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3.2.1_Tab.1" sheetId="1" r:id="rId1"/>
    <sheet name="3.2.1_Tab.2" sheetId="2" r:id="rId2"/>
    <sheet name="3.2.1_Tab.3" sheetId="3" r:id="rId3"/>
    <sheet name="3.2.2_Tab.1-4" sheetId="4" r:id="rId4"/>
    <sheet name="3.2.2_Tab.5" sheetId="5" r:id="rId5"/>
    <sheet name="3.2.2_Tab.6" sheetId="6" r:id="rId6"/>
    <sheet name="3.2.2_Tab.7" sheetId="7" r:id="rId7"/>
    <sheet name="3.2.2_Tab.8" sheetId="8" r:id="rId8"/>
    <sheet name="3.2.2_Tab.9" sheetId="9" r:id="rId9"/>
    <sheet name="3.2.2_Text" sheetId="10" r:id="rId10"/>
    <sheet name="3.2.2_Tab.10" sheetId="11" r:id="rId11"/>
    <sheet name="3.2.2_Tab.11" sheetId="12" r:id="rId12"/>
    <sheet name="3.2.2_Tab.12" sheetId="13" r:id="rId13"/>
    <sheet name="3.2.2_Tab.13" sheetId="14" r:id="rId14"/>
    <sheet name="3.2.2_Tab.14" sheetId="15" r:id="rId15"/>
    <sheet name="3.2.2_Tab.15" sheetId="16" r:id="rId16"/>
    <sheet name="3.2.2_Tab.16" sheetId="17" r:id="rId17"/>
    <sheet name="3.2.2_Tab.17" sheetId="18" r:id="rId18"/>
    <sheet name="3.2.2_Tab.18" sheetId="19" r:id="rId19"/>
    <sheet name="3.2.2_Tab.19" sheetId="20" r:id="rId20"/>
    <sheet name="3.2.2_Tab.20" sheetId="21" r:id="rId21"/>
    <sheet name="3.2.2_Tab.21" sheetId="22" r:id="rId22"/>
    <sheet name="3.2.2_Tab.22" sheetId="23" r:id="rId23"/>
    <sheet name="3.2.2_Tab.23" sheetId="24" r:id="rId24"/>
    <sheet name="3.2.2_Tab.24" sheetId="25" r:id="rId25"/>
    <sheet name="3.2.2_Tab.25" sheetId="26" r:id="rId26"/>
    <sheet name="3.2.2_Tab.26" sheetId="27" r:id="rId27"/>
    <sheet name="3.2.2_Tab.27" sheetId="28" r:id="rId28"/>
    <sheet name="3.2.2_Tab.28" sheetId="29" r:id="rId29"/>
    <sheet name="3.2.2_Tab.29" sheetId="30" r:id="rId30"/>
    <sheet name="3.2.2_Tab.30" sheetId="31" r:id="rId31"/>
    <sheet name="3.2.2_Obr.1" sheetId="32" r:id="rId32"/>
    <sheet name="3.2.2_Obr.2" sheetId="33" r:id="rId33"/>
    <sheet name="3.2.2_Obr.3" sheetId="34" r:id="rId34"/>
    <sheet name="3.2.2_Obr.4" sheetId="35" r:id="rId35"/>
    <sheet name="3.2.2_Obr.5" sheetId="36" r:id="rId36"/>
    <sheet name="3.2.2_Obr.6" sheetId="37" r:id="rId37"/>
    <sheet name="3.2.2_Obr.7" sheetId="38" r:id="rId38"/>
    <sheet name="3.2.2_Obr.8" sheetId="39" r:id="rId39"/>
    <sheet name="3.2.2_Obr.9" sheetId="40" r:id="rId40"/>
    <sheet name="3.2.2_Obr.10" sheetId="41" r:id="rId41"/>
    <sheet name="3.2.2_Obr.11" sheetId="42" r:id="rId42"/>
    <sheet name="3.2.2_Obr.12" sheetId="43" r:id="rId43"/>
    <sheet name="3.2.2_Obr.13" sheetId="44" r:id="rId44"/>
    <sheet name="3.2.2_Obr.14" sheetId="45" r:id="rId45"/>
    <sheet name="3.2.2_Obr.15" sheetId="46" r:id="rId46"/>
    <sheet name="3.2.2_Obr.16" sheetId="47" r:id="rId47"/>
    <sheet name="3.2.2_Obr.17" sheetId="48" r:id="rId48"/>
    <sheet name="3.2.2_Obr.18" sheetId="49" r:id="rId49"/>
    <sheet name="3.2.2_Obr.19" sheetId="50" r:id="rId50"/>
    <sheet name="3.2.3_Tab.1" sheetId="51" r:id="rId51"/>
    <sheet name="3.2.3_Tab.2" sheetId="52" r:id="rId52"/>
    <sheet name="3.2.3_Tab.3" sheetId="53" r:id="rId53"/>
    <sheet name="3.2.3_Tab.4" sheetId="54" r:id="rId54"/>
    <sheet name="3.2.3_Tab.5" sheetId="55" r:id="rId55"/>
    <sheet name="3.2.3_Tab.6" sheetId="56" r:id="rId56"/>
    <sheet name="3.2.3_Tab.7" sheetId="57" r:id="rId57"/>
  </sheets>
  <definedNames>
    <definedName name="_Toc406678424" localSheetId="0">'3.2.1_Tab.1'!$A$1</definedName>
    <definedName name="_Toc406678425" localSheetId="1">'3.2.1_Tab.2'!$A$1</definedName>
    <definedName name="_Toc406678426" localSheetId="2">'3.2.1_Tab.3'!$A$1</definedName>
    <definedName name="_Toc406678428" localSheetId="3">'3.2.2_Tab.1-4'!$A$1</definedName>
    <definedName name="_Toc406678429" localSheetId="4">'3.2.2_Tab.5'!$A$1</definedName>
    <definedName name="_Toc406678430" localSheetId="5">'3.2.2_Tab.6'!$A$1</definedName>
    <definedName name="_Toc406678431" localSheetId="6">'3.2.2_Tab.7'!$A$1</definedName>
    <definedName name="_Toc406678432" localSheetId="7">'3.2.2_Tab.8'!$A$1</definedName>
    <definedName name="_Toc406678433" localSheetId="8">'3.2.2_Tab.9'!$A$1</definedName>
    <definedName name="_Toc406678434" localSheetId="10">'3.2.2_Tab.10'!$A$1</definedName>
    <definedName name="_Toc406678436" localSheetId="12">'3.2.2_Tab.12'!$A$1</definedName>
    <definedName name="_Toc406678441" localSheetId="17">'3.2.2_Tab.17'!$A$1</definedName>
    <definedName name="_Toc406678442" localSheetId="18">'3.2.2_Tab.18'!$A$1</definedName>
    <definedName name="_Toc406678443" localSheetId="19">'3.2.2_Tab.19'!$A$1</definedName>
    <definedName name="_Toc406678444" localSheetId="20">'3.2.2_Tab.20'!$A$1</definedName>
    <definedName name="_Toc406678445" localSheetId="21">'3.2.2_Tab.21'!$A$1</definedName>
    <definedName name="_Toc406678446" localSheetId="22">'3.2.2_Tab.22'!$A$1</definedName>
    <definedName name="_Toc406678447" localSheetId="23">'3.2.2_Tab.23'!$A$1</definedName>
    <definedName name="_Toc406678448" localSheetId="24">'3.2.2_Tab.24'!$A$1</definedName>
    <definedName name="_Toc406678449" localSheetId="25">'3.2.2_Tab.25'!$A$1</definedName>
    <definedName name="_Toc406678450" localSheetId="26">'3.2.2_Tab.26'!$A$1</definedName>
    <definedName name="_Toc406678451" localSheetId="27">'3.2.2_Tab.27'!$A$1</definedName>
    <definedName name="_Toc406678452" localSheetId="28">'3.2.2_Tab.28'!$A$1</definedName>
    <definedName name="_Toc406678453" localSheetId="29">'3.2.2_Tab.29'!$A$1</definedName>
    <definedName name="_Toc406678454" localSheetId="30">'3.2.2_Tab.30'!$A$1</definedName>
    <definedName name="_Toc406678455" localSheetId="31">'3.2.2_Obr.1'!$A$1</definedName>
    <definedName name="_Toc406678457" localSheetId="33">'3.2.2_Obr.3'!$A$1</definedName>
    <definedName name="_Toc406678458" localSheetId="34">'3.2.2_Obr.4'!$A$1</definedName>
    <definedName name="_Toc406678460" localSheetId="36">'3.2.2_Obr.6'!$A$1</definedName>
    <definedName name="_Toc406678461" localSheetId="37">'3.2.2_Obr.7'!$A$1</definedName>
    <definedName name="_Toc406678462" localSheetId="38">'3.2.2_Obr.8'!$A$1</definedName>
    <definedName name="_Toc406678463" localSheetId="39">'3.2.2_Obr.9'!$A$1</definedName>
    <definedName name="_Toc406678464" localSheetId="40">'3.2.2_Obr.10'!$A$1</definedName>
    <definedName name="_Toc406678465" localSheetId="41">'3.2.2_Obr.11'!$A$1</definedName>
    <definedName name="_Toc406678468" localSheetId="44">'3.2.2_Obr.14'!$A$1</definedName>
    <definedName name="_Toc406678469" localSheetId="45">'3.2.2_Obr.15'!$A$1</definedName>
    <definedName name="_Toc406678470" localSheetId="46">'3.2.2_Obr.16'!$A$1</definedName>
    <definedName name="_Toc406678471" localSheetId="47">'3.2.2_Obr.17'!$A$1</definedName>
    <definedName name="_Toc406678472" localSheetId="48">'3.2.2_Obr.18'!$A$1</definedName>
    <definedName name="_Toc406678473" localSheetId="49">'3.2.2_Obr.19'!$A$1</definedName>
    <definedName name="_Toc406678475" localSheetId="50">'3.2.3_Tab.1'!$A$1</definedName>
    <definedName name="_Toc406678477" localSheetId="51">'3.2.3_Tab.2'!$A$1</definedName>
    <definedName name="_Toc406678478" localSheetId="53">'3.2.3_Tab.4'!$A$1</definedName>
    <definedName name="_Toc406678480" localSheetId="55">'3.2.3_Tab.6'!$A$1</definedName>
    <definedName name="_Toc406678481" localSheetId="56">'3.2.3_Tab.7'!$A$1</definedName>
    <definedName name="tab.B1.2.21" localSheetId="24">'3.2.2_Tab.24'!$A$2</definedName>
    <definedName name="tab.B1.2.8" localSheetId="11">'3.2.2_Tab.11'!$A$2</definedName>
  </definedNames>
  <calcPr calcId="145621"/>
</workbook>
</file>

<file path=xl/calcChain.xml><?xml version="1.0" encoding="utf-8"?>
<calcChain xmlns="http://schemas.openxmlformats.org/spreadsheetml/2006/main">
  <c r="M53" i="1" l="1"/>
  <c r="K53" i="1"/>
  <c r="I53" i="1"/>
  <c r="G53" i="1"/>
  <c r="E53" i="1"/>
  <c r="C53" i="1"/>
  <c r="M52" i="1"/>
  <c r="K52" i="1"/>
  <c r="I52" i="1"/>
  <c r="G52" i="1"/>
  <c r="E52" i="1"/>
  <c r="C52" i="1"/>
  <c r="M51" i="1"/>
  <c r="K51" i="1"/>
  <c r="I51" i="1"/>
  <c r="G51" i="1"/>
  <c r="E51" i="1"/>
  <c r="C51" i="1"/>
  <c r="M50" i="1"/>
  <c r="K50" i="1"/>
  <c r="I50" i="1"/>
  <c r="G50" i="1"/>
  <c r="E50" i="1"/>
  <c r="C50" i="1"/>
  <c r="M49" i="1"/>
  <c r="K49" i="1"/>
  <c r="I49" i="1"/>
  <c r="G49" i="1"/>
  <c r="E49" i="1"/>
  <c r="C49" i="1"/>
  <c r="M48" i="1"/>
  <c r="K48" i="1"/>
  <c r="I48" i="1"/>
  <c r="G48" i="1"/>
  <c r="E48" i="1"/>
  <c r="C48" i="1"/>
  <c r="M47" i="1"/>
  <c r="K47" i="1"/>
  <c r="I47" i="1"/>
  <c r="G47" i="1"/>
  <c r="E47" i="1"/>
  <c r="C47" i="1"/>
  <c r="M46" i="1"/>
  <c r="K46" i="1"/>
  <c r="I46" i="1"/>
  <c r="G46" i="1"/>
  <c r="E46" i="1"/>
  <c r="C46" i="1"/>
  <c r="M45" i="1"/>
  <c r="K45" i="1"/>
  <c r="I45" i="1"/>
  <c r="G45" i="1"/>
  <c r="E45" i="1"/>
  <c r="C45" i="1"/>
  <c r="M43" i="1"/>
  <c r="K43" i="1"/>
  <c r="I43" i="1"/>
  <c r="G43" i="1"/>
  <c r="E43" i="1"/>
  <c r="C43" i="1"/>
  <c r="M42" i="1"/>
  <c r="K42" i="1"/>
  <c r="I42" i="1"/>
  <c r="G42" i="1"/>
  <c r="E42" i="1"/>
  <c r="C42" i="1"/>
  <c r="M41" i="1"/>
  <c r="K41" i="1"/>
  <c r="I41" i="1"/>
  <c r="G41" i="1"/>
  <c r="E41" i="1"/>
  <c r="C41" i="1"/>
  <c r="M40" i="1"/>
  <c r="K40" i="1"/>
  <c r="I40" i="1"/>
  <c r="G40" i="1"/>
  <c r="E40" i="1"/>
  <c r="C40" i="1"/>
  <c r="M39" i="1"/>
  <c r="K39" i="1"/>
  <c r="I39" i="1"/>
  <c r="G39" i="1"/>
  <c r="E39" i="1"/>
  <c r="C39" i="1"/>
  <c r="M38" i="1"/>
  <c r="K38" i="1"/>
  <c r="I38" i="1"/>
  <c r="G38" i="1"/>
  <c r="E38" i="1"/>
  <c r="C38" i="1"/>
  <c r="M37" i="1"/>
  <c r="K37" i="1"/>
  <c r="I37" i="1"/>
  <c r="G37" i="1"/>
  <c r="E37" i="1"/>
  <c r="C37" i="1"/>
  <c r="M36" i="1"/>
  <c r="K36" i="1"/>
  <c r="I36" i="1"/>
  <c r="G36" i="1"/>
  <c r="E36" i="1"/>
  <c r="C36" i="1"/>
  <c r="M35" i="1"/>
  <c r="K35" i="1"/>
  <c r="I35" i="1"/>
  <c r="G35" i="1"/>
  <c r="E35" i="1"/>
  <c r="C35" i="1"/>
  <c r="M33" i="1"/>
  <c r="K33" i="1"/>
  <c r="I33" i="1"/>
  <c r="G33" i="1"/>
  <c r="E33" i="1"/>
  <c r="C33" i="1"/>
  <c r="M32" i="1"/>
  <c r="K32" i="1"/>
  <c r="I32" i="1"/>
  <c r="G32" i="1"/>
  <c r="E32" i="1"/>
  <c r="C32" i="1"/>
  <c r="M31" i="1"/>
  <c r="K31" i="1"/>
  <c r="I31" i="1"/>
  <c r="G31" i="1"/>
  <c r="E31" i="1"/>
  <c r="C31" i="1"/>
  <c r="M30" i="1"/>
  <c r="K30" i="1"/>
  <c r="I30" i="1"/>
  <c r="G30" i="1"/>
  <c r="E30" i="1"/>
  <c r="C30" i="1"/>
  <c r="M29" i="1"/>
  <c r="K29" i="1"/>
  <c r="I29" i="1"/>
  <c r="G29" i="1"/>
  <c r="E29" i="1"/>
  <c r="C29" i="1"/>
  <c r="M28" i="1"/>
  <c r="K28" i="1"/>
  <c r="I28" i="1"/>
  <c r="G28" i="1"/>
  <c r="E28" i="1"/>
  <c r="C28" i="1"/>
  <c r="M27" i="1"/>
  <c r="K27" i="1"/>
  <c r="I27" i="1"/>
  <c r="G27" i="1"/>
  <c r="E27" i="1"/>
  <c r="C27" i="1"/>
  <c r="M26" i="1"/>
  <c r="K26" i="1"/>
  <c r="I26" i="1"/>
  <c r="G26" i="1"/>
  <c r="E26" i="1"/>
  <c r="C26" i="1"/>
  <c r="M25" i="1"/>
  <c r="K25" i="1"/>
  <c r="I25" i="1"/>
  <c r="G25" i="1"/>
  <c r="E25" i="1"/>
  <c r="C25" i="1"/>
  <c r="M23" i="1"/>
  <c r="K23" i="1"/>
  <c r="I23" i="1"/>
  <c r="G23" i="1"/>
  <c r="E23" i="1"/>
  <c r="C23" i="1"/>
  <c r="M22" i="1"/>
  <c r="K22" i="1"/>
  <c r="I22" i="1"/>
  <c r="G22" i="1"/>
  <c r="E22" i="1"/>
  <c r="C22" i="1"/>
  <c r="M21" i="1"/>
  <c r="K21" i="1"/>
  <c r="I21" i="1"/>
  <c r="G21" i="1"/>
  <c r="E21" i="1"/>
  <c r="C21" i="1"/>
  <c r="M20" i="1"/>
  <c r="K20" i="1"/>
  <c r="I20" i="1"/>
  <c r="G20" i="1"/>
  <c r="E20" i="1"/>
  <c r="C20" i="1"/>
  <c r="M19" i="1"/>
  <c r="K19" i="1"/>
  <c r="I19" i="1"/>
  <c r="G19" i="1"/>
  <c r="E19" i="1"/>
  <c r="C19" i="1"/>
  <c r="M18" i="1"/>
  <c r="K18" i="1"/>
  <c r="I18" i="1"/>
  <c r="G18" i="1"/>
  <c r="E18" i="1"/>
  <c r="C18" i="1"/>
  <c r="M17" i="1"/>
  <c r="K17" i="1"/>
  <c r="I17" i="1"/>
  <c r="G17" i="1"/>
  <c r="E17" i="1"/>
  <c r="C17" i="1"/>
  <c r="M16" i="1"/>
  <c r="K16" i="1"/>
  <c r="I16" i="1"/>
  <c r="G16" i="1"/>
  <c r="E16" i="1"/>
  <c r="C16" i="1"/>
  <c r="M15" i="1"/>
  <c r="K15" i="1"/>
  <c r="I15" i="1"/>
  <c r="G15" i="1"/>
  <c r="E15" i="1"/>
  <c r="C15" i="1"/>
  <c r="M13" i="1"/>
  <c r="K13" i="1"/>
  <c r="I13" i="1"/>
  <c r="G13" i="1"/>
  <c r="E13" i="1"/>
  <c r="C13" i="1"/>
  <c r="M12" i="1"/>
  <c r="K12" i="1"/>
  <c r="I12" i="1"/>
  <c r="G12" i="1"/>
  <c r="E12" i="1"/>
  <c r="C12" i="1"/>
  <c r="M11" i="1"/>
  <c r="K11" i="1"/>
  <c r="I11" i="1"/>
  <c r="G11" i="1"/>
  <c r="E11" i="1"/>
  <c r="C11" i="1"/>
  <c r="M10" i="1"/>
  <c r="K10" i="1"/>
  <c r="I10" i="1"/>
  <c r="G10" i="1"/>
  <c r="E10" i="1"/>
  <c r="C10" i="1"/>
  <c r="M9" i="1"/>
  <c r="K9" i="1"/>
  <c r="I9" i="1"/>
  <c r="G9" i="1"/>
  <c r="E9" i="1"/>
  <c r="C9" i="1"/>
  <c r="M8" i="1"/>
  <c r="K8" i="1"/>
  <c r="I8" i="1"/>
  <c r="G8" i="1"/>
  <c r="E8" i="1"/>
  <c r="C8" i="1"/>
  <c r="M7" i="1"/>
  <c r="K7" i="1"/>
  <c r="I7" i="1"/>
  <c r="G7" i="1"/>
  <c r="E7" i="1"/>
  <c r="C7" i="1"/>
  <c r="M6" i="1"/>
  <c r="K6" i="1"/>
  <c r="I6" i="1"/>
  <c r="G6" i="1"/>
  <c r="E6" i="1"/>
  <c r="C6" i="1"/>
  <c r="M5" i="1"/>
  <c r="K5" i="1"/>
  <c r="I5" i="1"/>
  <c r="G5" i="1"/>
  <c r="E5" i="1"/>
  <c r="C5" i="1"/>
</calcChain>
</file>

<file path=xl/sharedStrings.xml><?xml version="1.0" encoding="utf-8"?>
<sst xmlns="http://schemas.openxmlformats.org/spreadsheetml/2006/main" count="6218" uniqueCount="946">
  <si>
    <r>
      <t>Celkové emise hlavních znečišťujících látek v členění podle kategorií zdrojů, 2006–2014</t>
    </r>
    <r>
      <rPr>
        <sz val="8"/>
        <rFont val="Calibri"/>
        <family val="2"/>
        <charset val="238"/>
      </rPr>
      <t> </t>
    </r>
  </si>
  <si>
    <r>
      <t>Rok</t>
    </r>
    <r>
      <rPr>
        <vertAlign val="superscript"/>
        <sz val="7.5"/>
        <rFont val="Arial"/>
        <family val="2"/>
        <charset val="238"/>
      </rPr>
      <t>1)</t>
    </r>
  </si>
  <si>
    <t>Tuhé znečišťující látky</t>
  </si>
  <si>
    <r>
      <t>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</si>
  <si>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NO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</si>
  <si>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 xml:space="preserve">CO </t>
  </si>
  <si>
    <t>VOC</t>
  </si>
  <si>
    <r>
      <t>NH</t>
    </r>
    <r>
      <rPr>
        <vertAlign val="subscript"/>
        <sz val="7.5"/>
        <rFont val="Arial"/>
        <family val="2"/>
        <charset val="238"/>
      </rPr>
      <t>3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</si>
  <si>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r>
      <t>t.rok</t>
    </r>
    <r>
      <rPr>
        <vertAlign val="superscript"/>
        <sz val="7.5"/>
        <rFont val="Arial"/>
        <family val="2"/>
        <charset val="238"/>
      </rPr>
      <t>–1</t>
    </r>
  </si>
  <si>
    <r>
      <t>kategorie zdrojů         REZZO 1        </t>
    </r>
    <r>
      <rPr>
        <i/>
        <sz val="7.5"/>
        <rFont val="Arial"/>
        <family val="2"/>
        <charset val="238"/>
      </rPr>
      <t> </t>
    </r>
    <r>
      <rPr>
        <sz val="7.5"/>
        <rFont val="Arial"/>
        <family val="2"/>
        <charset val="238"/>
      </rPr>
      <t xml:space="preserve"> </t>
    </r>
  </si>
  <si>
    <t>2013*</t>
  </si>
  <si>
    <r>
      <t>kategorie zdrojů         REZZO 2</t>
    </r>
    <r>
      <rPr>
        <vertAlign val="superscript"/>
        <sz val="7.5"/>
        <rFont val="Arial"/>
        <family val="2"/>
        <charset val="238"/>
      </rPr>
      <t>3)</t>
    </r>
  </si>
  <si>
    <t>kategorie zdrojů         REZZO 3</t>
  </si>
  <si>
    <t>celkem za stacionární zdroje         REZZO 1–REZZO 3</t>
  </si>
  <si>
    <t>kategorie zdrojů         REZZO 4</t>
  </si>
  <si>
    <t>celkem za         REZZO 1–REZZO 4</t>
  </si>
  <si>
    <r>
      <t>1)</t>
    </r>
    <r>
      <rPr>
        <sz val="7.5"/>
        <rFont val="Arial"/>
        <family val="2"/>
        <charset val="238"/>
      </rPr>
      <t xml:space="preserve"> Byla provedena korekce emisní inventury, zahrnující aktualizaci výpočtu emisí z vytápění domácností (skladby kotlů a emisních faktorů) a ze silniční dopravy (podle údajů Centrálního registru vozidel), a dopočet všech plošně sledovaných zdrojů pro období let 2000–2013.</t>
    </r>
  </si>
  <si>
    <r>
      <t>2)</t>
    </r>
    <r>
      <rPr>
        <sz val="7.5"/>
        <rFont val="Arial"/>
        <family val="2"/>
        <charset val="238"/>
      </rPr>
      <t xml:space="preserve"> Emise NH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z chovů zvířat jsou od r. 2010 vykázány v kategorii REZZO 3.</t>
    </r>
  </si>
  <si>
    <r>
      <t>3)</t>
    </r>
    <r>
      <rPr>
        <sz val="7.5"/>
        <rFont val="Arial"/>
        <family val="2"/>
        <charset val="238"/>
      </rPr>
      <t xml:space="preserve"> Od r. 2013 jsou v kategorii REZZO 2 zahrnuty pouze emise stacionárních spalovacích zdrojů o příkonu do 5 MW spalujících kapalná a plynná paliva. Emise ostatních zdrojů jsou zahrnuty </t>
    </r>
    <r>
      <rPr>
        <sz val="7"/>
        <rFont val="Arial"/>
        <family val="2"/>
        <charset val="238"/>
      </rPr>
      <t>do kategorie</t>
    </r>
    <r>
      <rPr>
        <sz val="7.5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REZZO 1.</t>
    </r>
  </si>
  <si>
    <t>Zdroj: ČHMÚ</t>
  </si>
  <si>
    <r>
      <t xml:space="preserve">Celkové emise hlavních </t>
    </r>
    <r>
      <rPr>
        <b/>
        <sz val="10"/>
        <rFont val="Arial"/>
        <family val="2"/>
        <charset val="238"/>
      </rPr>
      <t>znečišťujících látek v členění podle kategorií NFR v r. 2013</t>
    </r>
    <r>
      <rPr>
        <sz val="8"/>
        <rFont val="Calibri"/>
        <family val="2"/>
        <charset val="238"/>
      </rPr>
      <t> </t>
    </r>
  </si>
  <si>
    <t>NFR kód</t>
  </si>
  <si>
    <t xml:space="preserve">NMVOC </t>
  </si>
  <si>
    <r>
      <t>NH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</si>
  <si>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</si>
  <si>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</si>
  <si>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 xml:space="preserve">TSP </t>
  </si>
  <si>
    <r>
      <t>NO</t>
    </r>
    <r>
      <rPr>
        <vertAlign val="subscript"/>
        <sz val="7.5"/>
        <rFont val="Arial"/>
        <family val="2"/>
        <charset val="238"/>
      </rPr>
      <t>x</t>
    </r>
  </si>
  <si>
    <r>
      <t>tis. t.rok</t>
    </r>
    <r>
      <rPr>
        <vertAlign val="superscript"/>
        <sz val="7.5"/>
        <rFont val="Arial"/>
        <family val="2"/>
        <charset val="238"/>
      </rPr>
      <t>–1</t>
    </r>
  </si>
  <si>
    <t xml:space="preserve">Celkem z 1A1 </t>
  </si>
  <si>
    <t xml:space="preserve">Celkem z 1A2 </t>
  </si>
  <si>
    <t xml:space="preserve">Celkem z 1A3 </t>
  </si>
  <si>
    <t xml:space="preserve">Celkem z 1A4 </t>
  </si>
  <si>
    <t>Celkem z 1A4bi</t>
  </si>
  <si>
    <t>–</t>
  </si>
  <si>
    <t>Celkem z ostatních podsektorů sektoru 1A</t>
  </si>
  <si>
    <t xml:space="preserve">Celkem z 1B </t>
  </si>
  <si>
    <t xml:space="preserve">Celkem z 2 </t>
  </si>
  <si>
    <t xml:space="preserve">Celkem z 3 </t>
  </si>
  <si>
    <t xml:space="preserve">Celkem z 4 </t>
  </si>
  <si>
    <t xml:space="preserve">Celkem z 6 </t>
  </si>
  <si>
    <t xml:space="preserve">Celkový součet </t>
  </si>
  <si>
    <r>
      <t>Emise těžkých kovů a perzistentních organických látek, 2005–2013</t>
    </r>
    <r>
      <rPr>
        <sz val="8"/>
        <rFont val="Calibri"/>
        <family val="2"/>
        <charset val="238"/>
      </rPr>
      <t> </t>
    </r>
  </si>
  <si>
    <t>Látka</t>
  </si>
  <si>
    <t>Těžké kovy</t>
  </si>
  <si>
    <t xml:space="preserve">Pb </t>
  </si>
  <si>
    <t xml:space="preserve">Cd </t>
  </si>
  <si>
    <t xml:space="preserve">Hg </t>
  </si>
  <si>
    <t xml:space="preserve">As </t>
  </si>
  <si>
    <t xml:space="preserve">Cr </t>
  </si>
  <si>
    <t xml:space="preserve">Cu </t>
  </si>
  <si>
    <t xml:space="preserve">Ni </t>
  </si>
  <si>
    <t xml:space="preserve">Se </t>
  </si>
  <si>
    <t xml:space="preserve">Zn </t>
  </si>
  <si>
    <t>Perzistentní organické látky</t>
  </si>
  <si>
    <r>
      <t>PCB</t>
    </r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</t>
    </r>
  </si>
  <si>
    <r>
      <t>DIOX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</si>
  <si>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t xml:space="preserve">PAU </t>
  </si>
  <si>
    <r>
      <t>1)</t>
    </r>
    <r>
      <rPr>
        <sz val="7.5"/>
        <color rgb="FF000000"/>
        <rFont val="Arial"/>
        <family val="2"/>
        <charset val="238"/>
      </rPr>
      <t xml:space="preserve"> kg.rok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</si>
  <si>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r>
      <t>2)</t>
    </r>
    <r>
      <rPr>
        <sz val="7.5"/>
        <color rgb="FF000000"/>
        <rFont val="Arial"/>
        <family val="2"/>
        <charset val="238"/>
      </rPr>
      <t xml:space="preserve"> 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i/>
        <sz val="7.5"/>
        <color rgb="FF000000"/>
        <rFont val="Arial"/>
        <family val="2"/>
        <charset val="238"/>
      </rPr>
      <t xml:space="preserve"> </t>
    </r>
  </si>
  <si>
    <t>% emisí celkem</t>
  </si>
  <si>
    <r>
      <t>SO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(jako 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) </t>
    </r>
  </si>
  <si>
    <t>Hodnoty imisních limitů podle zákona o ochraně ovzduší č. 201/2012 Sb., o ochraně ovzduší, v platném znění</t>
  </si>
  <si>
    <t>a) Imisní limity</t>
  </si>
  <si>
    <r>
      <t>Ochrana lidského zdraví</t>
    </r>
    <r>
      <rPr>
        <sz val="10"/>
        <color rgb="FF000000"/>
        <rFont val="Arial"/>
        <family val="2"/>
        <charset val="238"/>
      </rPr>
      <t xml:space="preserve"> </t>
    </r>
  </si>
  <si>
    <t>Doba průměrování</t>
  </si>
  <si>
    <r>
      <t>SO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</si>
  <si>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t xml:space="preserve">1 hod. </t>
  </si>
  <si>
    <t xml:space="preserve">24 hod. </t>
  </si>
  <si>
    <r>
      <t>PM</t>
    </r>
    <r>
      <rPr>
        <b/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</si>
  <si>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>kalendářní rok</t>
  </si>
  <si>
    <t>-</t>
  </si>
  <si>
    <r>
      <t>NO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</si>
  <si>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Pb</t>
    </r>
    <r>
      <rPr>
        <sz val="7.5"/>
        <rFont val="Arial"/>
        <family val="2"/>
        <charset val="238"/>
      </rPr>
      <t xml:space="preserve"> </t>
    </r>
  </si>
  <si>
    <r>
      <t>CO</t>
    </r>
    <r>
      <rPr>
        <sz val="7.5"/>
        <rFont val="Arial"/>
        <family val="2"/>
        <charset val="238"/>
      </rPr>
      <t xml:space="preserve"> </t>
    </r>
  </si>
  <si>
    <r>
      <t>10 000</t>
    </r>
    <r>
      <rPr>
        <sz val="7.5"/>
        <rFont val="Arial"/>
        <family val="2"/>
        <charset val="238"/>
      </rPr>
      <t xml:space="preserve"> </t>
    </r>
  </si>
  <si>
    <t>Benzen</t>
  </si>
  <si>
    <r>
      <t>PM</t>
    </r>
    <r>
      <rPr>
        <b/>
        <vertAlign val="subscript"/>
        <sz val="7.5"/>
        <rFont val="Arial"/>
        <family val="2"/>
        <charset val="238"/>
      </rPr>
      <t>2,5</t>
    </r>
  </si>
  <si>
    <t>As</t>
  </si>
  <si>
    <t>Cd</t>
  </si>
  <si>
    <t>Ni</t>
  </si>
  <si>
    <t>Benzo(a)pyren</t>
  </si>
  <si>
    <r>
      <t>O</t>
    </r>
    <r>
      <rPr>
        <b/>
        <vertAlign val="subscript"/>
        <sz val="7.5"/>
        <rFont val="Arial"/>
        <family val="2"/>
        <charset val="238"/>
      </rPr>
      <t>3</t>
    </r>
  </si>
  <si>
    <t>maximální denní 8h klouzavý průměr</t>
  </si>
  <si>
    <t>25x v průměru za 3 roky</t>
  </si>
  <si>
    <t>Ochrana vegetace a ekosystémů</t>
  </si>
  <si>
    <t xml:space="preserve">kalendářní rok a zimní období (1. 10.–31. 3.) </t>
  </si>
  <si>
    <r>
      <t>NO</t>
    </r>
    <r>
      <rPr>
        <b/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</si>
  <si>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>O3</t>
  </si>
  <si>
    <t>AOT40, vypočten z 1h hodnot v období květen–červenec</t>
  </si>
  <si>
    <r>
      <t>b) Dlouhodobé imisní cíle</t>
    </r>
    <r>
      <rPr>
        <sz val="10"/>
        <rFont val="Arial"/>
        <family val="2"/>
        <charset val="238"/>
      </rPr>
      <t xml:space="preserve"> </t>
    </r>
  </si>
  <si>
    <t>Určení</t>
  </si>
  <si>
    <t>pro ochranu zdraví lidí</t>
  </si>
  <si>
    <r>
      <t>120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]</t>
    </r>
  </si>
  <si>
    <r>
      <t>O</t>
    </r>
    <r>
      <rPr>
        <b/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</si>
  <si>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t>pro ochranu ekosystémů a vegetace</t>
  </si>
  <si>
    <t>AOT40, vypočten z 1h hodnot v období květen–červenec</t>
  </si>
  <si>
    <r>
      <t>6 000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.h]</t>
    </r>
  </si>
  <si>
    <t>Počty lokalit, kde se měří znečištění ovzduší, podle vlastníka měřicího zařízení v r. 2014</t>
  </si>
  <si>
    <t>Zóna / aglomerace</t>
  </si>
  <si>
    <t>ČEZ</t>
  </si>
  <si>
    <t>ČHMÚ</t>
  </si>
  <si>
    <t>KMon</t>
  </si>
  <si>
    <t>P+Š</t>
  </si>
  <si>
    <t>SV</t>
  </si>
  <si>
    <t>ZÚ</t>
  </si>
  <si>
    <t>Celkem</t>
  </si>
  <si>
    <t>Aglomerace Brno</t>
  </si>
  <si>
    <t>Aglomerace Ostrava/Karviná/Frýdek-Místek</t>
  </si>
  <si>
    <t>Aglomerace Praha</t>
  </si>
  <si>
    <t>Zóna Jihovýchod</t>
  </si>
  <si>
    <t>Zóna Jihozápad</t>
  </si>
  <si>
    <t>Zóna Moravskoslezsko</t>
  </si>
  <si>
    <t>Zóna Severovýchod</t>
  </si>
  <si>
    <t>Zóna Severozápad</t>
  </si>
  <si>
    <t>Zóna Střední Čechy</t>
  </si>
  <si>
    <t>Zóna Střední Morava</t>
  </si>
  <si>
    <t>Vysvětlivky</t>
  </si>
  <si>
    <t>Zdravotní ústav [SZÚ (1), ZÚ Ústí n.L. (16), ZÚ Ostrava (7),  HEL Cheb (1)]</t>
  </si>
  <si>
    <t>průmysl [ČESRAF (1), Vápenka Čertovy schody, a.s. (1)] + školství [SŠZE Žatec (1), Centrum výzkumu globální změny AV ČR, v.v.i. (1)]</t>
  </si>
  <si>
    <t>komunální monitoring [Město Třinec (1), Město Plzeň (5), Město Šumperk (1), Město Zlín (1), Statutární město Brno (5), Město Otrokovice (1)]</t>
  </si>
  <si>
    <t>spoluvlastníci – ČHMÚ + Moravskoslezský kraj (3), ČHMÚ + Statutární město Pardubice (1), ZÚ + Statutární město Ostrava (3), ZÚ + Moravskoslezský kraj (3)</t>
  </si>
  <si>
    <t>Počty lokalit, kde se měří základní znečišťující látky na stanicích AIM, podle vlastníka měřicího zařízení v r. 2014 (dle jednotlivých zón, resp. aglomerací a celkem)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</si>
  <si>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10</t>
    </r>
  </si>
  <si>
    <r>
      <t>NO, NO</t>
    </r>
    <r>
      <rPr>
        <b/>
        <vertAlign val="subscript"/>
        <sz val="7.5"/>
        <color rgb="FF000000"/>
        <rFont val="Arial"/>
        <family val="2"/>
        <charset val="238"/>
      </rPr>
      <t xml:space="preserve">2, </t>
    </r>
    <r>
      <rPr>
        <b/>
        <sz val="7.5"/>
        <color rgb="FF000000"/>
        <rFont val="Arial"/>
        <family val="2"/>
        <charset val="238"/>
      </rPr>
      <t>NO</t>
    </r>
    <r>
      <rPr>
        <b/>
        <vertAlign val="subscript"/>
        <sz val="7.5"/>
        <color rgb="FF000000"/>
        <rFont val="Arial"/>
        <family val="2"/>
        <charset val="238"/>
      </rPr>
      <t>x</t>
    </r>
  </si>
  <si>
    <r>
      <t>SO</t>
    </r>
    <r>
      <rPr>
        <b/>
        <vertAlign val="subscript"/>
        <sz val="7.5"/>
        <color rgb="FF000000"/>
        <rFont val="Arial"/>
        <family val="2"/>
        <charset val="238"/>
      </rPr>
      <t>2</t>
    </r>
  </si>
  <si>
    <r>
      <t>O</t>
    </r>
    <r>
      <rPr>
        <b/>
        <vertAlign val="subscript"/>
        <sz val="7.5"/>
        <color rgb="FF000000"/>
        <rFont val="Arial"/>
        <family val="2"/>
        <charset val="238"/>
      </rPr>
      <t>3</t>
    </r>
  </si>
  <si>
    <t>CO</t>
  </si>
  <si>
    <t>BTX</t>
  </si>
  <si>
    <r>
      <t>O1</t>
    </r>
    <r>
      <rPr>
        <b/>
        <vertAlign val="superscript"/>
        <sz val="7.5"/>
        <color rgb="FF000000"/>
        <rFont val="Arial"/>
        <family val="2"/>
        <charset val="238"/>
      </rPr>
      <t>1</t>
    </r>
  </si>
  <si>
    <r>
      <t>O2</t>
    </r>
    <r>
      <rPr>
        <b/>
        <vertAlign val="superscript"/>
        <sz val="7.5"/>
        <color rgb="FF000000"/>
        <rFont val="Arial"/>
        <family val="2"/>
        <charset val="238"/>
      </rPr>
      <t>2</t>
    </r>
  </si>
  <si>
    <r>
      <t>O3</t>
    </r>
    <r>
      <rPr>
        <b/>
        <vertAlign val="superscript"/>
        <sz val="7.5"/>
        <color rgb="FF000000"/>
        <rFont val="Arial"/>
        <family val="2"/>
        <charset val="238"/>
      </rPr>
      <t>3</t>
    </r>
  </si>
  <si>
    <r>
      <t>O4</t>
    </r>
    <r>
      <rPr>
        <b/>
        <vertAlign val="superscript"/>
        <sz val="7.5"/>
        <color rgb="FF000000"/>
        <rFont val="Arial"/>
        <family val="2"/>
        <charset val="238"/>
      </rPr>
      <t>4</t>
    </r>
  </si>
  <si>
    <r>
      <t>O5</t>
    </r>
    <r>
      <rPr>
        <b/>
        <vertAlign val="superscript"/>
        <sz val="7.5"/>
        <color rgb="FF000000"/>
        <rFont val="Arial"/>
        <family val="2"/>
        <charset val="238"/>
      </rPr>
      <t>5</t>
    </r>
  </si>
  <si>
    <r>
      <t>O6</t>
    </r>
    <r>
      <rPr>
        <b/>
        <vertAlign val="superscript"/>
        <sz val="7.5"/>
        <color rgb="FF000000"/>
        <rFont val="Arial"/>
        <family val="2"/>
        <charset val="238"/>
      </rPr>
      <t>6</t>
    </r>
  </si>
  <si>
    <r>
      <t>Vysvětlivky</t>
    </r>
    <r>
      <rPr>
        <b/>
        <i/>
        <sz val="7.5"/>
        <color theme="1"/>
        <rFont val="Arial"/>
        <family val="2"/>
        <charset val="238"/>
      </rPr>
      <t>:</t>
    </r>
  </si>
  <si>
    <r>
      <t>1</t>
    </r>
    <r>
      <rPr>
        <sz val="7.5"/>
        <color theme="1"/>
        <rFont val="Arial"/>
        <family val="2"/>
        <charset val="238"/>
      </rPr>
      <t>O1 ostatní:</t>
    </r>
  </si>
  <si>
    <t>Město Plzeň, Statutární město Brno, ČHMÚ+Moravskoslezský kraj, ČEZ, ZÚ Ústí n.L., ZÚ Ostrava, ZÚ+Statutární město Ostrava, Město Třinec, SŠZE Žatec, ZÚ+Moravskoslezský kraj, Město Otrokovice</t>
  </si>
  <si>
    <r>
      <t>2</t>
    </r>
    <r>
      <rPr>
        <sz val="7.5"/>
        <color theme="1"/>
        <rFont val="Arial"/>
        <family val="2"/>
        <charset val="238"/>
      </rPr>
      <t>O2 ostatní:</t>
    </r>
  </si>
  <si>
    <t>Česká rafinerská a.s., ČEZ, ZÚ Ústí n.L., Město Plzeň, Statutární město Brno, Město Třinec, ZÚ+Statutární město Ostrava, ČHMÚ+Moravskoslezský kraj, Město Šumperk, Město Zlín, ČHMÚ+Statutární město Pardubice, Vápenka Čertovy schody a.s, SŠZE Žatec, ZÚ+Moravskoslezský kraj , Město Otrokovice</t>
  </si>
  <si>
    <r>
      <t>3</t>
    </r>
    <r>
      <rPr>
        <sz val="7.5"/>
        <color theme="1"/>
        <rFont val="Arial"/>
        <family val="2"/>
        <charset val="238"/>
      </rPr>
      <t>O3 ostatní:</t>
    </r>
  </si>
  <si>
    <t xml:space="preserve">ZÚ Ústí n.L., Česká rafinerská a.s., ČEZ, ČHMÚ+Moravskoslezský kraj, Město Plzeň, Město Zlín, Město Šumperk, Statutární město Brno, ČHMÚ+Statutární město Pardubice, ZÚ+Statutární město Ostrava, ZÚ+Moravskoslezský kraj </t>
  </si>
  <si>
    <r>
      <t>4</t>
    </r>
    <r>
      <rPr>
        <sz val="7.5"/>
        <color theme="1"/>
        <rFont val="Arial"/>
        <family val="2"/>
        <charset val="238"/>
      </rPr>
      <t>O4 ostatní:</t>
    </r>
  </si>
  <si>
    <t>ČHMÚ+Moravskoslezský kraj, Město Plzeň, Město Šumperk, Město Zlín, Statutární město Brno, SŠZE Žatec, ČHMÚ+Statutární město Pardubice, ZÚ Ústí n.L., ZÚ+Statutární město Ostrava, Vápenka Čertovy schody a.s, ZÚ+Moravskoslezský kraj</t>
  </si>
  <si>
    <r>
      <t>5</t>
    </r>
    <r>
      <rPr>
        <sz val="7.5"/>
        <color theme="1"/>
        <rFont val="Arial"/>
        <family val="2"/>
        <charset val="238"/>
      </rPr>
      <t>O5 ostatní:</t>
    </r>
  </si>
  <si>
    <t>Město Plzeň, Statutární město Brno, Vápenka Čertovy schody a.s, ZÚ Ústí n.L., ZÚ+Statutární město Ostrava, ZÚ+Moravskoslezský kraj, Město Otrokovice</t>
  </si>
  <si>
    <r>
      <t>6</t>
    </r>
    <r>
      <rPr>
        <sz val="7.5"/>
        <color theme="1"/>
        <rFont val="Arial"/>
        <family val="2"/>
        <charset val="238"/>
      </rPr>
      <t>O6 ostatní:</t>
    </r>
  </si>
  <si>
    <t>Česká rafinerská a.s., Město Třinec, ČHMÚ+Statutární město Pardubice</t>
  </si>
  <si>
    <r>
      <t>Zahrnuje měření aromatických uhlovodíků: benzen, toluen, etylbenzen, o-xylen, m-xylen, p-xylen</t>
    </r>
    <r>
      <rPr>
        <sz val="7.5"/>
        <color rgb="FF000000"/>
        <rFont val="Arial"/>
        <family val="2"/>
        <charset val="238"/>
      </rPr>
      <t>, m,p-xylen</t>
    </r>
    <r>
      <rPr>
        <sz val="7.5"/>
        <color theme="1"/>
        <rFont val="Arial"/>
        <family val="2"/>
        <charset val="238"/>
      </rPr>
      <t>.</t>
    </r>
  </si>
  <si>
    <t>Poznámka:</t>
  </si>
  <si>
    <t xml:space="preserve">Na konkrétních stanicích může být program měření proti výše uvedeným výčtům omezen. </t>
  </si>
  <si>
    <t>Počty lokalit, kde se měří další znečišťující látky a doprovodné veličiny na stanicích AIM, podle vlastníka měřicího zařízení v r. 2014 (dle jednotlivých zón, resp. aglomerací a celkem)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</si>
  <si>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2.5</t>
    </r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</si>
  <si>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</t>
    </r>
  </si>
  <si>
    <r>
      <t>H</t>
    </r>
    <r>
      <rPr>
        <b/>
        <vertAlign val="subscript"/>
        <sz val="7.5"/>
        <color rgb="FF000000"/>
        <rFont val="Arial"/>
        <family val="2"/>
        <charset val="238"/>
      </rPr>
      <t>2</t>
    </r>
    <r>
      <rPr>
        <b/>
        <sz val="7.5"/>
        <color rgb="FF000000"/>
        <rFont val="Arial"/>
        <family val="2"/>
        <charset val="238"/>
      </rPr>
      <t>S</t>
    </r>
  </si>
  <si>
    <r>
      <t>NH</t>
    </r>
    <r>
      <rPr>
        <b/>
        <vertAlign val="subscript"/>
        <sz val="7.5"/>
        <color rgb="FF000000"/>
        <rFont val="Arial"/>
        <family val="2"/>
        <charset val="238"/>
      </rPr>
      <t>3</t>
    </r>
  </si>
  <si>
    <t>Hg</t>
  </si>
  <si>
    <t>NV</t>
  </si>
  <si>
    <t>Meteo</t>
  </si>
  <si>
    <t>Zóna Jihočeský kraj</t>
  </si>
  <si>
    <t>Zóna Jihomoravský kraj</t>
  </si>
  <si>
    <t>Zóna Karlovarský kraj</t>
  </si>
  <si>
    <t>Zóna Královéhradecký kraj</t>
  </si>
  <si>
    <t>Zóna Liberecký kraj</t>
  </si>
  <si>
    <t>Aglomerace Moravskoslezský kraj</t>
  </si>
  <si>
    <t>Zóna Olomoucký kraj</t>
  </si>
  <si>
    <t>Zóna Pardubický kraj</t>
  </si>
  <si>
    <r>
      <t>Celkem</t>
    </r>
    <r>
      <rPr>
        <b/>
        <i/>
        <sz val="7.5"/>
        <color rgb="FF000000"/>
        <rFont val="Arial"/>
        <family val="2"/>
        <charset val="238"/>
      </rPr>
      <t xml:space="preserve"> </t>
    </r>
  </si>
  <si>
    <t>ČEZ, ČHMÚ+Moravskoslezský kraj, Město Plzeň, Statutární město Brno, Vápenka Čertovy schody a.s., ZÚ+Statutární město Ostrava, Město Otrokovice</t>
  </si>
  <si>
    <t>Město Plzeň, Statutární město Brno, Město Otrokovice</t>
  </si>
  <si>
    <t>ZÚ+Statutární město Ostrava</t>
  </si>
  <si>
    <t>Centrum výzkumu globální změny AV ČR, v.v.i.</t>
  </si>
  <si>
    <t>Město Plzeň</t>
  </si>
  <si>
    <t>Česká rafinerská a.s., ČEZ, ČHMÚ+Moravskoslezský kraj, Město Plzeň, Město Třinec, Statutární město Brno, ČHMÚ+Statutární město Pardubice, SŠZE Žatec, Vápenka Čertovy schody a.s., ZÚ Ústí n.L., ZÚ+Statutární město Ostrava, ZÚ+Moravskoslezský kraj, Město Otrokovice</t>
  </si>
  <si>
    <t xml:space="preserve">NV </t>
  </si>
  <si>
    <t>Měření počtu vozidel.</t>
  </si>
  <si>
    <t>Měření meteorologických prvků:</t>
  </si>
  <si>
    <r>
      <t>T10m – teplota 10 m nad terénem, T2m – teplota 2 m nad terénem, h – relativní vlhkost vzduchu, p – atmosférický tlak, RAIN – srážkový úhrn, GLRD – sluneční záření, WV – rychlost větru, WD – směr větru, WVm – krátkodobé maximum rychlosti větru, WDm – směr krátkodobého maxima větru</t>
    </r>
    <r>
      <rPr>
        <i/>
        <sz val="7.5"/>
        <color theme="1"/>
        <rFont val="Arial"/>
        <family val="2"/>
        <charset val="238"/>
      </rPr>
      <t>.</t>
    </r>
  </si>
  <si>
    <t>Na konkrétních stanicích může být program měření proti výše uvedeným výčtům omezen.</t>
  </si>
  <si>
    <t>Počty lokalit, kde se měří základní znečišťující látky manuálními postupy, podle vlastníka měřicího zařízení v r. 2014 (dle jednotlivých zón, resp. aglomerací a celkem)</t>
  </si>
  <si>
    <r>
      <t>NO</t>
    </r>
    <r>
      <rPr>
        <b/>
        <vertAlign val="subscript"/>
        <sz val="7.5"/>
        <color rgb="FF000000"/>
        <rFont val="Arial"/>
        <family val="2"/>
        <charset val="238"/>
      </rPr>
      <t>2</t>
    </r>
  </si>
  <si>
    <t>TK</t>
  </si>
  <si>
    <t>SPM</t>
  </si>
  <si>
    <r>
      <t>NO</t>
    </r>
    <r>
      <rPr>
        <b/>
        <vertAlign val="subscript"/>
        <sz val="7.5"/>
        <color rgb="FF000000"/>
        <rFont val="Arial"/>
        <family val="2"/>
        <charset val="238"/>
      </rPr>
      <t>x</t>
    </r>
  </si>
  <si>
    <t>ZÚ Ústí n.L., HEL Cheb, ZÚ Ostrava, SZÚ</t>
  </si>
  <si>
    <t xml:space="preserve">SZÚ, ZÚ Ústí n.L., ZÚ Ostrava, HEL Cheb, ČHMÚ+Moravskoslezský kraj, Město Šumperk, Město Zlín </t>
  </si>
  <si>
    <t xml:space="preserve">ZÚ Ústí n.L., ČHMÚ+Moravskoslezský kraj, ZÚ+Statutární město Ostrava, SZÚ, ZÚ+Moravskoslezský kraj, ZÚ Ostrava </t>
  </si>
  <si>
    <t>ZÚ Ústí n.L.</t>
  </si>
  <si>
    <t>Zahrnuje měření prvků: As, Cd, Pb, Cr, Ni, Be, Mn, Fe, Cu, Zn, V, Se, Co.</t>
  </si>
  <si>
    <t xml:space="preserve">Poznámka: </t>
  </si>
  <si>
    <t>Pouze agreg. 24h údaje: SZÚ – CO: Praha – 1 měření; ZÚ+Statutární město Ostrava – NO: aglomerace Ostrava/Karviná/Frýdek-Místek – 1 měření.</t>
  </si>
  <si>
    <t>Celkové počty lokalit se speciálním měřením manuálními postupy podle vlastníka měřicího zařízení v r. 2014 (dle jednotlivých zón, resp. aglomerací a celkem)</t>
  </si>
  <si>
    <r>
      <t>Zóna / aglomerace</t>
    </r>
    <r>
      <rPr>
        <b/>
        <i/>
        <sz val="7.5"/>
        <color theme="1"/>
        <rFont val="Arial"/>
        <family val="2"/>
        <charset val="238"/>
      </rPr>
      <t xml:space="preserve"> </t>
    </r>
  </si>
  <si>
    <t>POPs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</si>
  <si>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</si>
  <si>
    <r>
      <t>1</t>
    </r>
    <r>
      <rPr>
        <sz val="7.5"/>
        <color rgb="FF000000"/>
        <rFont val="Arial"/>
        <family val="2"/>
        <charset val="238"/>
      </rPr>
      <t>O1 ostatní:</t>
    </r>
  </si>
  <si>
    <t>ČHMÚ+Moravskoslezský kraj, SZÚ, ZÚ Ústí n.L., ZÚ+Statutární město Ostrava, ZÚ+Moravskoslezský kraj, ZÚ Ostrava</t>
  </si>
  <si>
    <r>
      <t>2</t>
    </r>
    <r>
      <rPr>
        <sz val="7.5"/>
        <color rgb="FF000000"/>
        <rFont val="Arial"/>
        <family val="2"/>
        <charset val="238"/>
      </rPr>
      <t>O2 ostatní:</t>
    </r>
  </si>
  <si>
    <t>ČHMÚ+Moravskoslezský kraj ; ZÚ+Statutární město Ostrava, ZÚ+Moravskoslezský kraj, ZÚ Ostrava</t>
  </si>
  <si>
    <r>
      <t>3</t>
    </r>
    <r>
      <rPr>
        <sz val="7.5"/>
        <color rgb="FF000000"/>
        <rFont val="Arial"/>
        <family val="2"/>
        <charset val="238"/>
      </rPr>
      <t>O3 ostatní:</t>
    </r>
  </si>
  <si>
    <t xml:space="preserve">SZÚ </t>
  </si>
  <si>
    <r>
      <t>4</t>
    </r>
    <r>
      <rPr>
        <sz val="7.5"/>
        <color rgb="FF000000"/>
        <rFont val="Arial"/>
        <family val="2"/>
        <charset val="238"/>
      </rPr>
      <t>O4 ostatní:</t>
    </r>
  </si>
  <si>
    <t>ZÚ+Moravskoslezský kraj, ZÚ Ostrava</t>
  </si>
  <si>
    <t>Zahrnuje měření jednotlivě analyzovaných uhlovodíků:</t>
  </si>
  <si>
    <t>benzen, metan, etan, eten, propan, propen, i-butan, n-butan, acetylen, suma butenu, i-pentan, n-pentan, suma pentenu, metylcyklopentan, n-hexan, cyklohexan, n-heptan, isopren, toluen, etylbenzen, m,p-xylen, o-xylen, xyleny-suma, nonan, 2+3 metylpentan, 2+3 metylhexan, cyklopentan, 2,2-dimetylbutan, 2,3 dimetylbutan, 2+3 metylheptan, i-oktan, n-oktan.</t>
  </si>
  <si>
    <t>Zahrnuje měření persistentních organických látek:</t>
  </si>
  <si>
    <t>antracen, acenaften, acenaftylen, benzo(a)antracen, benzo(a)pyren, benzo(b)fluoranten, benzo(g,h,i)perylen, benzo(k)fluoranten, chrysen, dibenzo(a,h)antracen, fenantren, fluoren, fluoranten, ideno(1,2,3-cd)pyren, naftalen, pyren, alfa-HCH, beta-HCH, delta-HCH, gama-HCH, hexachlorbenzen, PAHs, PCP28, PCB52, PCB101, PCB118, PCB138, PCB153, PCB180, p,p'-DDD, p,p'-DDE, p,p'-DDT, koronen.</t>
  </si>
  <si>
    <t>EC, OC: ČHMÚ, Centrum výzkumu globální změny AV ČR, v.v.i. – Zóna Jihovýchod – 2 měření</t>
  </si>
  <si>
    <t>K(+), Mg(2+), Ca(2+), Na(+), NH4(+), NO3(-), EC, OC: ČHMÚ – Zóna Severozápad – 1 měření</t>
  </si>
  <si>
    <t>Výplň v následujících tabulkách pro danou charakteristiku kvality ovzduší označuje:</t>
  </si>
  <si>
    <t xml:space="preserve">Překročení imisního limitu </t>
  </si>
  <si>
    <t xml:space="preserve">Hodnota je pod imisním limitem </t>
  </si>
  <si>
    <r>
      <t>Vysvětlivky:</t>
    </r>
    <r>
      <rPr>
        <sz val="7.5"/>
        <color rgb="FF000000"/>
        <rFont val="Arial"/>
        <family val="2"/>
        <charset val="238"/>
      </rPr>
      <t xml:space="preserve">  </t>
    </r>
    <r>
      <rPr>
        <b/>
        <sz val="7.5"/>
        <color rgb="FF000000"/>
        <rFont val="Arial"/>
        <family val="2"/>
        <charset val="238"/>
      </rPr>
      <t xml:space="preserve">KMPL </t>
    </r>
    <r>
      <rPr>
        <sz val="7.5"/>
        <color rgb="FF000000"/>
        <rFont val="Arial"/>
        <family val="2"/>
        <charset val="238"/>
      </rPr>
      <t xml:space="preserve">kód měřicího programu v dané lokalitě / </t>
    </r>
    <r>
      <rPr>
        <b/>
        <sz val="7.5"/>
        <color rgb="FF000000"/>
        <rFont val="Arial"/>
        <family val="2"/>
        <charset val="238"/>
      </rPr>
      <t>pLV</t>
    </r>
    <r>
      <rPr>
        <sz val="7.5"/>
        <color rgb="FF000000"/>
        <rFont val="Arial"/>
        <family val="2"/>
        <charset val="238"/>
      </rPr>
      <t xml:space="preserve"> počet překročení LV (limitní hodnoty) </t>
    </r>
  </si>
  <si>
    <r>
      <t>Klasifikace</t>
    </r>
    <r>
      <rPr>
        <i/>
        <sz val="7.5"/>
        <color rgb="FF000000"/>
        <rFont val="Arial"/>
        <family val="2"/>
        <charset val="238"/>
      </rPr>
      <t xml:space="preserve"> </t>
    </r>
  </si>
  <si>
    <r>
      <t xml:space="preserve">typ stanice </t>
    </r>
    <r>
      <rPr>
        <sz val="7.5"/>
        <color rgb="FF000000"/>
        <rFont val="Arial"/>
        <family val="2"/>
        <charset val="238"/>
      </rPr>
      <t xml:space="preserve">(dopravní – T, průmyslová – I, pozaďová – B) / </t>
    </r>
    <r>
      <rPr>
        <b/>
        <i/>
        <sz val="7.5"/>
        <color rgb="FF000000"/>
        <rFont val="Arial"/>
        <family val="2"/>
        <charset val="238"/>
      </rPr>
      <t>typ zóny</t>
    </r>
    <r>
      <rPr>
        <sz val="7.5"/>
        <color rgb="FF000000"/>
        <rFont val="Arial"/>
        <family val="2"/>
        <charset val="238"/>
      </rPr>
      <t xml:space="preserve"> (městská – U, předměstská – S, venkovská – R) / </t>
    </r>
    <r>
      <rPr>
        <b/>
        <i/>
        <sz val="7.5"/>
        <color rgb="FF000000"/>
        <rFont val="Arial"/>
        <family val="2"/>
        <charset val="238"/>
      </rPr>
      <t>charakteristika zóny</t>
    </r>
    <r>
      <rPr>
        <sz val="7.5"/>
        <color rgb="FF000000"/>
        <rFont val="Arial"/>
        <family val="2"/>
        <charset val="238"/>
      </rPr>
      <t xml:space="preserve"> (obytná – O, obchodní – C, průmyslová – I, zemědělská – A, přírodní – N, obytná/obchodní – RC, obchodní/průmyslová – CI, průmyslová/obytná – IR, obytná/obchodní/průmyslová – RCI, zemědělská/přírodní – AN) </t>
    </r>
  </si>
  <si>
    <t>Znečišťující látka</t>
  </si>
  <si>
    <t>Maximální tolerovaný počet překročení za kalendářní rok</t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</si>
  <si>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]</t>
    </r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</si>
  <si>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.h]</t>
    </r>
  </si>
  <si>
    <t>18 000 průměr za 5 let</t>
  </si>
  <si>
    <t>Dlouhodobý imisní cíl</t>
  </si>
  <si>
    <r>
      <t>SNO</t>
    </r>
    <r>
      <rPr>
        <b/>
        <vertAlign val="superscript"/>
        <sz val="7.5"/>
        <color rgb="FF000000"/>
        <rFont val="Arial"/>
        <family val="2"/>
        <charset val="238"/>
      </rPr>
      <t>–</t>
    </r>
    <r>
      <rPr>
        <b/>
        <vertAlign val="subscript"/>
        <sz val="7.5"/>
        <color rgb="FF000000"/>
        <rFont val="Arial"/>
        <family val="2"/>
        <charset val="238"/>
      </rPr>
      <t>3</t>
    </r>
    <r>
      <rPr>
        <b/>
        <sz val="7.5"/>
        <color rgb="FF000000"/>
        <rFont val="Arial"/>
        <family val="2"/>
        <charset val="238"/>
      </rPr>
      <t xml:space="preserve"> SNH</t>
    </r>
    <r>
      <rPr>
        <b/>
        <vertAlign val="superscript"/>
        <sz val="7.5"/>
        <color rgb="FF000000"/>
        <rFont val="Arial"/>
        <family val="2"/>
        <charset val="238"/>
      </rPr>
      <t>+</t>
    </r>
    <r>
      <rPr>
        <b/>
        <vertAlign val="subscript"/>
        <sz val="7.5"/>
        <color rgb="FF000000"/>
        <rFont val="Arial"/>
        <family val="2"/>
        <charset val="238"/>
      </rPr>
      <t>4</t>
    </r>
    <r>
      <rPr>
        <b/>
        <sz val="7.5"/>
        <color rgb="FF000000"/>
        <rFont val="Arial"/>
        <family val="2"/>
        <charset val="238"/>
      </rPr>
      <t xml:space="preserve">  SO</t>
    </r>
    <r>
      <rPr>
        <b/>
        <vertAlign val="superscript"/>
        <sz val="7.5"/>
        <color rgb="FF000000"/>
        <rFont val="Arial"/>
        <family val="2"/>
        <charset val="238"/>
      </rPr>
      <t>2–</t>
    </r>
    <r>
      <rPr>
        <b/>
        <vertAlign val="subscript"/>
        <sz val="7.5"/>
        <color rgb="FF000000"/>
        <rFont val="Arial"/>
        <family val="2"/>
        <charset val="238"/>
      </rPr>
      <t>4</t>
    </r>
  </si>
  <si>
    <r>
      <t>Stanice s nejvyššími hodnotami hodinových koncentrací SO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 v r. 2014</t>
    </r>
  </si>
  <si>
    <t>Lokalita</t>
  </si>
  <si>
    <t>Okres</t>
  </si>
  <si>
    <t>Vlastník</t>
  </si>
  <si>
    <t>Metoda</t>
  </si>
  <si>
    <t>měření</t>
  </si>
  <si>
    <t xml:space="preserve">Klasifikace </t>
  </si>
  <si>
    <t xml:space="preserve">pLV </t>
  </si>
  <si>
    <t>Přerov</t>
  </si>
  <si>
    <t>UVFL</t>
  </si>
  <si>
    <t>B/U/CR</t>
  </si>
  <si>
    <t>Měděnec</t>
  </si>
  <si>
    <t>Chomutov</t>
  </si>
  <si>
    <t>B/R/ANI-NCI</t>
  </si>
  <si>
    <t>Nová Víska u Domašína</t>
  </si>
  <si>
    <t>I/R/N</t>
  </si>
  <si>
    <t>Dolní Rychnov</t>
  </si>
  <si>
    <t>Sokolov</t>
  </si>
  <si>
    <t>I/S/IR</t>
  </si>
  <si>
    <t>B/S/R</t>
  </si>
  <si>
    <t>Ostravice*</t>
  </si>
  <si>
    <t>Frýdek-Místek</t>
  </si>
  <si>
    <t>ZÚ, MSK</t>
  </si>
  <si>
    <t>B/R/NR-NCI</t>
  </si>
  <si>
    <t>České Budějovice</t>
  </si>
  <si>
    <t>B/U/R</t>
  </si>
  <si>
    <t>Blažim</t>
  </si>
  <si>
    <t>Most</t>
  </si>
  <si>
    <t>I/R/A</t>
  </si>
  <si>
    <t>Milá</t>
  </si>
  <si>
    <t>Lom</t>
  </si>
  <si>
    <t>B/R/IN-NCI</t>
  </si>
  <si>
    <t>Ústí n.L.-Kočkov</t>
  </si>
  <si>
    <t>Ústí nad Labem</t>
  </si>
  <si>
    <t>B/S/RN</t>
  </si>
  <si>
    <t>Havraň</t>
  </si>
  <si>
    <t>Ostrava-Radvanice ZÚ</t>
  </si>
  <si>
    <t>Ostrava-město</t>
  </si>
  <si>
    <t>ZÚ, SMOva</t>
  </si>
  <si>
    <t>Výsluní</t>
  </si>
  <si>
    <t>Plzeň-střed</t>
  </si>
  <si>
    <t>Plzeň-město</t>
  </si>
  <si>
    <t>MPl</t>
  </si>
  <si>
    <t>T/U/RC</t>
  </si>
  <si>
    <t>Plzeň-Lochotín</t>
  </si>
  <si>
    <t>Plzeň-Doubravka</t>
  </si>
  <si>
    <t>B/S/A</t>
  </si>
  <si>
    <t>Krupka</t>
  </si>
  <si>
    <t>Teplice</t>
  </si>
  <si>
    <t>B/R/N-NCI</t>
  </si>
  <si>
    <t>Droužkovice</t>
  </si>
  <si>
    <t xml:space="preserve">Teplice </t>
  </si>
  <si>
    <t>Plzeň-Skvrňany</t>
  </si>
  <si>
    <t>Plzeň-Bory</t>
  </si>
  <si>
    <t>Ostrava-Poruba/ČHMÚ</t>
  </si>
  <si>
    <t>Tušimice</t>
  </si>
  <si>
    <t>B/R/IA-NCI</t>
  </si>
  <si>
    <t>Libkovice pod Řípem</t>
  </si>
  <si>
    <t>Litoměřice</t>
  </si>
  <si>
    <t>Český Těšín</t>
  </si>
  <si>
    <t>Karviná</t>
  </si>
  <si>
    <t>Pardubice-Rosice</t>
  </si>
  <si>
    <t>Pardubice</t>
  </si>
  <si>
    <t>SMPce,ČHMÚ</t>
  </si>
  <si>
    <t>B/S/RI</t>
  </si>
  <si>
    <t>Ostrava Radvanice OZO</t>
  </si>
  <si>
    <t>Kostomlaty pod Mileš.</t>
  </si>
  <si>
    <t>Bruntál*</t>
  </si>
  <si>
    <t>Bruntál</t>
  </si>
  <si>
    <t>Sněžník</t>
  </si>
  <si>
    <t>Děčín</t>
  </si>
  <si>
    <t>B/R/N-REG</t>
  </si>
  <si>
    <t>Ostrava-Mariánské Hory</t>
  </si>
  <si>
    <t>I/U/IR</t>
  </si>
  <si>
    <t>Karlova Studánka*</t>
  </si>
  <si>
    <t>B/R/RN</t>
  </si>
  <si>
    <t>Ostrava-Fifejdy</t>
  </si>
  <si>
    <t>*) Nedostatek platných dat podle platné legislativy (vyhláška 330/2012 Sb.), počet platných dat ale splňuje kritéria používaná v předešlých letech (počet stanic splňujících podmínku NSV&lt;=40 dnů a MP&gt;=66 %, kde NSV – nejdelší souvislý výpadek v roce, MP – minimální procento měření v roce) – stanice uvedeny z důvodu návaznosti.</t>
  </si>
  <si>
    <t>Stanice s nejvyššími počty překročení (pLV) 24h limitu oxidu siřičitého v r. 2014</t>
  </si>
  <si>
    <t>Klasifikace</t>
  </si>
  <si>
    <t>Petrovice u Karviné</t>
  </si>
  <si>
    <t>I/S/C</t>
  </si>
  <si>
    <t>Studénka</t>
  </si>
  <si>
    <t>Nový Jičín</t>
  </si>
  <si>
    <t>B/R/A-NCI</t>
  </si>
  <si>
    <t>Šumperk MÚ</t>
  </si>
  <si>
    <t>Šumperk</t>
  </si>
  <si>
    <t>MŠUM</t>
  </si>
  <si>
    <t>Věřňovice</t>
  </si>
  <si>
    <t>ČHMÚ,MSK</t>
  </si>
  <si>
    <t>B/R/AI-NCI</t>
  </si>
  <si>
    <t>Šunychl</t>
  </si>
  <si>
    <t>I/S/A</t>
  </si>
  <si>
    <t>Ostrava-Přívoz</t>
  </si>
  <si>
    <r>
      <t>Stanice s nejvyššími počty překročení 24h limitu PM</t>
    </r>
    <r>
      <rPr>
        <b/>
        <vertAlign val="subscript"/>
        <sz val="10"/>
        <rFont val="Arial"/>
        <family val="2"/>
        <charset val="238"/>
      </rPr>
      <t>10</t>
    </r>
    <r>
      <rPr>
        <b/>
        <sz val="10"/>
        <rFont val="Arial"/>
        <family val="2"/>
        <charset val="238"/>
      </rPr>
      <t xml:space="preserve"> v r. 2014</t>
    </r>
  </si>
  <si>
    <t xml:space="preserve">Lokalita </t>
  </si>
  <si>
    <t xml:space="preserve">Okres </t>
  </si>
  <si>
    <t xml:space="preserve">Vlastník </t>
  </si>
  <si>
    <t>RADIO</t>
  </si>
  <si>
    <t>Zlín-Svit</t>
  </si>
  <si>
    <t>Zlín</t>
  </si>
  <si>
    <t>MZLl</t>
  </si>
  <si>
    <t>T/U/CR</t>
  </si>
  <si>
    <t>Orlová</t>
  </si>
  <si>
    <t>Kladno-Švermov</t>
  </si>
  <si>
    <t>Kladno</t>
  </si>
  <si>
    <t>B/U/RI</t>
  </si>
  <si>
    <t>OPEL</t>
  </si>
  <si>
    <t>OPTO-RADIO</t>
  </si>
  <si>
    <t>Ostrava-Zábřeh</t>
  </si>
  <si>
    <t>Havířov</t>
  </si>
  <si>
    <t>Stehelčeves*</t>
  </si>
  <si>
    <t>ZÚ Ústí nL</t>
  </si>
  <si>
    <t>GRV</t>
  </si>
  <si>
    <t>Ostrava-Českobratrská (hot spot)</t>
  </si>
  <si>
    <t>Buštěhrad*</t>
  </si>
  <si>
    <t>Brno-Svatoplukova</t>
  </si>
  <si>
    <t>Brno-město</t>
  </si>
  <si>
    <t>SMBrno</t>
  </si>
  <si>
    <t>T/U/R</t>
  </si>
  <si>
    <t>Praha 8-Karlín</t>
  </si>
  <si>
    <t>Praha 8</t>
  </si>
  <si>
    <t>T/U/C</t>
  </si>
  <si>
    <t>Opava-Kateřinky</t>
  </si>
  <si>
    <t>Opava</t>
  </si>
  <si>
    <t>Třinec-Kosmos</t>
  </si>
  <si>
    <t>Ústí n.L.-město</t>
  </si>
  <si>
    <t>B/U/RC</t>
  </si>
  <si>
    <t>Ústí n.L.-Všebořická (hot spot)</t>
  </si>
  <si>
    <t>Prostějov</t>
  </si>
  <si>
    <t>Olomouc-Hejčín</t>
  </si>
  <si>
    <t>Olomouc</t>
  </si>
  <si>
    <t>Praha 2-Legerova (hot spot)</t>
  </si>
  <si>
    <t>Praha 2</t>
  </si>
  <si>
    <t>Brno-Zvonařka</t>
  </si>
  <si>
    <t>Návsí u Jablunkova</t>
  </si>
  <si>
    <t>Brno-Lány</t>
  </si>
  <si>
    <t>Praha 10-Vršovice</t>
  </si>
  <si>
    <t>Praha 10</t>
  </si>
  <si>
    <t>Tábor</t>
  </si>
  <si>
    <t>Třinec-Kanada</t>
  </si>
  <si>
    <t>MTŘ</t>
  </si>
  <si>
    <t>Karviná-ZÚ</t>
  </si>
  <si>
    <t>ZÚ-Ostrava</t>
  </si>
  <si>
    <t>Kladno-Vrapice*</t>
  </si>
  <si>
    <t>B/S/I</t>
  </si>
  <si>
    <t>Beroun</t>
  </si>
  <si>
    <t>T/U/RCI</t>
  </si>
  <si>
    <t>Praha 5-Smíchov</t>
  </si>
  <si>
    <t>Praha 5</t>
  </si>
  <si>
    <t>Praha 10-Průmyslová</t>
  </si>
  <si>
    <t>T/U/IC</t>
  </si>
  <si>
    <t>Uherské Hradiště</t>
  </si>
  <si>
    <t>Staňkov</t>
  </si>
  <si>
    <t>Domažlice</t>
  </si>
  <si>
    <t>Brandýs n. Labem</t>
  </si>
  <si>
    <t>Praha-východ</t>
  </si>
  <si>
    <t>Praha 6-Suchdol</t>
  </si>
  <si>
    <t>Praha 6</t>
  </si>
  <si>
    <t>Ústí n.Orl.-Podměstí</t>
  </si>
  <si>
    <t>Ústí nad Orlicí</t>
  </si>
  <si>
    <t>TEOM</t>
  </si>
  <si>
    <t>Bělotín</t>
  </si>
  <si>
    <t>Doksany</t>
  </si>
  <si>
    <t>B/R/NA-NCI</t>
  </si>
  <si>
    <t>Brno-Výstaviště</t>
  </si>
  <si>
    <t>Praha 4-Libuš</t>
  </si>
  <si>
    <t>Praha 4</t>
  </si>
  <si>
    <t>Praha 5-Řeporyje</t>
  </si>
  <si>
    <t>B/S/RA</t>
  </si>
  <si>
    <t>Pardubice Dukla</t>
  </si>
  <si>
    <t>Mladá Boleslav</t>
  </si>
  <si>
    <t>Otrokovice-město</t>
  </si>
  <si>
    <t>MOTRO</t>
  </si>
  <si>
    <t>T/U/RIC</t>
  </si>
  <si>
    <t>Čeladná</t>
  </si>
  <si>
    <t>Brno-Úvoz (hot spot)</t>
  </si>
  <si>
    <t>Praha 1-n. Republiky</t>
  </si>
  <si>
    <t>Praha 1</t>
  </si>
  <si>
    <t>B/U/C</t>
  </si>
  <si>
    <r>
      <t>Stanice s nejvyššími hodnotami ročních průměrných koncentrací PM</t>
    </r>
    <r>
      <rPr>
        <b/>
        <vertAlign val="subscript"/>
        <sz val="10"/>
        <rFont val="Arial"/>
        <family val="2"/>
        <charset val="238"/>
      </rPr>
      <t>10</t>
    </r>
    <r>
      <rPr>
        <b/>
        <sz val="10"/>
        <rFont val="Arial"/>
        <family val="2"/>
        <charset val="238"/>
      </rPr>
      <t xml:space="preserve"> v r. 2014</t>
    </r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</si>
  <si>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</si>
  <si>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Ludgeřovice</t>
  </si>
  <si>
    <t>Brušperk</t>
  </si>
  <si>
    <t>Praha 5-Svornosti</t>
  </si>
  <si>
    <t>T/U/IR</t>
  </si>
  <si>
    <r>
      <t>Stanice s nejvyššími hodnotami ročních průměrných koncentrací PM</t>
    </r>
    <r>
      <rPr>
        <b/>
        <vertAlign val="subscript"/>
        <sz val="10"/>
        <rFont val="Arial"/>
        <family val="2"/>
        <charset val="238"/>
      </rPr>
      <t>2,5</t>
    </r>
    <r>
      <rPr>
        <b/>
        <sz val="10"/>
        <rFont val="Arial"/>
        <family val="2"/>
        <charset val="238"/>
      </rPr>
      <t xml:space="preserve"> v r. 2014</t>
    </r>
  </si>
  <si>
    <t>Roční koncentrace</t>
  </si>
  <si>
    <r>
      <t>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</si>
  <si>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Hradec Králové-Brněnská</t>
  </si>
  <si>
    <t>Hradec Králové</t>
  </si>
  <si>
    <t>Plzeň-Slovany</t>
  </si>
  <si>
    <t>Liberec-město</t>
  </si>
  <si>
    <t>Liberec</t>
  </si>
  <si>
    <t>Hradec Králové - tř. SNP</t>
  </si>
  <si>
    <t>Mikulov-Sedlec</t>
  </si>
  <si>
    <t>Břeclav</t>
  </si>
  <si>
    <t>B/R/A-REG</t>
  </si>
  <si>
    <t>Rožďalovice</t>
  </si>
  <si>
    <t>Nymburk</t>
  </si>
  <si>
    <t>Brno-Tuřany</t>
  </si>
  <si>
    <t>Znojmo</t>
  </si>
  <si>
    <t>Jičín</t>
  </si>
  <si>
    <r>
      <t>Stanice s nejvyššími hodnotami ročních průměrných koncentrací NO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v r. 2014</t>
    </r>
  </si>
  <si>
    <t>CHLM</t>
  </si>
  <si>
    <t>Praha 9-Vysočany</t>
  </si>
  <si>
    <t>Praha 9</t>
  </si>
  <si>
    <t>Pha5-Svornosti</t>
  </si>
  <si>
    <t>TLAM</t>
  </si>
  <si>
    <t>Praha 4-Braník</t>
  </si>
  <si>
    <t>Pha5-Řeporyje</t>
  </si>
  <si>
    <t>Praha 2-Riegrovy sady</t>
  </si>
  <si>
    <t>B/U/NR</t>
  </si>
  <si>
    <t>Brno - Dětská nemocnice</t>
  </si>
  <si>
    <t>Praha 6-Veleslavín</t>
  </si>
  <si>
    <t>I/U/I</t>
  </si>
  <si>
    <t>Praha 8-Kobylisy</t>
  </si>
  <si>
    <r>
      <t>Stanice s nejvyššími hodnotami 19. a maximální hodinové koncentrace NO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 v r. 2014</t>
    </r>
  </si>
  <si>
    <t>Hr.Král.-Sukovy sady*</t>
  </si>
  <si>
    <t>Brno-Arboretum</t>
  </si>
  <si>
    <t>B/U/RN</t>
  </si>
  <si>
    <t>Příbram</t>
  </si>
  <si>
    <t>Kladno-střed města</t>
  </si>
  <si>
    <t>Přehled stanic s hodnotami ročních průměrných koncentrací benzenu v r. 2014</t>
  </si>
  <si>
    <t>GC-FID</t>
  </si>
  <si>
    <t>GC-PID</t>
  </si>
  <si>
    <t>PD</t>
  </si>
  <si>
    <t>Jihlava</t>
  </si>
  <si>
    <r>
      <t>Přehled stanic s </t>
    </r>
    <r>
      <rPr>
        <b/>
        <sz val="10"/>
        <rFont val="Arial"/>
        <family val="2"/>
        <charset val="238"/>
      </rPr>
      <t>hodnotami maximálních 8h klouzavých průměrných koncentrací oxidu uhelnatého v r. 2014</t>
    </r>
  </si>
  <si>
    <t>IRABS</t>
  </si>
  <si>
    <t>Tobolka-Čertovy schody</t>
  </si>
  <si>
    <t>VČs</t>
  </si>
  <si>
    <t>B/R/AN</t>
  </si>
  <si>
    <t>Prachatice</t>
  </si>
  <si>
    <t>Košetice</t>
  </si>
  <si>
    <t>Pelhřimov</t>
  </si>
  <si>
    <t>B/R/AN-REG</t>
  </si>
  <si>
    <t>Stanice s nejvyššími hodnotami maximálních denních 8h klouzavých průměrných koncentrací ozonu, průměr let 2012–2014</t>
  </si>
  <si>
    <t xml:space="preserve">n </t>
  </si>
  <si>
    <t xml:space="preserve">x </t>
  </si>
  <si>
    <t xml:space="preserve">Platné roky </t>
  </si>
  <si>
    <t>Štítná n.Vláří</t>
  </si>
  <si>
    <t>UVABS</t>
  </si>
  <si>
    <t>2012-14</t>
  </si>
  <si>
    <t>Červená hora</t>
  </si>
  <si>
    <t>Krkonoše-Rýchory</t>
  </si>
  <si>
    <t>Trutnov</t>
  </si>
  <si>
    <t>Kuchařovice</t>
  </si>
  <si>
    <t>Hojná Voda</t>
  </si>
  <si>
    <t>Rudolice v Horách</t>
  </si>
  <si>
    <t>Polom</t>
  </si>
  <si>
    <t>Rychnov nad Kněžnou</t>
  </si>
  <si>
    <t>Churáňov</t>
  </si>
  <si>
    <t>Přimda</t>
  </si>
  <si>
    <t>Tachov</t>
  </si>
  <si>
    <t>Bílý Kříž</t>
  </si>
  <si>
    <t>Přebuz</t>
  </si>
  <si>
    <t>Hradec Králové-observatoř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</si>
  <si>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  <r>
      <rPr>
        <sz val="7.5"/>
        <color rgb="FF000000"/>
        <rFont val="Arial"/>
        <family val="2"/>
        <charset val="238"/>
      </rPr>
      <t xml:space="preserve"> </t>
    </r>
  </si>
  <si>
    <r>
      <t>n</t>
    </r>
    <r>
      <rPr>
        <sz val="7.5"/>
        <color rgb="FF000000"/>
        <rFont val="Arial"/>
        <family val="2"/>
        <charset val="238"/>
      </rPr>
      <t xml:space="preserve"> počet platných let pro výpočet</t>
    </r>
    <r>
      <rPr>
        <i/>
        <sz val="7.5"/>
        <color rgb="FF000000"/>
        <rFont val="Arial"/>
        <family val="2"/>
        <charset val="238"/>
      </rPr>
      <t xml:space="preserve"> </t>
    </r>
    <r>
      <rPr>
        <sz val="7.5"/>
        <color rgb="FF000000"/>
        <rFont val="Arial"/>
        <family val="2"/>
        <charset val="238"/>
      </rPr>
      <t xml:space="preserve">/ </t>
    </r>
    <r>
      <rPr>
        <b/>
        <sz val="7.5"/>
        <color rgb="FF000000"/>
        <rFont val="Arial"/>
        <family val="2"/>
        <charset val="238"/>
      </rPr>
      <t xml:space="preserve">x = 25*n + 1 </t>
    </r>
    <r>
      <rPr>
        <sz val="7.5"/>
        <color rgb="FF000000"/>
        <rFont val="Arial"/>
        <family val="2"/>
        <charset val="238"/>
      </rPr>
      <t xml:space="preserve">/ </t>
    </r>
    <r>
      <rPr>
        <b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>-tá maximální denní 8h koncentrace</t>
    </r>
  </si>
  <si>
    <r>
      <t>ppLVn</t>
    </r>
    <r>
      <rPr>
        <sz val="7.5"/>
        <color rgb="FF000000"/>
        <rFont val="Arial"/>
        <family val="2"/>
        <charset val="238"/>
      </rPr>
      <t xml:space="preserve"> průměrný počet překročení LV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</si>
  <si>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MAX8h-n</t>
    </r>
    <r>
      <rPr>
        <sz val="7.5"/>
        <color rgb="FF000000"/>
        <rFont val="Arial"/>
        <family val="2"/>
        <charset val="238"/>
      </rPr>
      <t xml:space="preserve"> nejvyšší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</si>
  <si>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MAXx-n</t>
    </r>
    <r>
      <rPr>
        <sz val="7.5"/>
        <color rgb="FF000000"/>
        <rFont val="Arial"/>
        <family val="2"/>
        <charset val="238"/>
      </rPr>
      <t xml:space="preserve"> nejvyšší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-tá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 </t>
    </r>
  </si>
  <si>
    <t>Stanice s nejvyššími hodnotami ročních průměrných koncentrací arzenu v ovzduší v r. 2014</t>
  </si>
  <si>
    <t>ICP-MS</t>
  </si>
  <si>
    <t>Stehelčeves</t>
  </si>
  <si>
    <t>ICP-OES</t>
  </si>
  <si>
    <t>AAS</t>
  </si>
  <si>
    <t>Kladno-Vrapice</t>
  </si>
  <si>
    <t>Tanvald-školka</t>
  </si>
  <si>
    <t>Jablonec nad Nisou</t>
  </si>
  <si>
    <t>Buštěhrad</t>
  </si>
  <si>
    <t>Tanvald</t>
  </si>
  <si>
    <t>Plzeň-Roudná</t>
  </si>
  <si>
    <t>Praha 10-Šrobárova</t>
  </si>
  <si>
    <t>SZÚ</t>
  </si>
  <si>
    <t>Stanice s nejvyššími hodnotami ročních průměrných koncentrací kadmia v ovzduší v r. 2014</t>
  </si>
  <si>
    <t>Souš</t>
  </si>
  <si>
    <t>Jizerka</t>
  </si>
  <si>
    <t>Havl.Brod-Smetan.nám.</t>
  </si>
  <si>
    <t>Havlíčkův Brod</t>
  </si>
  <si>
    <t>Jihlava-Znojemská</t>
  </si>
  <si>
    <t>Ždár nad Sázavou</t>
  </si>
  <si>
    <t>Žďár nad Sázavou</t>
  </si>
  <si>
    <t>Stanice s nejvyššími hodnotami ročních průměrných koncentrací niklu v ovzduší v r. 2014</t>
  </si>
  <si>
    <t>Brno-Masná</t>
  </si>
  <si>
    <t>Kolín SAZ</t>
  </si>
  <si>
    <t>Kolín</t>
  </si>
  <si>
    <t>Hodonín</t>
  </si>
  <si>
    <t>Ústí n.L.-ZÚ- Pasteurova</t>
  </si>
  <si>
    <t>I/U/RI</t>
  </si>
  <si>
    <t>Klatovy soud</t>
  </si>
  <si>
    <t>Klatovy</t>
  </si>
  <si>
    <t>Hr.Král.-Sukovy sady</t>
  </si>
  <si>
    <t>Čes. Budějovice-Třešň.</t>
  </si>
  <si>
    <t>Stanice s nejvyššími hodnotami ročních průměrných koncentrací olova v ovzduší v r. 2014</t>
  </si>
  <si>
    <t>Olomouc-Šmeralova</t>
  </si>
  <si>
    <t>Brno-Líšeň</t>
  </si>
  <si>
    <t>Stanice s nejvyššími hodnotami ročních průměrných koncentrací benzo(a)pyrenu v ovzduší v r. 2014</t>
  </si>
  <si>
    <t>HPLC</t>
  </si>
  <si>
    <t>GC-MS</t>
  </si>
  <si>
    <t>Valašské Meziříčí</t>
  </si>
  <si>
    <t>Vsetín</t>
  </si>
  <si>
    <t>Č.Budějovice-Antala Staška</t>
  </si>
  <si>
    <t>Překročení imisního limitu (LV) v rámci zón/aglomerací, krajů a obcí s rozšířenou působností ČR (bez přízemního ozonu) v r. 2014</t>
  </si>
  <si>
    <t>Kraj</t>
  </si>
  <si>
    <t>Obce s rozšířenou působností</t>
  </si>
  <si>
    <t>Znečišťující látky uvedené v příloze č. 1 zákona č. 201/2012 Sb., v platném znění</t>
  </si>
  <si>
    <t>Bod 1 přílohy</t>
  </si>
  <si>
    <t>Bod 3 přílohy</t>
  </si>
  <si>
    <t>Bod 4 přílohy</t>
  </si>
  <si>
    <t>Souhrn překročení LV</t>
  </si>
  <si>
    <t>BaP</t>
  </si>
  <si>
    <r>
      <t>Celkový souhrn překročení bez O</t>
    </r>
    <r>
      <rPr>
        <vertAlign val="subscript"/>
        <sz val="7.5"/>
        <rFont val="Arial"/>
        <family val="2"/>
        <charset val="238"/>
      </rPr>
      <t>3</t>
    </r>
  </si>
  <si>
    <r>
      <t>Celkový souhrn překročení s O</t>
    </r>
    <r>
      <rPr>
        <vertAlign val="subscript"/>
        <sz val="7.5"/>
        <rFont val="Arial"/>
        <family val="2"/>
        <charset val="238"/>
      </rPr>
      <t>3</t>
    </r>
  </si>
  <si>
    <t>% plochy územního celku</t>
  </si>
  <si>
    <t>Praha</t>
  </si>
  <si>
    <t>Aglomerace</t>
  </si>
  <si>
    <t>Středočeský kraj</t>
  </si>
  <si>
    <t>Benešov</t>
  </si>
  <si>
    <t>Brandýs nad Labem-Stará Boleslav</t>
  </si>
  <si>
    <t>Čáslav</t>
  </si>
  <si>
    <t>Černošice</t>
  </si>
  <si>
    <t>Český Brod</t>
  </si>
  <si>
    <t>Dobříš</t>
  </si>
  <si>
    <t>Hořovice</t>
  </si>
  <si>
    <t>Kralupy nad Vltavou</t>
  </si>
  <si>
    <t>Kutná Hora</t>
  </si>
  <si>
    <t>Lysá nad Labem</t>
  </si>
  <si>
    <t>Mělník</t>
  </si>
  <si>
    <t>Mnichovo Hradiště</t>
  </si>
  <si>
    <t>Neratovice</t>
  </si>
  <si>
    <t>Poděbrady</t>
  </si>
  <si>
    <t>Rakovník</t>
  </si>
  <si>
    <t>Říčany</t>
  </si>
  <si>
    <t>Sedlčany</t>
  </si>
  <si>
    <t>Slaný</t>
  </si>
  <si>
    <t>Vlašim</t>
  </si>
  <si>
    <t>Votice</t>
  </si>
  <si>
    <t>Zóna</t>
  </si>
  <si>
    <t>Jihočeský kraj</t>
  </si>
  <si>
    <t>Blatná</t>
  </si>
  <si>
    <t>Český Krumlov</t>
  </si>
  <si>
    <t>Dačice</t>
  </si>
  <si>
    <t>Jindřichův Hradec</t>
  </si>
  <si>
    <t>Kaplice</t>
  </si>
  <si>
    <t>Milevsko</t>
  </si>
  <si>
    <t>Písek</t>
  </si>
  <si>
    <t>Soběslav</t>
  </si>
  <si>
    <t>Strakonice</t>
  </si>
  <si>
    <t>Trhové Sviny</t>
  </si>
  <si>
    <t>Třeboň</t>
  </si>
  <si>
    <t>Týn nad Vltavou</t>
  </si>
  <si>
    <t>Vimperk</t>
  </si>
  <si>
    <t>Vodňany</t>
  </si>
  <si>
    <t>Plzeňský kraj</t>
  </si>
  <si>
    <t>Blovice</t>
  </si>
  <si>
    <t>Horažďovice</t>
  </si>
  <si>
    <t>Horšovský Týn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</si>
  <si>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</si>
  <si>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</si>
  <si>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</si>
  <si>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</si>
  <si>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</si>
  <si>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</si>
  <si>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</si>
  <si>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</si>
  <si>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</si>
  <si>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Karlovarský kraj</t>
  </si>
  <si>
    <t>Aš</t>
  </si>
  <si>
    <t>Cheb</t>
  </si>
  <si>
    <t>Karlovy Vary</t>
  </si>
  <si>
    <t>Kraslice</t>
  </si>
  <si>
    <t>Mariánské Lázně</t>
  </si>
  <si>
    <t>Ostrov</t>
  </si>
  <si>
    <t>Ústecký kraj</t>
  </si>
  <si>
    <t>Bílina</t>
  </si>
  <si>
    <t>Kadaň</t>
  </si>
  <si>
    <t>Litvínov</t>
  </si>
  <si>
    <t>Louny</t>
  </si>
  <si>
    <t>Lovosice</t>
  </si>
  <si>
    <t>Podbořany</t>
  </si>
  <si>
    <t>Roudnice nad Labem</t>
  </si>
  <si>
    <t>Rumburk</t>
  </si>
  <si>
    <t>Varnsdorf</t>
  </si>
  <si>
    <t>Žatec</t>
  </si>
  <si>
    <t>Liberecký kraj</t>
  </si>
  <si>
    <t>Česká Lípa</t>
  </si>
  <si>
    <t>Frýdlant</t>
  </si>
  <si>
    <t>Jilemnice</t>
  </si>
  <si>
    <t>Nový Bor</t>
  </si>
  <si>
    <t>Semily</t>
  </si>
  <si>
    <t>Turnov</t>
  </si>
  <si>
    <t>Železný Brod</t>
  </si>
  <si>
    <t>Královéhradecký kraj</t>
  </si>
  <si>
    <t>Broumov</t>
  </si>
  <si>
    <t>Dobruška</t>
  </si>
  <si>
    <t>Dvůr Králové nad Labem</t>
  </si>
  <si>
    <t>Hořice</t>
  </si>
  <si>
    <t>Jaroměř</t>
  </si>
  <si>
    <t>Kostelec nad Orlicí</t>
  </si>
  <si>
    <t>Náchod</t>
  </si>
  <si>
    <t>Nová Paka</t>
  </si>
  <si>
    <t>Nové Město nad Metují</t>
  </si>
  <si>
    <t>Nový Bydžov</t>
  </si>
  <si>
    <t>Vrchlabí</t>
  </si>
  <si>
    <t>Pardubický kraj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</si>
  <si>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</si>
  <si>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</si>
  <si>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</si>
  <si>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</si>
  <si>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</si>
  <si>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</si>
  <si>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</si>
  <si>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</si>
  <si>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Polička</t>
  </si>
  <si>
    <t>Přelouč</t>
  </si>
  <si>
    <t>Svitavy</t>
  </si>
  <si>
    <t>Vysoké Mýto</t>
  </si>
  <si>
    <t>Žamberk</t>
  </si>
  <si>
    <t>Kraj Vysočina</t>
  </si>
  <si>
    <t>Bystřice nad Pernštejnem</t>
  </si>
  <si>
    <t>Humpolec</t>
  </si>
  <si>
    <t>Chotěboř</t>
  </si>
  <si>
    <t>Moravské Budějovice</t>
  </si>
  <si>
    <t>Náměšť nad Oslavou</t>
  </si>
  <si>
    <t>Nové Město na Moravě</t>
  </si>
  <si>
    <t>Pacov</t>
  </si>
  <si>
    <t>Světlá nad Sázavou</t>
  </si>
  <si>
    <t>Telč</t>
  </si>
  <si>
    <t>Třebíč</t>
  </si>
  <si>
    <t>Velké Meziříčí</t>
  </si>
  <si>
    <t>Jihomoravský kraj</t>
  </si>
  <si>
    <t>Blansko</t>
  </si>
  <si>
    <t>Boskovice</t>
  </si>
  <si>
    <t>Bučovice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</si>
  <si>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</si>
  <si>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</si>
  <si>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</si>
  <si>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</si>
  <si>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</si>
  <si>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</si>
  <si>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</si>
  <si>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</si>
  <si>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</si>
  <si>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</si>
  <si>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</si>
  <si>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</si>
  <si>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</si>
  <si>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Židlochovice</t>
  </si>
  <si>
    <t>Brno</t>
  </si>
  <si>
    <t>Olomoucký kraj</t>
  </si>
  <si>
    <t>Hranice</t>
  </si>
  <si>
    <t>Jeseník</t>
  </si>
  <si>
    <t>Konice</t>
  </si>
  <si>
    <t>Lipník nad Bečvou</t>
  </si>
  <si>
    <t>Litovel</t>
  </si>
  <si>
    <t>Mohelnice</t>
  </si>
  <si>
    <t>Šternberk</t>
  </si>
  <si>
    <t>Uničov</t>
  </si>
  <si>
    <t>Zábřeh</t>
  </si>
  <si>
    <t>Zlínský kraj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</si>
  <si>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</si>
  <si>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</si>
  <si>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</si>
  <si>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</si>
  <si>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</si>
  <si>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</si>
  <si>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Uherský Brod</t>
  </si>
  <si>
    <t>Valašské Klobouky</t>
  </si>
  <si>
    <t>Vizovice</t>
  </si>
  <si>
    <t>Moravskoslezský kraj</t>
  </si>
  <si>
    <t>Bílovec</t>
  </si>
  <si>
    <t>Frenštát pod Radhoštěm</t>
  </si>
  <si>
    <t>Hlučín</t>
  </si>
  <si>
    <t>Kopřivnice</t>
  </si>
  <si>
    <t>Kravaře</t>
  </si>
  <si>
    <t>Krnov</t>
  </si>
  <si>
    <t>Odry</t>
  </si>
  <si>
    <t>Rýmařov</t>
  </si>
  <si>
    <t>Vítkov</t>
  </si>
  <si>
    <t>Aglomerace Ostrava/Karviná/ Frýdek-Místek</t>
  </si>
  <si>
    <t>Bohumín</t>
  </si>
  <si>
    <t>Frýdlant nad Ostravicí</t>
  </si>
  <si>
    <t>Jablunkov</t>
  </si>
  <si>
    <t>Ostrava</t>
  </si>
  <si>
    <t>Třinec</t>
  </si>
  <si>
    <t>Česká republika</t>
  </si>
  <si>
    <t xml:space="preserve">Poznámka: LV – imisní limit </t>
  </si>
  <si>
    <t>Překročení imisního limitu (LV) v rámci zón/aglomerací ČR, % plochy územního celku, 2005–2014</t>
  </si>
  <si>
    <t>Kód</t>
  </si>
  <si>
    <t>Rok</t>
  </si>
  <si>
    <r>
      <t>NO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</si>
  <si>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</si>
  <si>
    <t xml:space="preserve">Benzen </t>
  </si>
  <si>
    <t xml:space="preserve">BaP </t>
  </si>
  <si>
    <t>Přízemní ozon</t>
  </si>
  <si>
    <t xml:space="preserve">Praha </t>
  </si>
  <si>
    <t>CZ01</t>
  </si>
  <si>
    <t>CZ02</t>
  </si>
  <si>
    <t>CZ03</t>
  </si>
  <si>
    <t>CZ04</t>
  </si>
  <si>
    <t xml:space="preserve">Zóna Severovýchod </t>
  </si>
  <si>
    <t>CZ05</t>
  </si>
  <si>
    <t>CZ06A</t>
  </si>
  <si>
    <t>CZ06Z</t>
  </si>
  <si>
    <t>CZ07</t>
  </si>
  <si>
    <t>CZ08A</t>
  </si>
  <si>
    <t>CZ08Z</t>
  </si>
  <si>
    <t>CZ0</t>
  </si>
  <si>
    <r>
      <t>Zdroj: ČHMÚ</t>
    </r>
    <r>
      <rPr>
        <b/>
        <sz val="14"/>
        <rFont val="Calibri"/>
        <family val="2"/>
        <charset val="238"/>
        <scheme val="minor"/>
      </rPr>
      <t xml:space="preserve"> </t>
    </r>
  </si>
  <si>
    <r>
      <t>Přehled stanic s</t>
    </r>
    <r>
      <rPr>
        <b/>
        <sz val="10"/>
        <rFont val="Arial"/>
        <family val="2"/>
        <charset val="238"/>
      </rPr>
      <t xml:space="preserve"> hodnotami ročních průměrných koncentrací oxidu siřičitého vzhledem k imisním limitům pro ochranu ekosystémů a vegetace v r. 2014</t>
    </r>
  </si>
  <si>
    <t>Frýdlant-Údolí</t>
  </si>
  <si>
    <t>B/R/AN-NCI</t>
  </si>
  <si>
    <t>Kamenný Újezd</t>
  </si>
  <si>
    <t>Jeseník-lázně</t>
  </si>
  <si>
    <r>
      <t>Přehled stanic s </t>
    </r>
    <r>
      <rPr>
        <b/>
        <sz val="10"/>
        <rFont val="Arial"/>
        <family val="2"/>
        <charset val="238"/>
      </rPr>
      <t>hodnotami zimních průměrných koncentrací SO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vzhledem k imisním limitům pro ochranu ekosystémů a vegetace v r. 2014/2015</t>
    </r>
  </si>
  <si>
    <r>
      <t>Přehled stanic s hodnotami ročních průměrných koncentrací NO</t>
    </r>
    <r>
      <rPr>
        <b/>
        <vertAlign val="subscript"/>
        <sz val="10"/>
        <rFont val="Arial"/>
        <family val="2"/>
        <charset val="238"/>
      </rPr>
      <t>x</t>
    </r>
    <r>
      <rPr>
        <b/>
        <sz val="10"/>
        <rFont val="Arial"/>
        <family val="2"/>
        <charset val="238"/>
      </rPr>
      <t xml:space="preserve"> vzhledem k imisním limitům pro ochranu ekosystémů a vegetace v r. 2014</t>
    </r>
  </si>
  <si>
    <r>
      <t xml:space="preserve">Stanice s nejvyššími hodnotami AOT40 ozonu na </t>
    </r>
    <r>
      <rPr>
        <b/>
        <sz val="10"/>
        <rFont val="Arial"/>
        <family val="2"/>
        <charset val="238"/>
      </rPr>
      <t>venkovských a předměstských stanicích, průměr let 2010–2014</t>
    </r>
  </si>
  <si>
    <t>Platné roky</t>
  </si>
  <si>
    <t>2010-14</t>
  </si>
  <si>
    <t>2011,2012,2014</t>
  </si>
  <si>
    <t>2011-14</t>
  </si>
  <si>
    <t>Kostelní Myslová</t>
  </si>
  <si>
    <t>Svratouch</t>
  </si>
  <si>
    <t>Ondřejov</t>
  </si>
  <si>
    <t>2010-13</t>
  </si>
  <si>
    <t>Kocelovice</t>
  </si>
  <si>
    <r>
      <t>Vysvětlivky:</t>
    </r>
    <r>
      <rPr>
        <sz val="7.5"/>
        <color rgb="FF000000"/>
        <rFont val="Arial"/>
        <family val="2"/>
        <charset val="238"/>
      </rPr>
      <t xml:space="preserve"> </t>
    </r>
  </si>
  <si>
    <t xml:space="preserve">n počet let pro výpočet (kdy byl platný roční průměr) </t>
  </si>
  <si>
    <r>
      <t>1)</t>
    </r>
    <r>
      <rPr>
        <sz val="7.5"/>
        <color rgb="FF000000"/>
        <rFont val="Arial"/>
        <family val="2"/>
        <charset val="238"/>
      </rPr>
      <t xml:space="preserve"> průměr za </t>
    </r>
    <r>
      <rPr>
        <i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> let</t>
    </r>
  </si>
  <si>
    <t>* předběžný údaj (data pro roky 2006–2013 ke dni  publikované emisní bilnace 4.9.2015, data pro rok 2014 ke dni 30.7.2015)</t>
  </si>
  <si>
    <t>Pozn.: Změna struktury členění kategorií NFR oproti předcházejícímu roku 2012.</t>
  </si>
  <si>
    <t>Metoda měření</t>
  </si>
  <si>
    <r>
      <t>Max. hod.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</si>
  <si>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25. nejvyšší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</si>
  <si>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r>
      <t>Max.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</si>
  <si>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4. nejvyšší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</si>
  <si>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36. nejvyšší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</si>
  <si>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t xml:space="preserve">Metoda měření </t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</si>
  <si>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</si>
  <si>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Max.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</si>
  <si>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19. nejvyšší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</si>
  <si>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Max. 8h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</si>
  <si>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t xml:space="preserve">ppLVn 2012–2014 </t>
  </si>
  <si>
    <r>
      <t>MAX8h 2014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</si>
  <si>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MAXx-n 2012–2014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</si>
  <si>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Roční koncentrace [ng.m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</si>
  <si>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 xml:space="preserve">max. denní 8h klouzavý průměr &gt; </t>
    </r>
    <r>
      <rPr>
        <sz val="7.5"/>
        <rFont val="Arial"/>
        <family val="2"/>
        <charset val="238"/>
      </rPr>
      <t>120 µg.m</t>
    </r>
    <r>
      <rPr>
        <vertAlign val="superscript"/>
        <sz val="7.5"/>
        <rFont val="Arial"/>
        <family val="2"/>
        <charset val="238"/>
      </rPr>
      <t>-3</t>
    </r>
  </si>
  <si>
    <r>
      <rPr>
        <sz val="7.5"/>
        <rFont val="Arial"/>
        <family val="2"/>
        <charset val="238"/>
      </rPr>
      <t xml:space="preserve">roční průměr </t>
    </r>
    <r>
      <rPr>
        <i/>
        <sz val="7.5"/>
        <rFont val="Arial"/>
        <family val="2"/>
        <charset val="238"/>
      </rPr>
      <t>&gt;</t>
    </r>
    <r>
      <rPr>
        <sz val="7.5"/>
        <rFont val="Arial"/>
        <family val="2"/>
        <charset val="238"/>
      </rPr>
      <t>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</si>
  <si>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</si>
  <si>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36. max 24h průměr &gt; 50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</si>
  <si>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</si>
  <si>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</si>
  <si>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1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</si>
  <si>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</si>
  <si>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6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</si>
  <si>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20 ng.m</t>
    </r>
    <r>
      <rPr>
        <vertAlign val="superscript"/>
        <sz val="7.5"/>
        <rFont val="Arial"/>
        <family val="2"/>
        <charset val="238"/>
      </rPr>
      <t>–3</t>
    </r>
  </si>
  <si>
    <r>
      <t>Souhrn překročení imisních limitů (vč.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</si>
  <si>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Souhrn překročení imisních limitů (bez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</si>
  <si>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Zimní průměrná  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</si>
  <si>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AOT40</t>
    </r>
    <r>
      <rPr>
        <vertAlign val="superscript"/>
        <sz val="7.5"/>
        <color rgb="FF000000"/>
        <rFont val="Arial"/>
        <family val="2"/>
        <charset val="238"/>
      </rPr>
      <t>1)</t>
    </r>
    <r>
      <rPr>
        <sz val="7.5"/>
        <color rgb="FF000000"/>
        <rFont val="Arial"/>
        <family val="2"/>
        <charset val="238"/>
      </rPr>
      <t xml:space="preserve">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.h] </t>
    </r>
  </si>
  <si>
    <t>3.2.2_Tab.1</t>
  </si>
  <si>
    <t>Významné staniční sítě sledování kvality venkovního ovzduší v r. 2014</t>
  </si>
  <si>
    <t>4. nejvyšší 24h koncentrace a 25. nejvyšší hodinová koncentrace oxidu siřičitého na vybraných stanicích, 2004–2014</t>
  </si>
  <si>
    <r>
      <t>36. nejvyšší 24h koncentrace a roční průměrné koncentrace 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 vybraných stanicích s klasifikací UB, SUB, I a T, 2004–2014</t>
    </r>
  </si>
  <si>
    <r>
      <t>36. nejvyšší 24h koncentrace a roční průměrné koncentrace 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 vybraných venkovských (R) stanicích, 2004–2014</t>
    </r>
  </si>
  <si>
    <r>
      <t>Roční průměrné koncentrace PM</t>
    </r>
    <r>
      <rPr>
        <b/>
        <vertAlign val="subscript"/>
        <sz val="10"/>
        <color theme="1"/>
        <rFont val="Arial"/>
        <family val="2"/>
        <charset val="238"/>
      </rPr>
      <t xml:space="preserve">2,5 </t>
    </r>
    <r>
      <rPr>
        <b/>
        <sz val="10"/>
        <color theme="1"/>
        <rFont val="Arial"/>
        <family val="2"/>
        <charset val="238"/>
      </rPr>
      <t>v ovzduší na vybraných stanicích, 2004–2014</t>
    </r>
  </si>
  <si>
    <r>
      <t>19. nejvyšší hodinové koncentrace a roční průměrné koncentrace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 vybraných stanicích, 2004–2014</t>
    </r>
  </si>
  <si>
    <t>Maximální 8h klouzavé průměrné koncentrace oxidu uhelnatého v ovzduší na vybraných stanicích, 2004–2014</t>
  </si>
  <si>
    <t>Roční průměrné koncentrace benzenu v ovzduší na vybraných stanicích, 2004–2014</t>
  </si>
  <si>
    <r>
      <t xml:space="preserve">26. nejvyšší hodnoty </t>
    </r>
    <r>
      <rPr>
        <b/>
        <sz val="10"/>
        <color theme="1"/>
        <rFont val="Arial"/>
        <family val="2"/>
        <charset val="238"/>
      </rPr>
      <t>maximálního 8h klouzavého průměru koncentrací přízemního ozonu v průměru za 3 roky na vybraných stanicích v letech 2004–2014</t>
    </r>
  </si>
  <si>
    <t>Roční průměrné koncentrace kadmia v ovzduší na vybraných stanicích, 2004–2014</t>
  </si>
  <si>
    <t>Roční průměrné koncentrace arzenu v ovzduší na vybraných stanicích, 2004–2014</t>
  </si>
  <si>
    <t>Roční průměrné koncentrace niklu v ovzduší na vybraných stanicích, 2004–2014</t>
  </si>
  <si>
    <t>Roční průměrné koncentrace benzo(a)pyrenu na vybraných stanicích, 2004–2014</t>
  </si>
  <si>
    <t>Roční průměrné koncentrace oxidu siřičitého na vybraných stanicích vzhledem k imisním limitům pro ochranu ekosystémů a vegetace,  2004–2014</t>
  </si>
  <si>
    <t>Zimní průměrné koncentrace oxidu siřičitého na vybraných stanicích vzhledem k imisním limitům pro ochranu ekosystémů a vegetace, 2004/2005–2014/2015</t>
  </si>
  <si>
    <r>
      <t>Roční průměrné koncentrace NO</t>
    </r>
    <r>
      <rPr>
        <b/>
        <vertAlign val="subscript"/>
        <sz val="10"/>
        <color theme="1"/>
        <rFont val="Arial"/>
        <family val="2"/>
        <charset val="238"/>
      </rPr>
      <t>x</t>
    </r>
    <r>
      <rPr>
        <b/>
        <sz val="10"/>
        <color theme="1"/>
        <rFont val="Arial"/>
        <family val="2"/>
        <charset val="238"/>
      </rPr>
      <t xml:space="preserve"> a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 vybraných stanicích vzhledem k imisním limitům pro ochranu ekosystémů a vegetace, 2004–2014</t>
    </r>
  </si>
  <si>
    <t>Hodnoty expozičního indexu AOT40 na vybraných stanicích v letech 2001–2014, průměr za pět let</t>
  </si>
  <si>
    <t>Vyznačení oblastí s překročenými imisními limity pro ochranu zdraví (bez zahrnutí troposférického ozonu) v r. 2014</t>
  </si>
  <si>
    <t>Vyznačení oblastí s překročenými imisními limity pro ochranu lidského zdraví (se zahrnutím troposférického ozonu) v r. 2014</t>
  </si>
  <si>
    <r>
      <t>Počet a trvání smogových situací a regulací z důvodu vysokých koncentrací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 r. 2014</t>
    </r>
  </si>
  <si>
    <t>Oblast SVRS</t>
  </si>
  <si>
    <t>Počet vyhlášení</t>
  </si>
  <si>
    <t>Délka trvání [h]</t>
  </si>
  <si>
    <t>Smogová situace</t>
  </si>
  <si>
    <t>Regulace</t>
  </si>
  <si>
    <t>Aglomerace O/K/F-M bez Třinecka</t>
  </si>
  <si>
    <t>x</t>
  </si>
  <si>
    <t>Třinecko</t>
  </si>
  <si>
    <t>ČR celkem</t>
  </si>
  <si>
    <t>Pozn.: Zahrnuty jsou pouze oblasti SVRS, ve kterých došlo k vyhlášení alespoň jedné smogové situace. Trvání smogové situace v sobě zahrnuje i trvání regulace, pokud byla vyhlášena.</t>
  </si>
  <si>
    <t>Počet a trvání smogových situací a varování z důvodu vysokých koncentrací troposférického ozonu na území ČR v r. 2014</t>
  </si>
  <si>
    <t>Varování</t>
  </si>
  <si>
    <t>Aglomerace O/K/F-M</t>
  </si>
  <si>
    <t>Pozn.: Zahrnuty jsou pouze oblasti SVRS, ve kterých došlo k vyhlášení alespoň jedné smogové situace. Trvání smogové situace v sobě zahrnuje i trvání varování, pokud bylo vyhlášeno.</t>
  </si>
  <si>
    <r>
      <t>Podrobný přehled vyhlášených smogových situací a regulací pro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 roce 2014</t>
    </r>
  </si>
  <si>
    <t>Vyhlášení</t>
  </si>
  <si>
    <t>Odvolání</t>
  </si>
  <si>
    <t>Trvání</t>
  </si>
  <si>
    <t>SE(L)Č</t>
  </si>
  <si>
    <t>[h]</t>
  </si>
  <si>
    <t>Aglomerace Ostrava/Karviná/Frýdek-Místek bez Třinecka</t>
  </si>
  <si>
    <t>celkem</t>
  </si>
  <si>
    <t>délka [h]</t>
  </si>
  <si>
    <t>počet</t>
  </si>
  <si>
    <t> x</t>
  </si>
  <si>
    <t>Česká republika – souhrn</t>
  </si>
  <si>
    <t>Podrobný přehled vyhlášených smogových situací a varování na troposférický ozon na území ČR v roce 2014</t>
  </si>
  <si>
    <t>Ostrava/Karviná/Frýdek-Místek bez Třinecka</t>
  </si>
  <si>
    <r>
      <t>Počty hodin překročení informativní prahové hodnoty pro ozon (180 µg.m</t>
    </r>
    <r>
      <rPr>
        <b/>
        <vertAlign val="superscript"/>
        <sz val="10"/>
        <rFont val="Arial"/>
        <family val="2"/>
        <charset val="238"/>
      </rPr>
      <t>–3</t>
    </r>
    <r>
      <rPr>
        <b/>
        <sz val="10"/>
        <rFont val="Arial"/>
        <family val="2"/>
        <charset val="238"/>
      </rPr>
      <t>) za rok na vybraných stanicích AIM, 2003–2014</t>
    </r>
  </si>
  <si>
    <t>Stanice</t>
  </si>
  <si>
    <t>Hlavní město Praha</t>
  </si>
  <si>
    <t>Pha8-Kobylisy</t>
  </si>
  <si>
    <t>Pha4-Libuš</t>
  </si>
  <si>
    <t>Pha1-nám. Republiky</t>
  </si>
  <si>
    <t>0*</t>
  </si>
  <si>
    <t>Pha2-Riegrovy sady</t>
  </si>
  <si>
    <t>Pha5-Smíchov</t>
  </si>
  <si>
    <t>Pha5-Stodůlky</t>
  </si>
  <si>
    <t>Pha6-Suchdol</t>
  </si>
  <si>
    <t>Pha6-Veleslavín</t>
  </si>
  <si>
    <t>Pha9-Vysočany</t>
  </si>
  <si>
    <t>Jihočeský</t>
  </si>
  <si>
    <t>Jihomoravský</t>
  </si>
  <si>
    <t>Brno-střed</t>
  </si>
  <si>
    <t>Brno-Kroftova</t>
  </si>
  <si>
    <t>16*</t>
  </si>
  <si>
    <t>1*</t>
  </si>
  <si>
    <t>Karlovarský</t>
  </si>
  <si>
    <t>Královéhradecký</t>
  </si>
  <si>
    <t>Hr.Král.-observatoř</t>
  </si>
  <si>
    <t>Orlické hory-Zakletý I</t>
  </si>
  <si>
    <t>Šerlich</t>
  </si>
  <si>
    <t>Liberecký</t>
  </si>
  <si>
    <t>Albrechtice u Frýdlantu</t>
  </si>
  <si>
    <t>Moravskoslezský</t>
  </si>
  <si>
    <t>Červená</t>
  </si>
  <si>
    <t>Ostrava-Por./V.obvod</t>
  </si>
  <si>
    <t>4*</t>
  </si>
  <si>
    <t>Ostravice</t>
  </si>
  <si>
    <t>Olomoucký</t>
  </si>
  <si>
    <t>Brodek u Přerova</t>
  </si>
  <si>
    <t>B/R/A</t>
  </si>
  <si>
    <t>Olomouc-hotel</t>
  </si>
  <si>
    <t>MÚOl</t>
  </si>
  <si>
    <t>T/S/RC</t>
  </si>
  <si>
    <t>Olomouc-Velkomoravská</t>
  </si>
  <si>
    <t>MOLO</t>
  </si>
  <si>
    <t>OÚŠu</t>
  </si>
  <si>
    <t>Pardubický</t>
  </si>
  <si>
    <t>Plzeňský</t>
  </si>
  <si>
    <t>Středočeský</t>
  </si>
  <si>
    <t>Mělník - Pšovka</t>
  </si>
  <si>
    <t>T/S/I</t>
  </si>
  <si>
    <t>Ústecký</t>
  </si>
  <si>
    <t>Děčín-ZÚ</t>
  </si>
  <si>
    <t>Litoměřice-ZÚ</t>
  </si>
  <si>
    <t>Martiněves</t>
  </si>
  <si>
    <t>Nová Ves v Horách</t>
  </si>
  <si>
    <t>-/R/-</t>
  </si>
  <si>
    <t>Valdek</t>
  </si>
  <si>
    <t>Všechlapy</t>
  </si>
  <si>
    <t>SŠZE Žatec</t>
  </si>
  <si>
    <t>Vysočina</t>
  </si>
  <si>
    <t>Zlínský</t>
  </si>
  <si>
    <t xml:space="preserve">Pozn.: Tučně jsou uvedeny údaje pro stanici za rok, kde byla splněna podmínka pro výpočet platného ročního aritmetického průměru. </t>
  </si>
  <si>
    <t>*) Nedostatek platných dat podle platné legislativy (vyhláška 330/2012 Sb.), počet platných dat ale splňuje kritéria používaná v předešlých letech (počet stanic splňujících podmínku NSV&lt;=40 dnů a MP&gt;=66 %, kde NSV – nejdelší souvislý výpadek v roce, MP – minimální procento měření v roce) – stanice uvedeny z důvodu návaznosti</t>
  </si>
  <si>
    <r>
      <t>Období, kdy alespoň ve třech po sobě jdoucích dnech přesáhla maximální denní teplota v ČR 30 °C a maximální hodinové koncentrace O</t>
    </r>
    <r>
      <rPr>
        <b/>
        <vertAlign val="sub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 xml:space="preserve"> v ČR v těchto obdobích, 2014</t>
    </r>
  </si>
  <si>
    <t>Období</t>
  </si>
  <si>
    <t>Počet dní</t>
  </si>
  <si>
    <t>22. 5.–23. 5.</t>
  </si>
  <si>
    <t>31,1–31,4</t>
  </si>
  <si>
    <t>71,6–155,2</t>
  </si>
  <si>
    <t>7. 6.–11. 6.</t>
  </si>
  <si>
    <t>30,9–35,9</t>
  </si>
  <si>
    <t>102,1–196,9</t>
  </si>
  <si>
    <t>28. 6.–29. 6.</t>
  </si>
  <si>
    <t>30,7–30,8</t>
  </si>
  <si>
    <t>83,0–148,0</t>
  </si>
  <si>
    <t>4. 7.–8. 7.</t>
  </si>
  <si>
    <t>30,5–34,2</t>
  </si>
  <si>
    <t>86,5–160,2</t>
  </si>
  <si>
    <t>14. 7.–22. 7.</t>
  </si>
  <si>
    <t>30,8–36,3</t>
  </si>
  <si>
    <t>83,0–179,2</t>
  </si>
  <si>
    <t>25. 7.–30. 7.</t>
  </si>
  <si>
    <t>30,2–33,5</t>
  </si>
  <si>
    <t>87,0–151,8</t>
  </si>
  <si>
    <t>2. 8.–3. 8.</t>
  </si>
  <si>
    <t>32,1–33,3</t>
  </si>
  <si>
    <t>42,0–138,7</t>
  </si>
  <si>
    <t>8. 8.–11. 8.</t>
  </si>
  <si>
    <t>30,2–34,1</t>
  </si>
  <si>
    <t>84,0–142,8</t>
  </si>
  <si>
    <r>
      <t>Výskyt koncentrací O</t>
    </r>
    <r>
      <rPr>
        <b/>
        <vertAlign val="sub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 xml:space="preserve"> přesahujících informativní prahovou hodnotu 180 µg.m</t>
    </r>
    <r>
      <rPr>
        <b/>
        <vertAlign val="superscript"/>
        <sz val="10"/>
        <rFont val="Arial"/>
        <family val="2"/>
        <charset val="238"/>
      </rPr>
      <t>-3</t>
    </r>
    <r>
      <rPr>
        <b/>
        <sz val="10"/>
        <rFont val="Arial"/>
        <family val="2"/>
        <charset val="238"/>
      </rPr>
      <t xml:space="preserve"> a doba nepřetržitého trvání v ČR, 2014</t>
    </r>
  </si>
  <si>
    <t>Datum</t>
  </si>
  <si>
    <r>
      <t>Stanice nad 180 µg.m</t>
    </r>
    <r>
      <rPr>
        <vertAlign val="superscript"/>
        <sz val="7.5"/>
        <rFont val="Arial"/>
        <family val="2"/>
        <charset val="238"/>
      </rPr>
      <t>−3</t>
    </r>
  </si>
  <si>
    <t>Praha 6 - Suchdol (ASUCA)</t>
  </si>
  <si>
    <t>11.6.2014 12:00–13:00</t>
  </si>
  <si>
    <t>Praha 4 - Libuš (ALIBA)</t>
  </si>
  <si>
    <t>Ostrava - Fifejdy (TOFFA)</t>
  </si>
  <si>
    <t>11.6.2014 13:00–14:00</t>
  </si>
  <si>
    <t>Třinec - Kosmos (TTROA)</t>
  </si>
  <si>
    <t>Ostrava - Mariánské Hory (TOMKH)</t>
  </si>
  <si>
    <t>Ostrava - Radvanice SÚ (TOREK)</t>
  </si>
  <si>
    <t>11.6.2014 13:00–15:00</t>
  </si>
  <si>
    <t>Ostrava - Radvanice OZO (TOROK)</t>
  </si>
  <si>
    <t>11.6.2014 15:00–16:00</t>
  </si>
  <si>
    <t>Ostravice (TOSTA)</t>
  </si>
  <si>
    <r>
      <t>Pozn.: Uvedeno je souvislé trvání, kdy byla alespoň na jedné stanici ISKO překročena na území ČR koncentrace 180 µg.m</t>
    </r>
    <r>
      <rPr>
        <vertAlign val="superscript"/>
        <sz val="7.5"/>
        <color rgb="FF000000"/>
        <rFont val="Arial"/>
        <family val="2"/>
        <charset val="238"/>
      </rPr>
      <t>−3</t>
    </r>
    <r>
      <rPr>
        <sz val="7.5"/>
        <color rgb="FF000000"/>
        <rFont val="Arial"/>
        <family val="2"/>
        <charset val="238"/>
      </rPr>
      <t>. Pokud byla překročena na více stanicích, je uváděna pouze nejvyšší koncentrace.</t>
    </r>
  </si>
  <si>
    <t>Maximální denní teploty [°C]</t>
  </si>
  <si>
    <r>
      <t>Maximální 1h koncentrace O</t>
    </r>
    <r>
      <rPr>
        <vertAlign val="subscript"/>
        <sz val="7.5"/>
        <rFont val="Arial"/>
        <family val="2"/>
        <charset val="238"/>
      </rPr>
      <t xml:space="preserve">3 </t>
    </r>
    <r>
      <rPr>
        <sz val="7.5"/>
        <rFont val="Arial"/>
        <family val="2"/>
        <charset val="238"/>
      </rPr>
      <t>[µg.m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>]</t>
    </r>
  </si>
  <si>
    <r>
      <t>Počet hodin nad 180 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 xml:space="preserve"> (souvislé trvání)</t>
    </r>
  </si>
  <si>
    <r>
      <t>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max. [µg.m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>]</t>
    </r>
  </si>
  <si>
    <r>
      <t>roční průměr &gt;   40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</si>
  <si>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36. max 24h průměr &gt;    50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</si>
  <si>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roční průměr &gt;   25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</si>
  <si>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roční průměr &gt;     1 ng.m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</si>
  <si>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roční průměr &gt;    5 ng.m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</si>
  <si>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4. max 24h průměr     125 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</si>
  <si>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max. denní 8h klouzavý průměr &gt;   120 µg.m</t>
    </r>
    <r>
      <rPr>
        <vertAlign val="superscript"/>
        <sz val="7.5"/>
        <rFont val="Arial"/>
        <family val="2"/>
        <charset val="238"/>
      </rPr>
      <t>–3</t>
    </r>
  </si>
  <si>
    <t>Pozn.: Emise těžkých kovů a perzistentních organických látek byly za období 2005–2013 přepočteny podle nové metodiky.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</si>
</sst>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vertAlign val="subscript"/>
      <sz val="7.5"/>
      <name val="Arial"/>
      <family val="2"/>
      <charset val="238"/>
    </font>
    <font>
      <i/>
      <sz val="7.5"/>
      <name val="Arial"/>
      <family val="2"/>
      <charset val="238"/>
    </font>
    <font>
      <sz val="7"/>
      <name val="Arial"/>
      <family val="2"/>
      <charset val="238"/>
    </font>
    <font>
      <sz val="7.5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i/>
      <sz val="7.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.5"/>
      <name val="Arial"/>
      <family val="2"/>
      <charset val="238"/>
    </font>
    <font>
      <b/>
      <vertAlign val="subscript"/>
      <sz val="7.5"/>
      <name val="Arial"/>
      <family val="2"/>
      <charset val="238"/>
    </font>
    <font>
      <sz val="10"/>
      <color rgb="FF0078B3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7.5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i/>
      <sz val="7.5"/>
      <color theme="1"/>
      <name val="Arial"/>
      <family val="2"/>
      <charset val="238"/>
    </font>
    <font>
      <b/>
      <sz val="7.5"/>
      <color rgb="FF000000"/>
      <name val="Arial"/>
      <family val="2"/>
      <charset val="238"/>
    </font>
    <font>
      <i/>
      <sz val="7.5"/>
      <color theme="1"/>
      <name val="Arial"/>
      <family val="2"/>
      <charset val="238"/>
    </font>
    <font>
      <b/>
      <vertAlign val="subscript"/>
      <sz val="7.5"/>
      <color rgb="FF000000"/>
      <name val="Arial"/>
      <family val="2"/>
      <charset val="238"/>
    </font>
    <font>
      <b/>
      <vertAlign val="superscript"/>
      <sz val="7.5"/>
      <color rgb="FF000000"/>
      <name val="Arial"/>
      <family val="2"/>
      <charset val="238"/>
    </font>
    <font>
      <b/>
      <i/>
      <sz val="7.5"/>
      <color rgb="FF000000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vertAlign val="subscript"/>
      <sz val="10"/>
      <name val="Arial"/>
      <family val="2"/>
      <charset val="238"/>
    </font>
    <font>
      <u/>
      <sz val="7.5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vertAlign val="subscript"/>
      <sz val="10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A6A6A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horizontal="right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1" fillId="4" borderId="3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6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0" fillId="0" borderId="0" xfId="0" applyAlignment="1"/>
    <xf numFmtId="0" fontId="23" fillId="4" borderId="1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7" borderId="3" xfId="0" applyFont="1" applyFill="1" applyBorder="1" applyAlignment="1">
      <alignment vertical="center"/>
    </xf>
    <xf numFmtId="0" fontId="11" fillId="7" borderId="6" xfId="0" applyFont="1" applyFill="1" applyBorder="1" applyAlignment="1">
      <alignment vertical="center"/>
    </xf>
    <xf numFmtId="0" fontId="23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textRotation="90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 wrapText="1"/>
    </xf>
    <xf numFmtId="0" fontId="23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 wrapText="1"/>
    </xf>
    <xf numFmtId="0" fontId="15" fillId="0" borderId="6" xfId="0" applyFont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4" fontId="23" fillId="7" borderId="6" xfId="0" applyNumberFormat="1" applyFont="1" applyFill="1" applyBorder="1" applyAlignment="1">
      <alignment horizontal="center" vertical="center"/>
    </xf>
    <xf numFmtId="165" fontId="21" fillId="0" borderId="11" xfId="0" applyNumberFormat="1" applyFont="1" applyBorder="1" applyAlignment="1">
      <alignment horizontal="right" vertical="center" wrapText="1"/>
    </xf>
    <xf numFmtId="165" fontId="8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 wrapText="1"/>
    </xf>
    <xf numFmtId="165" fontId="8" fillId="0" borderId="11" xfId="0" applyNumberFormat="1" applyFont="1" applyBorder="1" applyAlignment="1">
      <alignment horizontal="right"/>
    </xf>
    <xf numFmtId="0" fontId="0" fillId="0" borderId="0" xfId="0" applyFill="1"/>
    <xf numFmtId="4" fontId="8" fillId="3" borderId="11" xfId="0" applyNumberFormat="1" applyFont="1" applyFill="1" applyBorder="1" applyAlignment="1">
      <alignment horizontal="right" vertical="center" wrapText="1"/>
    </xf>
    <xf numFmtId="4" fontId="8" fillId="3" borderId="4" xfId="0" applyNumberFormat="1" applyFont="1" applyFill="1" applyBorder="1" applyAlignment="1">
      <alignment horizontal="right" vertical="center" wrapText="1"/>
    </xf>
    <xf numFmtId="4" fontId="8" fillId="3" borderId="3" xfId="0" applyNumberFormat="1" applyFont="1" applyFill="1" applyBorder="1" applyAlignment="1">
      <alignment horizontal="right" vertical="center" wrapText="1"/>
    </xf>
    <xf numFmtId="4" fontId="8" fillId="3" borderId="6" xfId="0" applyNumberFormat="1" applyFont="1" applyFill="1" applyBorder="1" applyAlignment="1">
      <alignment horizontal="right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165" fontId="8" fillId="3" borderId="11" xfId="0" applyNumberFormat="1" applyFont="1" applyFill="1" applyBorder="1" applyAlignment="1">
      <alignment horizontal="right" vertical="center" wrapText="1"/>
    </xf>
    <xf numFmtId="165" fontId="8" fillId="3" borderId="4" xfId="0" applyNumberFormat="1" applyFont="1" applyFill="1" applyBorder="1" applyAlignment="1">
      <alignment horizontal="right" vertical="center" wrapText="1"/>
    </xf>
    <xf numFmtId="165" fontId="8" fillId="3" borderId="3" xfId="0" applyNumberFormat="1" applyFont="1" applyFill="1" applyBorder="1" applyAlignment="1">
      <alignment horizontal="right" vertical="center" wrapText="1"/>
    </xf>
    <xf numFmtId="165" fontId="8" fillId="3" borderId="6" xfId="0" applyNumberFormat="1" applyFont="1" applyFill="1" applyBorder="1" applyAlignment="1">
      <alignment horizontal="right" vertical="center" wrapText="1"/>
    </xf>
    <xf numFmtId="0" fontId="11" fillId="0" borderId="1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165" fontId="23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23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165" fontId="23" fillId="7" borderId="6" xfId="0" applyNumberFormat="1" applyFont="1" applyFill="1" applyBorder="1" applyAlignment="1">
      <alignment horizontal="center" vertical="center"/>
    </xf>
    <xf numFmtId="165" fontId="11" fillId="7" borderId="6" xfId="0" applyNumberFormat="1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vertical="center"/>
    </xf>
    <xf numFmtId="0" fontId="11" fillId="7" borderId="4" xfId="0" applyFont="1" applyFill="1" applyBorder="1" applyAlignment="1">
      <alignment vertical="center"/>
    </xf>
    <xf numFmtId="0" fontId="23" fillId="7" borderId="4" xfId="0" applyFont="1" applyFill="1" applyBorder="1" applyAlignment="1">
      <alignment horizontal="center" vertical="center"/>
    </xf>
    <xf numFmtId="165" fontId="23" fillId="7" borderId="4" xfId="0" applyNumberFormat="1" applyFont="1" applyFill="1" applyBorder="1" applyAlignment="1">
      <alignment horizontal="center" vertical="center"/>
    </xf>
    <xf numFmtId="165" fontId="11" fillId="7" borderId="4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2" fontId="11" fillId="0" borderId="6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2" fontId="23" fillId="7" borderId="6" xfId="0" applyNumberFormat="1" applyFont="1" applyFill="1" applyBorder="1" applyAlignment="1">
      <alignment horizontal="center" vertical="center"/>
    </xf>
    <xf numFmtId="2" fontId="23" fillId="7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4" fontId="23" fillId="7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8" fillId="4" borderId="6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vertical="center"/>
    </xf>
    <xf numFmtId="0" fontId="23" fillId="4" borderId="3" xfId="0" applyFont="1" applyFill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21" fillId="4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2" fontId="11" fillId="0" borderId="3" xfId="0" applyNumberFormat="1" applyFont="1" applyBorder="1" applyAlignment="1">
      <alignment horizontal="center" vertical="center" wrapText="1"/>
    </xf>
    <xf numFmtId="22" fontId="11" fillId="0" borderId="6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4" borderId="20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vertical="center" wrapText="1"/>
    </xf>
    <xf numFmtId="22" fontId="11" fillId="4" borderId="15" xfId="0" applyNumberFormat="1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left" vertical="center" wrapText="1"/>
    </xf>
    <xf numFmtId="22" fontId="11" fillId="4" borderId="17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4" fillId="0" borderId="0" xfId="0" applyFont="1" applyFill="1" applyAlignment="1">
      <alignment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0" fillId="0" borderId="8" xfId="0" applyBorder="1" applyAlignment="1"/>
    <xf numFmtId="0" fontId="8" fillId="0" borderId="13" xfId="0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5" fillId="2" borderId="1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11" fillId="0" borderId="13" xfId="0" applyNumberFormat="1" applyFont="1" applyBorder="1" applyAlignment="1">
      <alignment vertical="center" wrapText="1"/>
    </xf>
    <xf numFmtId="0" fontId="0" fillId="0" borderId="13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DCD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gi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gi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gi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16</xdr:col>
      <xdr:colOff>275709</xdr:colOff>
      <xdr:row>28</xdr:row>
      <xdr:rowOff>152401</xdr:rowOff>
    </xdr:to>
    <xdr:pic>
      <xdr:nvPicPr>
        <xdr:cNvPr id="2" name="Obrázek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10029309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314325</xdr:colOff>
      <xdr:row>29</xdr:row>
      <xdr:rowOff>66675</xdr:rowOff>
    </xdr:to>
    <xdr:pic>
      <xdr:nvPicPr>
        <xdr:cNvPr id="2" name="Obrázek 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23912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438150</xdr:colOff>
      <xdr:row>29</xdr:row>
      <xdr:rowOff>47625</xdr:rowOff>
    </xdr:to>
    <xdr:pic>
      <xdr:nvPicPr>
        <xdr:cNvPr id="2" name="Obrázek 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7753350" cy="538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428625</xdr:colOff>
      <xdr:row>28</xdr:row>
      <xdr:rowOff>114300</xdr:rowOff>
    </xdr:to>
    <xdr:pic>
      <xdr:nvPicPr>
        <xdr:cNvPr id="2" name="Obrázek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63025" cy="525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28</xdr:row>
      <xdr:rowOff>161925</xdr:rowOff>
    </xdr:to>
    <xdr:pic>
      <xdr:nvPicPr>
        <xdr:cNvPr id="2" name="Obrázek 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82075" cy="530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19050</xdr:colOff>
      <xdr:row>29</xdr:row>
      <xdr:rowOff>85725</xdr:rowOff>
    </xdr:to>
    <xdr:pic>
      <xdr:nvPicPr>
        <xdr:cNvPr id="2" name="Obrázek 5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404"/>
        <a:stretch>
          <a:fillRect/>
        </a:stretch>
      </xdr:blipFill>
      <xdr:spPr bwMode="auto">
        <a:xfrm>
          <a:off x="0" y="190500"/>
          <a:ext cx="7943850" cy="541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57150</xdr:colOff>
      <xdr:row>29</xdr:row>
      <xdr:rowOff>66675</xdr:rowOff>
    </xdr:to>
    <xdr:pic>
      <xdr:nvPicPr>
        <xdr:cNvPr id="2" name="Obrázek 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591550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257175</xdr:colOff>
      <xdr:row>29</xdr:row>
      <xdr:rowOff>38100</xdr:rowOff>
    </xdr:to>
    <xdr:pic>
      <xdr:nvPicPr>
        <xdr:cNvPr id="2" name="Obrázek 20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791575" cy="537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238125</xdr:colOff>
      <xdr:row>28</xdr:row>
      <xdr:rowOff>104775</xdr:rowOff>
    </xdr:to>
    <xdr:pic>
      <xdr:nvPicPr>
        <xdr:cNvPr id="2" name="Obrázek 20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162925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228600</xdr:colOff>
      <xdr:row>29</xdr:row>
      <xdr:rowOff>47625</xdr:rowOff>
    </xdr:to>
    <xdr:pic>
      <xdr:nvPicPr>
        <xdr:cNvPr id="2" name="Obrázek 20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763000" cy="538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27</xdr:row>
      <xdr:rowOff>180975</xdr:rowOff>
    </xdr:to>
    <xdr:pic>
      <xdr:nvPicPr>
        <xdr:cNvPr id="2" name="Obrázek 20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82075" cy="513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466725</xdr:colOff>
      <xdr:row>28</xdr:row>
      <xdr:rowOff>133350</xdr:rowOff>
    </xdr:to>
    <xdr:pic>
      <xdr:nvPicPr>
        <xdr:cNvPr id="2" name="Obrázek 20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9001125" cy="527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29</xdr:row>
      <xdr:rowOff>76200</xdr:rowOff>
    </xdr:to>
    <xdr:pic>
      <xdr:nvPicPr>
        <xdr:cNvPr id="2" name="Obrázek 20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886825" cy="541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428625</xdr:colOff>
      <xdr:row>28</xdr:row>
      <xdr:rowOff>0</xdr:rowOff>
    </xdr:to>
    <xdr:pic>
      <xdr:nvPicPr>
        <xdr:cNvPr id="2" name="Obrázek 20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63025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266700</xdr:colOff>
      <xdr:row>28</xdr:row>
      <xdr:rowOff>133350</xdr:rowOff>
    </xdr:to>
    <xdr:pic>
      <xdr:nvPicPr>
        <xdr:cNvPr id="2" name="Obrázek 20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801100" cy="527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28</xdr:row>
      <xdr:rowOff>9525</xdr:rowOff>
    </xdr:to>
    <xdr:pic>
      <xdr:nvPicPr>
        <xdr:cNvPr id="2" name="Obrázek 20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8207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361950</xdr:colOff>
      <xdr:row>29</xdr:row>
      <xdr:rowOff>28575</xdr:rowOff>
    </xdr:to>
    <xdr:pic>
      <xdr:nvPicPr>
        <xdr:cNvPr id="2" name="Obrázek 2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896350" cy="536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457200</xdr:colOff>
      <xdr:row>28</xdr:row>
      <xdr:rowOff>9525</xdr:rowOff>
    </xdr:to>
    <xdr:pic>
      <xdr:nvPicPr>
        <xdr:cNvPr id="2" name="Obrázek 20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91600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457200</xdr:colOff>
      <xdr:row>28</xdr:row>
      <xdr:rowOff>9525</xdr:rowOff>
    </xdr:to>
    <xdr:pic>
      <xdr:nvPicPr>
        <xdr:cNvPr id="2" name="Obrázek 20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8991600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Normal="100" workbookViewId="0">
      <selection activeCell="Q21" sqref="Q21"/>
    </sheetView>
  </sheetViews>
  <sheetFormatPr defaultRowHeight="15" x14ac:dyDescent="0.25"/>
  <sheetData>
    <row r="1" spans="1:13" ht="15.75" thickBot="1" x14ac:dyDescent="0.3">
      <c r="A1" s="173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5.75" thickBot="1" x14ac:dyDescent="0.3">
      <c r="A2" s="181" t="s">
        <v>1</v>
      </c>
      <c r="B2" s="179" t="s">
        <v>2</v>
      </c>
      <c r="C2" s="180"/>
      <c r="D2" s="179" t="s">
        <v>3</v>
      </c>
      <c r="E2" s="180"/>
      <c r="F2" s="179" t="s">
        <v>4</v>
      </c>
      <c r="G2" s="180"/>
      <c r="H2" s="179" t="s">
        <v>5</v>
      </c>
      <c r="I2" s="180"/>
      <c r="J2" s="179" t="s">
        <v>6</v>
      </c>
      <c r="K2" s="180"/>
      <c r="L2" s="179" t="s">
        <v>7</v>
      </c>
      <c r="M2" s="180"/>
    </row>
    <row r="3" spans="1:13" ht="21.75" thickBot="1" x14ac:dyDescent="0.3">
      <c r="A3" s="182"/>
      <c r="B3" s="2" t="s">
        <v>8</v>
      </c>
      <c r="C3" s="3" t="s">
        <v>60</v>
      </c>
      <c r="D3" s="2" t="s">
        <v>8</v>
      </c>
      <c r="E3" s="3" t="s">
        <v>60</v>
      </c>
      <c r="F3" s="2" t="s">
        <v>8</v>
      </c>
      <c r="G3" s="3" t="s">
        <v>60</v>
      </c>
      <c r="H3" s="2" t="s">
        <v>8</v>
      </c>
      <c r="I3" s="3" t="s">
        <v>60</v>
      </c>
      <c r="J3" s="2" t="s">
        <v>8</v>
      </c>
      <c r="K3" s="3" t="s">
        <v>60</v>
      </c>
      <c r="L3" s="2" t="s">
        <v>8</v>
      </c>
      <c r="M3" s="3" t="s">
        <v>60</v>
      </c>
    </row>
    <row r="4" spans="1:13" ht="15.75" thickBot="1" x14ac:dyDescent="0.3">
      <c r="A4" s="4"/>
      <c r="B4" s="183" t="s">
        <v>9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15.75" thickBot="1" x14ac:dyDescent="0.3">
      <c r="A5" s="4">
        <v>2006</v>
      </c>
      <c r="B5" s="98">
        <v>12161.7</v>
      </c>
      <c r="C5" s="99">
        <f>B5/B55*100</f>
        <v>19.691106563216458</v>
      </c>
      <c r="D5" s="98">
        <v>181422</v>
      </c>
      <c r="E5" s="99">
        <f>D5/D55*100</f>
        <v>89.309642401084574</v>
      </c>
      <c r="F5" s="98">
        <v>139525</v>
      </c>
      <c r="G5" s="99">
        <f>F5/F55*100</f>
        <v>51.416444270507434</v>
      </c>
      <c r="H5" s="98">
        <v>157582.79999999999</v>
      </c>
      <c r="I5" s="99">
        <f>H5/H55*100</f>
        <v>24.890826176571352</v>
      </c>
      <c r="J5" s="98">
        <v>18841.7</v>
      </c>
      <c r="K5" s="99">
        <f>J5/J55*100</f>
        <v>9.3048556692274111</v>
      </c>
      <c r="L5" s="98">
        <v>933.8</v>
      </c>
      <c r="M5" s="99">
        <f>L5/L55*100</f>
        <v>1.2461167276958718</v>
      </c>
    </row>
    <row r="6" spans="1:13" ht="15.75" thickBot="1" x14ac:dyDescent="0.3">
      <c r="A6" s="4">
        <v>2007</v>
      </c>
      <c r="B6" s="98">
        <v>12514.9</v>
      </c>
      <c r="C6" s="99">
        <f t="shared" ref="C6:C13" si="0">B6/B56*100</f>
        <v>20.431188871239218</v>
      </c>
      <c r="D6" s="98">
        <v>189587</v>
      </c>
      <c r="E6" s="99">
        <f t="shared" ref="E6:E11" si="1">D6/D56*100</f>
        <v>90.877279937033435</v>
      </c>
      <c r="F6" s="98">
        <v>142195.9</v>
      </c>
      <c r="G6" s="99">
        <f t="shared" ref="G6:G13" si="2">F6/F56*100</f>
        <v>52.951912170279194</v>
      </c>
      <c r="H6" s="98">
        <v>184316</v>
      </c>
      <c r="I6" s="99">
        <f t="shared" ref="I6:I13" si="3">H6/H56*100</f>
        <v>28.840296677207146</v>
      </c>
      <c r="J6" s="98">
        <v>17729.2</v>
      </c>
      <c r="K6" s="99">
        <f t="shared" ref="K6:K13" si="4">J6/J56*100</f>
        <v>9.0093212316038702</v>
      </c>
      <c r="L6" s="98">
        <v>895.4</v>
      </c>
      <c r="M6" s="99">
        <f t="shared" ref="M6:M13" si="5">L6/L56*100</f>
        <v>1.1745369210447265</v>
      </c>
    </row>
    <row r="7" spans="1:13" ht="15.75" thickBot="1" x14ac:dyDescent="0.3">
      <c r="A7" s="4">
        <v>2008</v>
      </c>
      <c r="B7" s="98">
        <v>10026.700000000001</v>
      </c>
      <c r="C7" s="99">
        <f t="shared" si="0"/>
        <v>17.118589086935739</v>
      </c>
      <c r="D7" s="98">
        <v>149253.20000000001</v>
      </c>
      <c r="E7" s="99">
        <f t="shared" si="1"/>
        <v>88.555546128292136</v>
      </c>
      <c r="F7" s="98">
        <v>131969.5</v>
      </c>
      <c r="G7" s="99">
        <f t="shared" si="2"/>
        <v>52.394173056659923</v>
      </c>
      <c r="H7" s="98">
        <v>142214.5</v>
      </c>
      <c r="I7" s="99">
        <f t="shared" si="3"/>
        <v>24.45676941475174</v>
      </c>
      <c r="J7" s="98">
        <v>18252.3</v>
      </c>
      <c r="K7" s="99">
        <f t="shared" si="4"/>
        <v>9.8942076578564198</v>
      </c>
      <c r="L7" s="98">
        <v>833.2</v>
      </c>
      <c r="M7" s="99">
        <f t="shared" si="5"/>
        <v>1.1124893350833367</v>
      </c>
    </row>
    <row r="8" spans="1:13" ht="15.75" thickBot="1" x14ac:dyDescent="0.3">
      <c r="A8" s="4">
        <v>2009</v>
      </c>
      <c r="B8" s="98">
        <v>8487.2999999999993</v>
      </c>
      <c r="C8" s="99">
        <f t="shared" si="0"/>
        <v>16.195622928390282</v>
      </c>
      <c r="D8" s="98">
        <v>146762.9</v>
      </c>
      <c r="E8" s="99">
        <f t="shared" si="1"/>
        <v>88.553711628086575</v>
      </c>
      <c r="F8" s="98">
        <v>120773.9</v>
      </c>
      <c r="G8" s="99">
        <f t="shared" si="2"/>
        <v>52.468462159370034</v>
      </c>
      <c r="H8" s="98">
        <v>128945.3</v>
      </c>
      <c r="I8" s="99">
        <f t="shared" si="3"/>
        <v>23.900770098092188</v>
      </c>
      <c r="J8" s="98">
        <v>17116.5</v>
      </c>
      <c r="K8" s="99">
        <f t="shared" si="4"/>
        <v>9.9238168124815207</v>
      </c>
      <c r="L8" s="98">
        <v>654.70000000000005</v>
      </c>
      <c r="M8" s="99">
        <f t="shared" si="5"/>
        <v>0.94181247473563245</v>
      </c>
    </row>
    <row r="9" spans="1:13" ht="15.75" thickBot="1" x14ac:dyDescent="0.3">
      <c r="A9" s="4">
        <v>2010</v>
      </c>
      <c r="B9" s="98">
        <v>9019</v>
      </c>
      <c r="C9" s="99">
        <f t="shared" si="0"/>
        <v>17.126916547347314</v>
      </c>
      <c r="D9" s="98">
        <v>138928.1</v>
      </c>
      <c r="E9" s="99">
        <f>D9/D59*100</f>
        <v>86.686217557740136</v>
      </c>
      <c r="F9" s="98">
        <v>120678</v>
      </c>
      <c r="G9" s="99">
        <f t="shared" si="2"/>
        <v>54.822786086738461</v>
      </c>
      <c r="H9" s="98">
        <v>144420.79999999999</v>
      </c>
      <c r="I9" s="99">
        <f t="shared" si="3"/>
        <v>25.35860845538625</v>
      </c>
      <c r="J9" s="98">
        <v>19189.3</v>
      </c>
      <c r="K9" s="99">
        <f t="shared" si="4"/>
        <v>11.369732419376533</v>
      </c>
      <c r="L9" s="98">
        <v>510.2</v>
      </c>
      <c r="M9" s="99">
        <f t="shared" si="5"/>
        <v>0.7507677637803849</v>
      </c>
    </row>
    <row r="10" spans="1:13" ht="15.75" thickBot="1" x14ac:dyDescent="0.3">
      <c r="A10" s="4">
        <v>2011</v>
      </c>
      <c r="B10" s="98">
        <v>7982.8</v>
      </c>
      <c r="C10" s="99">
        <f t="shared" si="0"/>
        <v>16.718290892565062</v>
      </c>
      <c r="D10" s="98">
        <v>141669.9</v>
      </c>
      <c r="E10" s="99">
        <f t="shared" si="1"/>
        <v>88.321779030186647</v>
      </c>
      <c r="F10" s="98">
        <v>111277.9</v>
      </c>
      <c r="G10" s="99">
        <f t="shared" si="2"/>
        <v>53.797670915254493</v>
      </c>
      <c r="H10" s="98">
        <v>146111.6</v>
      </c>
      <c r="I10" s="99">
        <f t="shared" si="3"/>
        <v>28.26710662604987</v>
      </c>
      <c r="J10" s="98">
        <v>18167.8</v>
      </c>
      <c r="K10" s="99">
        <f t="shared" si="4"/>
        <v>11.898642984386461</v>
      </c>
      <c r="L10" s="98">
        <v>435</v>
      </c>
      <c r="M10" s="99">
        <f t="shared" si="5"/>
        <v>0.64959986141869619</v>
      </c>
    </row>
    <row r="11" spans="1:13" ht="15.75" thickBot="1" x14ac:dyDescent="0.3">
      <c r="A11" s="4">
        <v>2012</v>
      </c>
      <c r="B11" s="98">
        <v>7252.8</v>
      </c>
      <c r="C11" s="99">
        <f t="shared" si="0"/>
        <v>15.369064798509882</v>
      </c>
      <c r="D11" s="98">
        <v>134181.79999999999</v>
      </c>
      <c r="E11" s="99">
        <f t="shared" si="1"/>
        <v>86.749397940876989</v>
      </c>
      <c r="F11" s="98">
        <v>101353.7</v>
      </c>
      <c r="G11" s="99">
        <f t="shared" si="2"/>
        <v>52.432201456460106</v>
      </c>
      <c r="H11" s="98">
        <v>138631.29999999999</v>
      </c>
      <c r="I11" s="99">
        <f t="shared" si="3"/>
        <v>26.849614709802022</v>
      </c>
      <c r="J11" s="98">
        <v>16997.3</v>
      </c>
      <c r="K11" s="99">
        <f t="shared" si="4"/>
        <v>11.535151833498244</v>
      </c>
      <c r="L11" s="98">
        <v>398.7</v>
      </c>
      <c r="M11" s="99">
        <f t="shared" si="5"/>
        <v>0.597944761721937</v>
      </c>
    </row>
    <row r="12" spans="1:13" ht="15.75" thickBot="1" x14ac:dyDescent="0.3">
      <c r="A12" s="4" t="s">
        <v>10</v>
      </c>
      <c r="B12" s="98">
        <v>9654.6</v>
      </c>
      <c r="C12" s="99">
        <f t="shared" si="0"/>
        <v>22.770336722492271</v>
      </c>
      <c r="D12" s="98">
        <v>118787.2</v>
      </c>
      <c r="E12" s="99">
        <f>D12/D62*100</f>
        <v>86.231523195730361</v>
      </c>
      <c r="F12" s="98">
        <v>94228</v>
      </c>
      <c r="G12" s="99">
        <f t="shared" si="2"/>
        <v>52.354298833101645</v>
      </c>
      <c r="H12" s="98">
        <v>152174.1</v>
      </c>
      <c r="I12" s="99">
        <f t="shared" si="3"/>
        <v>29.083396020439057</v>
      </c>
      <c r="J12" s="98">
        <v>14221.6</v>
      </c>
      <c r="K12" s="99">
        <f t="shared" si="4"/>
        <v>11.000610302745743</v>
      </c>
      <c r="L12" s="98">
        <v>362.9</v>
      </c>
      <c r="M12" s="99">
        <f t="shared" si="5"/>
        <v>0.52990170024122285</v>
      </c>
    </row>
    <row r="13" spans="1:13" ht="15.75" thickBot="1" x14ac:dyDescent="0.3">
      <c r="A13" s="4">
        <v>2014</v>
      </c>
      <c r="B13" s="98">
        <v>9380.8770000003115</v>
      </c>
      <c r="C13" s="99">
        <f t="shared" si="0"/>
        <v>21.5326861349367</v>
      </c>
      <c r="D13" s="98">
        <v>111601.07600000022</v>
      </c>
      <c r="E13" s="99">
        <f>D13/D63*100</f>
        <v>89.057197816575737</v>
      </c>
      <c r="F13" s="98">
        <v>90932.725999999631</v>
      </c>
      <c r="G13" s="99">
        <f t="shared" si="2"/>
        <v>52.264494168353636</v>
      </c>
      <c r="H13" s="98">
        <v>144361.36899999811</v>
      </c>
      <c r="I13" s="99">
        <f t="shared" si="3"/>
        <v>31.012201683947765</v>
      </c>
      <c r="J13" s="98">
        <v>14235.694000000134</v>
      </c>
      <c r="K13" s="99">
        <f t="shared" si="4"/>
        <v>10.4000183905817</v>
      </c>
      <c r="L13" s="98">
        <v>311.21799999999985</v>
      </c>
      <c r="M13" s="99">
        <f t="shared" si="5"/>
        <v>0.45317461080896715</v>
      </c>
    </row>
    <row r="14" spans="1:13" ht="15.75" customHeight="1" thickBot="1" x14ac:dyDescent="0.3">
      <c r="A14" s="4"/>
      <c r="B14" s="178" t="s">
        <v>11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</row>
    <row r="15" spans="1:13" ht="15.75" thickBot="1" x14ac:dyDescent="0.3">
      <c r="A15" s="4">
        <v>2006</v>
      </c>
      <c r="B15" s="98">
        <v>5341</v>
      </c>
      <c r="C15" s="99">
        <f>B15/B55*100</f>
        <v>8.6476561791640219</v>
      </c>
      <c r="D15" s="98">
        <v>4044.3</v>
      </c>
      <c r="E15" s="99">
        <f>D15/D55*100</f>
        <v>1.9909106214390004</v>
      </c>
      <c r="F15" s="98">
        <v>3748.1</v>
      </c>
      <c r="G15" s="99">
        <f>F15/F55*100</f>
        <v>1.381214655225149</v>
      </c>
      <c r="H15" s="98">
        <v>4594.8999999999996</v>
      </c>
      <c r="I15" s="99">
        <f>H15/H55*100</f>
        <v>0.72578261839951885</v>
      </c>
      <c r="J15" s="98">
        <v>4018.6</v>
      </c>
      <c r="K15" s="99">
        <f>J15/J55*100</f>
        <v>1.9845604691910639</v>
      </c>
      <c r="L15" s="98">
        <v>373.6</v>
      </c>
      <c r="M15" s="99">
        <f>L15/L55*100</f>
        <v>0.49855344770526627</v>
      </c>
    </row>
    <row r="16" spans="1:13" ht="15.75" thickBot="1" x14ac:dyDescent="0.3">
      <c r="A16" s="4">
        <v>2007</v>
      </c>
      <c r="B16" s="98">
        <v>5461.5</v>
      </c>
      <c r="C16" s="99">
        <f t="shared" ref="C16:C23" si="6">B16/B56*100</f>
        <v>8.9161669705928919</v>
      </c>
      <c r="D16" s="98">
        <v>3345.7</v>
      </c>
      <c r="E16" s="99">
        <f t="shared" ref="E16:E23" si="7">D16/D56*100</f>
        <v>1.6037392621083342</v>
      </c>
      <c r="F16" s="98">
        <v>3509.6</v>
      </c>
      <c r="G16" s="99">
        <f t="shared" ref="G16:G23" si="8">F16/F56*100</f>
        <v>1.3069296017171512</v>
      </c>
      <c r="H16" s="98">
        <v>4119</v>
      </c>
      <c r="I16" s="99">
        <f t="shared" ref="I16:I23" si="9">H16/H56*100</f>
        <v>0.644508246779532</v>
      </c>
      <c r="J16" s="98">
        <v>3722.5</v>
      </c>
      <c r="K16" s="99">
        <f t="shared" ref="K16:K23" si="10">J16/J56*100</f>
        <v>1.8916362997002347</v>
      </c>
      <c r="L16" s="98">
        <v>392.8</v>
      </c>
      <c r="M16" s="99">
        <f t="shared" ref="M16:M23" si="11">L16/L56*100</f>
        <v>0.51525363255122691</v>
      </c>
    </row>
    <row r="17" spans="1:13" ht="15.75" thickBot="1" x14ac:dyDescent="0.3">
      <c r="A17" s="4">
        <v>2008</v>
      </c>
      <c r="B17" s="98">
        <v>5823</v>
      </c>
      <c r="C17" s="99">
        <f t="shared" si="6"/>
        <v>9.9416103257529205</v>
      </c>
      <c r="D17" s="98">
        <v>2922</v>
      </c>
      <c r="E17" s="99">
        <f t="shared" si="7"/>
        <v>1.7336935207209601</v>
      </c>
      <c r="F17" s="98">
        <v>3498</v>
      </c>
      <c r="G17" s="99">
        <f t="shared" si="8"/>
        <v>1.38876647522493</v>
      </c>
      <c r="H17" s="98">
        <v>3518.3</v>
      </c>
      <c r="I17" s="99">
        <f t="shared" si="9"/>
        <v>0.60504556027635059</v>
      </c>
      <c r="J17" s="98">
        <v>3821.3</v>
      </c>
      <c r="K17" s="99">
        <f t="shared" si="10"/>
        <v>2.071450486950507</v>
      </c>
      <c r="L17" s="98">
        <v>313.89999999999998</v>
      </c>
      <c r="M17" s="99">
        <f t="shared" si="11"/>
        <v>0.41911954186588968</v>
      </c>
    </row>
    <row r="18" spans="1:13" ht="15.75" thickBot="1" x14ac:dyDescent="0.3">
      <c r="A18" s="4">
        <v>2009</v>
      </c>
      <c r="B18" s="98">
        <v>3526.1</v>
      </c>
      <c r="C18" s="99">
        <f t="shared" si="6"/>
        <v>6.7285692750105426</v>
      </c>
      <c r="D18" s="98">
        <v>2624.4</v>
      </c>
      <c r="E18" s="99">
        <f t="shared" si="7"/>
        <v>1.5835089167408822</v>
      </c>
      <c r="F18" s="98">
        <v>3104.7</v>
      </c>
      <c r="G18" s="99">
        <f t="shared" si="8"/>
        <v>1.3487917047159705</v>
      </c>
      <c r="H18" s="98">
        <v>3048.5</v>
      </c>
      <c r="I18" s="99">
        <f t="shared" si="9"/>
        <v>0.56505741305835921</v>
      </c>
      <c r="J18" s="98">
        <v>3241.3</v>
      </c>
      <c r="K18" s="99">
        <f t="shared" si="10"/>
        <v>1.8792432701952122</v>
      </c>
      <c r="L18" s="98">
        <v>241.4</v>
      </c>
      <c r="M18" s="99">
        <f t="shared" si="11"/>
        <v>0.34726368016065623</v>
      </c>
    </row>
    <row r="19" spans="1:13" ht="15.75" thickBot="1" x14ac:dyDescent="0.3">
      <c r="A19" s="4">
        <v>2010</v>
      </c>
      <c r="B19" s="98">
        <v>2753.4</v>
      </c>
      <c r="C19" s="99">
        <f t="shared" si="6"/>
        <v>5.2286563944413009</v>
      </c>
      <c r="D19" s="98">
        <v>2310.9</v>
      </c>
      <c r="E19" s="99">
        <f t="shared" si="7"/>
        <v>1.4419198143081327</v>
      </c>
      <c r="F19" s="98">
        <v>3357.1</v>
      </c>
      <c r="G19" s="99">
        <f t="shared" si="8"/>
        <v>1.5250963321549056</v>
      </c>
      <c r="H19" s="98">
        <v>3235.7</v>
      </c>
      <c r="I19" s="99">
        <f t="shared" si="9"/>
        <v>0.56815118998851477</v>
      </c>
      <c r="J19" s="98">
        <v>3658.4</v>
      </c>
      <c r="K19" s="99">
        <f t="shared" si="10"/>
        <v>2.1676157589410301</v>
      </c>
      <c r="L19" s="98">
        <v>86.3</v>
      </c>
      <c r="M19" s="99">
        <f t="shared" si="11"/>
        <v>0.1269918816429777</v>
      </c>
    </row>
    <row r="20" spans="1:13" ht="15.75" thickBot="1" x14ac:dyDescent="0.3">
      <c r="A20" s="4">
        <v>2011</v>
      </c>
      <c r="B20" s="98">
        <v>2579.5</v>
      </c>
      <c r="C20" s="99">
        <f t="shared" si="6"/>
        <v>5.4022186898546352</v>
      </c>
      <c r="D20" s="98">
        <v>2066.5</v>
      </c>
      <c r="E20" s="99">
        <f t="shared" si="7"/>
        <v>1.288325581975287</v>
      </c>
      <c r="F20" s="98">
        <v>3863.2</v>
      </c>
      <c r="G20" s="99">
        <f t="shared" si="8"/>
        <v>1.8676768907376142</v>
      </c>
      <c r="H20" s="98">
        <v>4284.8999999999996</v>
      </c>
      <c r="I20" s="99">
        <f t="shared" si="9"/>
        <v>0.82896720850337058</v>
      </c>
      <c r="J20" s="98">
        <v>4572.8999999999996</v>
      </c>
      <c r="K20" s="99">
        <f t="shared" si="10"/>
        <v>2.994930839358692</v>
      </c>
      <c r="L20" s="98">
        <v>60.6</v>
      </c>
      <c r="M20" s="99">
        <f t="shared" si="11"/>
        <v>9.0495980694190778E-2</v>
      </c>
    </row>
    <row r="21" spans="1:13" ht="15.75" thickBot="1" x14ac:dyDescent="0.3">
      <c r="A21" s="4">
        <v>2012</v>
      </c>
      <c r="B21" s="98">
        <v>2585.1</v>
      </c>
      <c r="C21" s="99">
        <f t="shared" si="6"/>
        <v>5.47796291234115</v>
      </c>
      <c r="D21" s="98">
        <v>2071.3000000000002</v>
      </c>
      <c r="E21" s="99">
        <f t="shared" si="7"/>
        <v>1.3391087908713291</v>
      </c>
      <c r="F21" s="98">
        <v>4324.2</v>
      </c>
      <c r="G21" s="99">
        <f t="shared" si="8"/>
        <v>2.2369911067679302</v>
      </c>
      <c r="H21" s="98">
        <v>4979.8</v>
      </c>
      <c r="I21" s="99">
        <f t="shared" si="9"/>
        <v>0.96446986598172357</v>
      </c>
      <c r="J21" s="98">
        <v>4957.2</v>
      </c>
      <c r="K21" s="99">
        <f t="shared" si="10"/>
        <v>3.3641845863176791</v>
      </c>
      <c r="L21" s="98">
        <v>15.4</v>
      </c>
      <c r="M21" s="99">
        <f t="shared" si="11"/>
        <v>2.3095935115419689E-2</v>
      </c>
    </row>
    <row r="22" spans="1:13" ht="15.75" thickBot="1" x14ac:dyDescent="0.3">
      <c r="A22" s="4" t="s">
        <v>10</v>
      </c>
      <c r="B22" s="98">
        <v>22.7</v>
      </c>
      <c r="C22" s="99">
        <f t="shared" si="6"/>
        <v>5.3537862117599332E-2</v>
      </c>
      <c r="D22" s="98">
        <v>4.7</v>
      </c>
      <c r="E22" s="99">
        <f t="shared" si="7"/>
        <v>3.4118841004749057E-3</v>
      </c>
      <c r="F22" s="98">
        <v>622.5</v>
      </c>
      <c r="G22" s="99">
        <f t="shared" si="8"/>
        <v>0.34586907313755755</v>
      </c>
      <c r="H22" s="98">
        <v>153.69999999999999</v>
      </c>
      <c r="I22" s="99">
        <f t="shared" si="9"/>
        <v>2.9375024845499215E-2</v>
      </c>
      <c r="J22" s="98">
        <v>32.1</v>
      </c>
      <c r="K22" s="99">
        <f t="shared" si="10"/>
        <v>2.4829807526448387E-2</v>
      </c>
      <c r="L22" s="98">
        <v>0</v>
      </c>
      <c r="M22" s="99">
        <f t="shared" si="11"/>
        <v>0</v>
      </c>
    </row>
    <row r="23" spans="1:13" ht="15.75" thickBot="1" x14ac:dyDescent="0.3">
      <c r="A23" s="4">
        <v>2014</v>
      </c>
      <c r="B23" s="98">
        <v>46.350677219999973</v>
      </c>
      <c r="C23" s="99">
        <f t="shared" si="6"/>
        <v>0.10639246039789101</v>
      </c>
      <c r="D23" s="98">
        <v>8.8610497399999559</v>
      </c>
      <c r="E23" s="99">
        <f t="shared" si="7"/>
        <v>7.0710811028174272E-3</v>
      </c>
      <c r="F23" s="98">
        <v>1165.3477584999953</v>
      </c>
      <c r="G23" s="99">
        <f t="shared" si="8"/>
        <v>0.66979528501353003</v>
      </c>
      <c r="H23" s="98">
        <v>287.87586592000048</v>
      </c>
      <c r="I23" s="99">
        <f t="shared" si="9"/>
        <v>6.1842475419114903E-2</v>
      </c>
      <c r="J23" s="98">
        <v>60.532306810000044</v>
      </c>
      <c r="K23" s="99">
        <f t="shared" si="10"/>
        <v>4.422243861439621E-2</v>
      </c>
      <c r="L23" s="100">
        <v>0</v>
      </c>
      <c r="M23" s="99">
        <f t="shared" si="11"/>
        <v>0</v>
      </c>
    </row>
    <row r="24" spans="1:13" ht="15.75" customHeight="1" thickBot="1" x14ac:dyDescent="0.3">
      <c r="A24" s="4"/>
      <c r="B24" s="178" t="s">
        <v>12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</row>
    <row r="25" spans="1:13" ht="15.75" thickBot="1" x14ac:dyDescent="0.3">
      <c r="A25" s="4">
        <v>2006</v>
      </c>
      <c r="B25" s="98">
        <v>34069.4</v>
      </c>
      <c r="C25" s="99">
        <f>B25/B55*100</f>
        <v>55.162040335220134</v>
      </c>
      <c r="D25" s="98">
        <v>17080.5</v>
      </c>
      <c r="E25" s="99">
        <f>D25/D55*100</f>
        <v>8.4083151273369552</v>
      </c>
      <c r="F25" s="98">
        <v>7458.3</v>
      </c>
      <c r="G25" s="99">
        <f>F25/F55*100</f>
        <v>2.7484627579482215</v>
      </c>
      <c r="H25" s="98">
        <v>256103.5</v>
      </c>
      <c r="I25" s="99">
        <f>H25/H55*100</f>
        <v>40.452560188748656</v>
      </c>
      <c r="J25" s="98">
        <v>127308.2</v>
      </c>
      <c r="K25" s="99">
        <f>J25/J55*100</f>
        <v>62.87035811572931</v>
      </c>
      <c r="L25" s="98">
        <v>71236.2</v>
      </c>
      <c r="M25" s="99">
        <f>L25/L55*100</f>
        <v>95.061705330358365</v>
      </c>
    </row>
    <row r="26" spans="1:13" ht="15.75" thickBot="1" x14ac:dyDescent="0.3">
      <c r="A26" s="4">
        <v>2007</v>
      </c>
      <c r="B26" s="98">
        <v>33086.800000000003</v>
      </c>
      <c r="C26" s="99">
        <f t="shared" ref="C26:C33" si="12">B26/B56*100</f>
        <v>54.015825931083569</v>
      </c>
      <c r="D26" s="98">
        <v>15068</v>
      </c>
      <c r="E26" s="99">
        <f t="shared" ref="E26:E33" si="13">D26/D56*100</f>
        <v>7.2227465706573764</v>
      </c>
      <c r="F26" s="98">
        <v>7165.4</v>
      </c>
      <c r="G26" s="99">
        <f t="shared" ref="G26:G33" si="14">F26/F56*100</f>
        <v>2.6683021906040789</v>
      </c>
      <c r="H26" s="98">
        <v>247836.4</v>
      </c>
      <c r="I26" s="99">
        <f t="shared" ref="I26:I33" si="15">H26/H56*100</f>
        <v>38.779461920891187</v>
      </c>
      <c r="J26" s="98">
        <v>125549.8</v>
      </c>
      <c r="K26" s="99">
        <f t="shared" ref="K26:K33" si="16">J26/J56*100</f>
        <v>63.799747239786306</v>
      </c>
      <c r="L26" s="98">
        <v>72407.199999999997</v>
      </c>
      <c r="M26" s="99">
        <f t="shared" ref="M26:M32" si="17">L26/L56*100</f>
        <v>94.979818795476561</v>
      </c>
    </row>
    <row r="27" spans="1:13" ht="15.75" thickBot="1" x14ac:dyDescent="0.3">
      <c r="A27" s="4">
        <v>2008</v>
      </c>
      <c r="B27" s="98">
        <v>33050.699999999997</v>
      </c>
      <c r="C27" s="99">
        <f t="shared" si="12"/>
        <v>56.427473878303623</v>
      </c>
      <c r="D27" s="98">
        <v>15751.8</v>
      </c>
      <c r="E27" s="99">
        <f t="shared" si="13"/>
        <v>9.3459252565682487</v>
      </c>
      <c r="F27" s="98">
        <v>7428.1</v>
      </c>
      <c r="G27" s="99">
        <f t="shared" si="14"/>
        <v>2.9490841208171252</v>
      </c>
      <c r="H27" s="98">
        <v>257484.3</v>
      </c>
      <c r="I27" s="99">
        <f t="shared" si="15"/>
        <v>44.279831894910579</v>
      </c>
      <c r="J27" s="98">
        <v>120066.7</v>
      </c>
      <c r="K27" s="99">
        <f t="shared" si="16"/>
        <v>65.085762484374541</v>
      </c>
      <c r="L27" s="98">
        <v>71191</v>
      </c>
      <c r="M27" s="99">
        <f t="shared" si="17"/>
        <v>95.054282589915744</v>
      </c>
    </row>
    <row r="28" spans="1:13" ht="15.75" thickBot="1" x14ac:dyDescent="0.3">
      <c r="A28" s="4">
        <v>2009</v>
      </c>
      <c r="B28" s="98">
        <v>31568</v>
      </c>
      <c r="C28" s="99">
        <f t="shared" si="12"/>
        <v>60.238641806395968</v>
      </c>
      <c r="D28" s="98">
        <v>16194.8</v>
      </c>
      <c r="E28" s="99">
        <f t="shared" si="13"/>
        <v>9.7716088267166743</v>
      </c>
      <c r="F28" s="98">
        <v>7378.8</v>
      </c>
      <c r="G28" s="99">
        <f t="shared" si="14"/>
        <v>3.2056122107637459</v>
      </c>
      <c r="H28" s="98">
        <v>254420.2</v>
      </c>
      <c r="I28" s="99">
        <f t="shared" si="15"/>
        <v>47.158281135571713</v>
      </c>
      <c r="J28" s="98">
        <v>116355.2</v>
      </c>
      <c r="K28" s="99">
        <f t="shared" si="16"/>
        <v>67.460502437977951</v>
      </c>
      <c r="L28" s="98">
        <v>66052.800000000003</v>
      </c>
      <c r="M28" s="99">
        <f t="shared" si="17"/>
        <v>95.019628885318113</v>
      </c>
    </row>
    <row r="29" spans="1:13" ht="15.75" thickBot="1" x14ac:dyDescent="0.3">
      <c r="A29" s="4">
        <v>2010</v>
      </c>
      <c r="B29" s="98">
        <v>33061.199999999997</v>
      </c>
      <c r="C29" s="99">
        <f t="shared" si="12"/>
        <v>62.782615961321532</v>
      </c>
      <c r="D29" s="98">
        <v>18882.8</v>
      </c>
      <c r="E29" s="99">
        <f t="shared" si="13"/>
        <v>11.782198913677616</v>
      </c>
      <c r="F29" s="98">
        <v>8634.2999999999993</v>
      </c>
      <c r="G29" s="99">
        <f t="shared" si="14"/>
        <v>3.9224745347845169</v>
      </c>
      <c r="H29" s="98">
        <v>296105.8</v>
      </c>
      <c r="I29" s="99">
        <f t="shared" si="15"/>
        <v>51.992725726272873</v>
      </c>
      <c r="J29" s="98">
        <v>115655.3</v>
      </c>
      <c r="K29" s="99">
        <f t="shared" si="16"/>
        <v>68.526200220055898</v>
      </c>
      <c r="L29" s="98">
        <v>64985.1</v>
      </c>
      <c r="M29" s="99">
        <f t="shared" si="17"/>
        <v>95.626652697069176</v>
      </c>
    </row>
    <row r="30" spans="1:13" ht="15.75" thickBot="1" x14ac:dyDescent="0.3">
      <c r="A30" s="4">
        <v>2011</v>
      </c>
      <c r="B30" s="98">
        <v>29673.4</v>
      </c>
      <c r="C30" s="99">
        <f t="shared" si="12"/>
        <v>62.144677678438661</v>
      </c>
      <c r="D30" s="98">
        <v>16521.400000000001</v>
      </c>
      <c r="E30" s="99">
        <f t="shared" si="13"/>
        <v>10.299996259398263</v>
      </c>
      <c r="F30" s="98">
        <v>7340.5</v>
      </c>
      <c r="G30" s="99">
        <f t="shared" si="14"/>
        <v>3.5487891427985758</v>
      </c>
      <c r="H30" s="98">
        <v>254120.4</v>
      </c>
      <c r="I30" s="99">
        <f t="shared" si="15"/>
        <v>49.162752599071148</v>
      </c>
      <c r="J30" s="98">
        <v>102434.9</v>
      </c>
      <c r="K30" s="99">
        <f t="shared" si="16"/>
        <v>67.087721366446601</v>
      </c>
      <c r="L30" s="98">
        <v>64150.1</v>
      </c>
      <c r="M30" s="99">
        <f t="shared" si="17"/>
        <v>95.797462229874725</v>
      </c>
    </row>
    <row r="31" spans="1:13" ht="15.75" thickBot="1" x14ac:dyDescent="0.3">
      <c r="A31" s="4">
        <v>2012</v>
      </c>
      <c r="B31" s="98">
        <v>30221.8</v>
      </c>
      <c r="C31" s="99">
        <f t="shared" si="12"/>
        <v>64.041584288496296</v>
      </c>
      <c r="D31" s="98">
        <v>18283.5</v>
      </c>
      <c r="E31" s="99">
        <f t="shared" si="13"/>
        <v>11.820400510740088</v>
      </c>
      <c r="F31" s="98">
        <v>7883.5</v>
      </c>
      <c r="G31" s="99">
        <f t="shared" si="14"/>
        <v>4.0782848596746168</v>
      </c>
      <c r="H31" s="98">
        <v>272000.09999999998</v>
      </c>
      <c r="I31" s="99">
        <f t="shared" si="15"/>
        <v>52.680007228004214</v>
      </c>
      <c r="J31" s="98">
        <v>100092.6</v>
      </c>
      <c r="K31" s="99">
        <f t="shared" si="16"/>
        <v>67.927455443488455</v>
      </c>
      <c r="L31" s="98">
        <v>64082.5</v>
      </c>
      <c r="M31" s="99">
        <f t="shared" si="17"/>
        <v>96.106835197005339</v>
      </c>
    </row>
    <row r="32" spans="1:13" ht="15.75" thickBot="1" x14ac:dyDescent="0.3">
      <c r="A32" s="4" t="s">
        <v>10</v>
      </c>
      <c r="B32" s="98">
        <v>25834.400000000001</v>
      </c>
      <c r="C32" s="99">
        <f t="shared" si="12"/>
        <v>60.930332382859397</v>
      </c>
      <c r="D32" s="98">
        <v>18823</v>
      </c>
      <c r="E32" s="99">
        <f t="shared" si="13"/>
        <v>13.664232856008329</v>
      </c>
      <c r="F32" s="98">
        <v>8090.9</v>
      </c>
      <c r="G32" s="99">
        <f t="shared" si="14"/>
        <v>4.4954089700380155</v>
      </c>
      <c r="H32" s="98">
        <v>278239.5</v>
      </c>
      <c r="I32" s="99">
        <f t="shared" si="15"/>
        <v>53.176917537405856</v>
      </c>
      <c r="J32" s="98">
        <v>91277.8</v>
      </c>
      <c r="K32" s="99">
        <f t="shared" si="16"/>
        <v>70.604679297123056</v>
      </c>
      <c r="L32" s="98">
        <v>66053.100000000006</v>
      </c>
      <c r="M32" s="99">
        <f t="shared" si="17"/>
        <v>96.449848432635761</v>
      </c>
    </row>
    <row r="33" spans="1:13" ht="15.75" thickBot="1" x14ac:dyDescent="0.3">
      <c r="A33" s="4">
        <v>2014</v>
      </c>
      <c r="B33" s="98">
        <v>27392.14111747346</v>
      </c>
      <c r="C33" s="99">
        <f t="shared" si="12"/>
        <v>62.875398243301838</v>
      </c>
      <c r="D33" s="98">
        <v>13577.020598835099</v>
      </c>
      <c r="E33" s="99">
        <f t="shared" si="13"/>
        <v>10.834406374631895</v>
      </c>
      <c r="F33" s="98">
        <v>6723.98456336859</v>
      </c>
      <c r="G33" s="99">
        <f t="shared" si="14"/>
        <v>3.8646774099819572</v>
      </c>
      <c r="H33" s="98">
        <v>231756.403705987</v>
      </c>
      <c r="I33" s="99">
        <f t="shared" si="15"/>
        <v>49.786701131080171</v>
      </c>
      <c r="J33" s="98">
        <v>98714.768735599311</v>
      </c>
      <c r="K33" s="99">
        <f t="shared" si="16"/>
        <v>72.116990592256528</v>
      </c>
      <c r="L33" s="98">
        <v>66277.167560000002</v>
      </c>
      <c r="M33" s="99">
        <f>L33/L63*100</f>
        <v>96.508330541690128</v>
      </c>
    </row>
    <row r="34" spans="1:13" ht="15.75" customHeight="1" thickBot="1" x14ac:dyDescent="0.3">
      <c r="A34" s="4"/>
      <c r="B34" s="178" t="s">
        <v>13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</row>
    <row r="35" spans="1:13" ht="15.75" thickBot="1" x14ac:dyDescent="0.3">
      <c r="A35" s="4">
        <v>2006</v>
      </c>
      <c r="B35" s="98">
        <v>51572</v>
      </c>
      <c r="C35" s="99">
        <f>B35/B55*100</f>
        <v>83.500641166794026</v>
      </c>
      <c r="D35" s="98">
        <v>202546.9</v>
      </c>
      <c r="E35" s="99">
        <f>D35/D55*100</f>
        <v>99.708917377430723</v>
      </c>
      <c r="F35" s="98">
        <v>150731.4</v>
      </c>
      <c r="G35" s="99">
        <f>F35/F55*100</f>
        <v>55.546121683680802</v>
      </c>
      <c r="H35" s="98">
        <v>418281.2</v>
      </c>
      <c r="I35" s="99">
        <f>H35/H55*100</f>
        <v>66.069168983719521</v>
      </c>
      <c r="J35" s="98">
        <v>150168.5</v>
      </c>
      <c r="K35" s="99">
        <f>J35/J55*100</f>
        <v>74.159774254147791</v>
      </c>
      <c r="L35" s="98">
        <v>72543.7</v>
      </c>
      <c r="M35" s="99">
        <f>L35/L55*100</f>
        <v>96.806508951543151</v>
      </c>
    </row>
    <row r="36" spans="1:13" ht="15.75" thickBot="1" x14ac:dyDescent="0.3">
      <c r="A36" s="4">
        <v>2007</v>
      </c>
      <c r="B36" s="98">
        <v>51063.199999999997</v>
      </c>
      <c r="C36" s="99">
        <f t="shared" ref="C36:C43" si="18">B36/B56*100</f>
        <v>83.363181772915667</v>
      </c>
      <c r="D36" s="98">
        <v>208000.7</v>
      </c>
      <c r="E36" s="99">
        <f t="shared" ref="E36:E43" si="19">D36/D56*100</f>
        <v>99.703765769799162</v>
      </c>
      <c r="F36" s="98">
        <v>152871</v>
      </c>
      <c r="G36" s="99">
        <f t="shared" ref="G36:G42" si="20">F36/F56*100</f>
        <v>56.927181201305743</v>
      </c>
      <c r="H36" s="98">
        <v>436271.4</v>
      </c>
      <c r="I36" s="99">
        <f t="shared" ref="I36:I43" si="21">H36/H56*100</f>
        <v>68.264266844877866</v>
      </c>
      <c r="J36" s="98">
        <v>147001.5</v>
      </c>
      <c r="K36" s="99">
        <f t="shared" ref="K36:K43" si="22">J36/J56*100</f>
        <v>74.700704771090415</v>
      </c>
      <c r="L36" s="98">
        <v>73695.399999999994</v>
      </c>
      <c r="M36" s="99">
        <f>L36/L56*100</f>
        <v>96.669609349072516</v>
      </c>
    </row>
    <row r="37" spans="1:13" ht="15.75" thickBot="1" x14ac:dyDescent="0.3">
      <c r="A37" s="4">
        <v>2008</v>
      </c>
      <c r="B37" s="98">
        <v>48900.4</v>
      </c>
      <c r="C37" s="99">
        <f t="shared" si="18"/>
        <v>83.487673290992277</v>
      </c>
      <c r="D37" s="98">
        <v>167927</v>
      </c>
      <c r="E37" s="99">
        <f t="shared" si="19"/>
        <v>99.635164905581348</v>
      </c>
      <c r="F37" s="98">
        <v>142895.5</v>
      </c>
      <c r="G37" s="99">
        <f t="shared" si="20"/>
        <v>56.731983950973131</v>
      </c>
      <c r="H37" s="98">
        <v>403217.1</v>
      </c>
      <c r="I37" s="99">
        <f t="shared" si="21"/>
        <v>69.341646869938671</v>
      </c>
      <c r="J37" s="98">
        <v>142140.29999999999</v>
      </c>
      <c r="K37" s="99">
        <f t="shared" si="22"/>
        <v>77.051420629181465</v>
      </c>
      <c r="L37" s="98">
        <v>72338.100000000006</v>
      </c>
      <c r="M37" s="99">
        <f t="shared" ref="M37:M41" si="23">L37/L57*100</f>
        <v>96.585891466864993</v>
      </c>
    </row>
    <row r="38" spans="1:13" ht="15.75" thickBot="1" x14ac:dyDescent="0.3">
      <c r="A38" s="4">
        <v>2009</v>
      </c>
      <c r="B38" s="98">
        <v>43581.4</v>
      </c>
      <c r="C38" s="99">
        <f t="shared" si="18"/>
        <v>83.162834009796796</v>
      </c>
      <c r="D38" s="98">
        <v>165582.20000000001</v>
      </c>
      <c r="E38" s="99">
        <f t="shared" si="19"/>
        <v>99.908889709484882</v>
      </c>
      <c r="F38" s="98">
        <v>131257.5</v>
      </c>
      <c r="G38" s="99">
        <f t="shared" si="20"/>
        <v>57.022909518393561</v>
      </c>
      <c r="H38" s="98">
        <v>386414.1</v>
      </c>
      <c r="I38" s="99">
        <f t="shared" si="21"/>
        <v>71.624127182310673</v>
      </c>
      <c r="J38" s="98">
        <v>136713.1</v>
      </c>
      <c r="K38" s="99">
        <f t="shared" si="22"/>
        <v>79.263620498727377</v>
      </c>
      <c r="L38" s="98">
        <v>66948.899999999994</v>
      </c>
      <c r="M38" s="99">
        <f t="shared" si="23"/>
        <v>96.308705040214406</v>
      </c>
    </row>
    <row r="39" spans="1:13" ht="15.75" thickBot="1" x14ac:dyDescent="0.3">
      <c r="A39" s="4">
        <v>2010</v>
      </c>
      <c r="B39" s="98">
        <v>44833.599999999999</v>
      </c>
      <c r="C39" s="99">
        <f t="shared" si="18"/>
        <v>85.138188903110148</v>
      </c>
      <c r="D39" s="98">
        <v>160121.79999999999</v>
      </c>
      <c r="E39" s="99">
        <f t="shared" si="19"/>
        <v>99.910336285725862</v>
      </c>
      <c r="F39" s="98">
        <v>132669.4</v>
      </c>
      <c r="G39" s="99">
        <f t="shared" si="20"/>
        <v>60.270356953677883</v>
      </c>
      <c r="H39" s="98">
        <v>443762.3</v>
      </c>
      <c r="I39" s="99">
        <f t="shared" si="21"/>
        <v>77.919485371647639</v>
      </c>
      <c r="J39" s="98">
        <v>138502.9</v>
      </c>
      <c r="K39" s="99">
        <f t="shared" si="22"/>
        <v>82.063489147997373</v>
      </c>
      <c r="L39" s="98">
        <v>65581.600000000006</v>
      </c>
      <c r="M39" s="99">
        <f t="shared" si="23"/>
        <v>96.504412342492543</v>
      </c>
    </row>
    <row r="40" spans="1:13" ht="15.75" thickBot="1" x14ac:dyDescent="0.3">
      <c r="A40" s="4">
        <v>2011</v>
      </c>
      <c r="B40" s="98">
        <v>40235.599999999999</v>
      </c>
      <c r="C40" s="99">
        <f t="shared" si="18"/>
        <v>84.264977831950048</v>
      </c>
      <c r="D40" s="98">
        <v>160257.79999999999</v>
      </c>
      <c r="E40" s="99">
        <f t="shared" si="19"/>
        <v>99.910100871560189</v>
      </c>
      <c r="F40" s="98">
        <v>122481.60000000001</v>
      </c>
      <c r="G40" s="99">
        <f t="shared" si="20"/>
        <v>59.214136948790689</v>
      </c>
      <c r="H40" s="98">
        <v>404516.9</v>
      </c>
      <c r="I40" s="99">
        <f t="shared" si="21"/>
        <v>78.258826433624392</v>
      </c>
      <c r="J40" s="98">
        <v>125175.6</v>
      </c>
      <c r="K40" s="99">
        <f t="shared" si="22"/>
        <v>81.981295190191773</v>
      </c>
      <c r="L40" s="98">
        <v>64645.7</v>
      </c>
      <c r="M40" s="99">
        <f t="shared" si="23"/>
        <v>96.537558071987604</v>
      </c>
    </row>
    <row r="41" spans="1:13" ht="15.75" thickBot="1" x14ac:dyDescent="0.3">
      <c r="A41" s="4">
        <v>2012</v>
      </c>
      <c r="B41" s="98">
        <v>40059.699999999997</v>
      </c>
      <c r="C41" s="99">
        <f t="shared" si="18"/>
        <v>84.888611999347319</v>
      </c>
      <c r="D41" s="98">
        <v>154536.6</v>
      </c>
      <c r="E41" s="99">
        <f t="shared" si="19"/>
        <v>99.908907242488411</v>
      </c>
      <c r="F41" s="98">
        <v>113561.3</v>
      </c>
      <c r="G41" s="99">
        <f t="shared" si="20"/>
        <v>58.74742569099601</v>
      </c>
      <c r="H41" s="98">
        <v>415611.1</v>
      </c>
      <c r="I41" s="99">
        <f t="shared" si="21"/>
        <v>80.494072436145373</v>
      </c>
      <c r="J41" s="98">
        <v>122047.1</v>
      </c>
      <c r="K41" s="99">
        <f t="shared" si="22"/>
        <v>82.826791863304379</v>
      </c>
      <c r="L41" s="98">
        <v>64496.6</v>
      </c>
      <c r="M41" s="99">
        <f t="shared" si="23"/>
        <v>96.727875893842679</v>
      </c>
    </row>
    <row r="42" spans="1:13" ht="15.75" thickBot="1" x14ac:dyDescent="0.3">
      <c r="A42" s="4" t="s">
        <v>10</v>
      </c>
      <c r="B42" s="98">
        <v>35511.699999999997</v>
      </c>
      <c r="C42" s="99">
        <f t="shared" si="18"/>
        <v>83.754206967469258</v>
      </c>
      <c r="D42" s="98">
        <v>137614.79999999999</v>
      </c>
      <c r="E42" s="99">
        <f t="shared" si="19"/>
        <v>99.899095342560415</v>
      </c>
      <c r="F42" s="98">
        <v>102941.4</v>
      </c>
      <c r="G42" s="99">
        <f t="shared" si="20"/>
        <v>57.195576876277208</v>
      </c>
      <c r="H42" s="98">
        <v>430567.3</v>
      </c>
      <c r="I42" s="99">
        <f t="shared" si="21"/>
        <v>82.289688582690417</v>
      </c>
      <c r="J42" s="98">
        <v>105531.5</v>
      </c>
      <c r="K42" s="99">
        <f t="shared" si="22"/>
        <v>81.630119407395256</v>
      </c>
      <c r="L42" s="98">
        <v>66416.100000000006</v>
      </c>
      <c r="M42" s="99">
        <f>L42/L62*100</f>
        <v>96.979896151532344</v>
      </c>
    </row>
    <row r="43" spans="1:13" ht="15.75" thickBot="1" x14ac:dyDescent="0.3">
      <c r="A43" s="4">
        <v>2014</v>
      </c>
      <c r="B43" s="98">
        <v>36819.368794693772</v>
      </c>
      <c r="C43" s="99">
        <f t="shared" si="18"/>
        <v>84.514476838636426</v>
      </c>
      <c r="D43" s="98">
        <v>125186.95764857534</v>
      </c>
      <c r="E43" s="99">
        <f t="shared" si="19"/>
        <v>99.89867527231047</v>
      </c>
      <c r="F43" s="98">
        <v>98822.0583218682</v>
      </c>
      <c r="G43" s="99">
        <f>F43/F63*100</f>
        <v>56.798966863349122</v>
      </c>
      <c r="H43" s="98">
        <v>376405.6485719051</v>
      </c>
      <c r="I43" s="99">
        <f t="shared" si="21"/>
        <v>80.860745290447042</v>
      </c>
      <c r="J43" s="98">
        <v>113010.99504240943</v>
      </c>
      <c r="K43" s="99">
        <f t="shared" si="22"/>
        <v>82.561231421452604</v>
      </c>
      <c r="L43" s="98">
        <v>66588.385559999995</v>
      </c>
      <c r="M43" s="99">
        <f>L43/L63*100</f>
        <v>96.961505152499086</v>
      </c>
    </row>
    <row r="44" spans="1:13" ht="15.75" customHeight="1" thickBot="1" x14ac:dyDescent="0.3">
      <c r="A44" s="4"/>
      <c r="B44" s="178" t="s">
        <v>14</v>
      </c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45" spans="1:13" ht="15.75" thickBot="1" x14ac:dyDescent="0.3">
      <c r="A45" s="4">
        <v>2006</v>
      </c>
      <c r="B45" s="98">
        <v>10190.299999999999</v>
      </c>
      <c r="C45" s="101">
        <f>B45/B55*100</f>
        <v>16.499196922399388</v>
      </c>
      <c r="D45" s="98">
        <v>591.4</v>
      </c>
      <c r="E45" s="101">
        <f>D45/D55*100</f>
        <v>0.29113185013946169</v>
      </c>
      <c r="F45" s="98">
        <v>120631.2</v>
      </c>
      <c r="G45" s="101">
        <f>F45/F55*100</f>
        <v>44.453878316319198</v>
      </c>
      <c r="H45" s="98">
        <v>214814.7</v>
      </c>
      <c r="I45" s="101">
        <f>H45/H55*100</f>
        <v>33.930831016280472</v>
      </c>
      <c r="J45" s="98">
        <v>52324.7</v>
      </c>
      <c r="K45" s="101">
        <f>J45/J55*100</f>
        <v>25.840225745852202</v>
      </c>
      <c r="L45" s="98">
        <v>2393.1</v>
      </c>
      <c r="M45" s="101">
        <f>L45/L55*100</f>
        <v>3.1934910484568326</v>
      </c>
    </row>
    <row r="46" spans="1:13" ht="15.75" thickBot="1" x14ac:dyDescent="0.3">
      <c r="A46" s="4">
        <v>2007</v>
      </c>
      <c r="B46" s="98">
        <v>10190.799999999999</v>
      </c>
      <c r="C46" s="101">
        <f t="shared" ref="C46:C53" si="24">B46/B56*100</f>
        <v>16.636981481995431</v>
      </c>
      <c r="D46" s="98">
        <v>618</v>
      </c>
      <c r="E46" s="101">
        <f t="shared" ref="E46:E53" si="25">D46/D56*100</f>
        <v>0.29623423020084005</v>
      </c>
      <c r="F46" s="98">
        <v>115666.8</v>
      </c>
      <c r="G46" s="101">
        <f t="shared" ref="G46:G53" si="26">F46/F56*100</f>
        <v>43.072818798694264</v>
      </c>
      <c r="H46" s="98">
        <v>202820.5</v>
      </c>
      <c r="I46" s="101">
        <f t="shared" ref="I46:I53" si="27">H46/H56*100</f>
        <v>31.73573315512213</v>
      </c>
      <c r="J46" s="98">
        <v>49785.8</v>
      </c>
      <c r="K46" s="101">
        <f t="shared" ref="K46:K53" si="28">J46/J56*100</f>
        <v>25.299295228909592</v>
      </c>
      <c r="L46" s="98">
        <v>2538.9</v>
      </c>
      <c r="M46" s="101">
        <f t="shared" ref="M46:M53" si="29">L46/L56*100</f>
        <v>3.3303906509274692</v>
      </c>
    </row>
    <row r="47" spans="1:13" ht="15.75" thickBot="1" x14ac:dyDescent="0.3">
      <c r="A47" s="4">
        <v>2008</v>
      </c>
      <c r="B47" s="98">
        <v>9671.6</v>
      </c>
      <c r="C47" s="101">
        <f t="shared" si="24"/>
        <v>16.51232670900772</v>
      </c>
      <c r="D47" s="98">
        <v>614.9</v>
      </c>
      <c r="E47" s="101">
        <f t="shared" si="25"/>
        <v>0.36483509441865791</v>
      </c>
      <c r="F47" s="98">
        <v>108982.6</v>
      </c>
      <c r="G47" s="101">
        <f t="shared" si="26"/>
        <v>43.267976347298017</v>
      </c>
      <c r="H47" s="98">
        <v>178276.4</v>
      </c>
      <c r="I47" s="101">
        <f t="shared" si="27"/>
        <v>30.658370327161062</v>
      </c>
      <c r="J47" s="98">
        <v>42334.400000000001</v>
      </c>
      <c r="K47" s="101">
        <f t="shared" si="28"/>
        <v>22.948633578823319</v>
      </c>
      <c r="L47" s="98">
        <v>2557</v>
      </c>
      <c r="M47" s="101">
        <f t="shared" si="29"/>
        <v>3.4141085331350114</v>
      </c>
    </row>
    <row r="48" spans="1:13" ht="15.75" thickBot="1" x14ac:dyDescent="0.3">
      <c r="A48" s="4">
        <v>2009</v>
      </c>
      <c r="B48" s="98">
        <v>8823.6</v>
      </c>
      <c r="C48" s="101">
        <f t="shared" si="24"/>
        <v>16.837356812053837</v>
      </c>
      <c r="D48" s="98">
        <v>151.1</v>
      </c>
      <c r="E48" s="101">
        <f t="shared" si="25"/>
        <v>9.1170628455855551E-2</v>
      </c>
      <c r="F48" s="98">
        <v>98926.3</v>
      </c>
      <c r="G48" s="101">
        <f t="shared" si="26"/>
        <v>42.977090481606439</v>
      </c>
      <c r="H48" s="98">
        <v>153088.6</v>
      </c>
      <c r="I48" s="101">
        <f t="shared" si="27"/>
        <v>28.375872817689331</v>
      </c>
      <c r="J48" s="98">
        <v>35765.9</v>
      </c>
      <c r="K48" s="101">
        <f t="shared" si="28"/>
        <v>20.736379501272619</v>
      </c>
      <c r="L48" s="98">
        <v>2566.1</v>
      </c>
      <c r="M48" s="101">
        <f t="shared" si="29"/>
        <v>3.6914388138370335</v>
      </c>
    </row>
    <row r="49" spans="1:20" ht="15.75" thickBot="1" x14ac:dyDescent="0.3">
      <c r="A49" s="4">
        <v>2010</v>
      </c>
      <c r="B49" s="98">
        <v>7826.3</v>
      </c>
      <c r="C49" s="101">
        <f t="shared" si="24"/>
        <v>14.862000995066445</v>
      </c>
      <c r="D49" s="98">
        <v>143.69999999999999</v>
      </c>
      <c r="E49" s="101">
        <f t="shared" si="25"/>
        <v>8.9663714274126366E-2</v>
      </c>
      <c r="F49" s="98">
        <v>87454.399999999994</v>
      </c>
      <c r="G49" s="101">
        <f t="shared" si="26"/>
        <v>39.729643046322117</v>
      </c>
      <c r="H49" s="98">
        <v>125751.6</v>
      </c>
      <c r="I49" s="101">
        <f t="shared" si="27"/>
        <v>22.080514628352354</v>
      </c>
      <c r="J49" s="98">
        <v>30272.400000000001</v>
      </c>
      <c r="K49" s="101">
        <f t="shared" si="28"/>
        <v>17.936510852002634</v>
      </c>
      <c r="L49" s="98">
        <v>2375.5</v>
      </c>
      <c r="M49" s="101">
        <f t="shared" si="29"/>
        <v>3.4955876575074569</v>
      </c>
    </row>
    <row r="50" spans="1:20" ht="15.75" thickBot="1" x14ac:dyDescent="0.3">
      <c r="A50" s="4">
        <v>2011</v>
      </c>
      <c r="B50" s="98">
        <v>7513.3</v>
      </c>
      <c r="C50" s="101">
        <f t="shared" si="24"/>
        <v>15.735022168049944</v>
      </c>
      <c r="D50" s="98">
        <v>144.1</v>
      </c>
      <c r="E50" s="101">
        <f t="shared" si="25"/>
        <v>8.9836785077492806E-2</v>
      </c>
      <c r="F50" s="98">
        <v>84363.6</v>
      </c>
      <c r="G50" s="101">
        <f t="shared" si="26"/>
        <v>40.785863051209311</v>
      </c>
      <c r="H50" s="98">
        <v>112379.4</v>
      </c>
      <c r="I50" s="101">
        <f t="shared" si="27"/>
        <v>21.741192912619592</v>
      </c>
      <c r="J50" s="98">
        <v>27512.400000000001</v>
      </c>
      <c r="K50" s="101">
        <f t="shared" si="28"/>
        <v>18.018704809808238</v>
      </c>
      <c r="L50" s="98">
        <v>2318.6</v>
      </c>
      <c r="M50" s="101">
        <f t="shared" si="29"/>
        <v>3.4624419280123888</v>
      </c>
    </row>
    <row r="51" spans="1:20" ht="15.75" thickBot="1" x14ac:dyDescent="0.3">
      <c r="A51" s="4">
        <v>2012</v>
      </c>
      <c r="B51" s="98">
        <v>7131.2</v>
      </c>
      <c r="C51" s="101">
        <f t="shared" si="24"/>
        <v>15.111388000652667</v>
      </c>
      <c r="D51" s="98">
        <v>140.9</v>
      </c>
      <c r="E51" s="101">
        <f t="shared" si="25"/>
        <v>9.109275751159672E-2</v>
      </c>
      <c r="F51" s="98">
        <v>79743</v>
      </c>
      <c r="G51" s="101">
        <f t="shared" si="26"/>
        <v>41.25257430900399</v>
      </c>
      <c r="H51" s="98">
        <v>100714</v>
      </c>
      <c r="I51" s="101">
        <f t="shared" si="27"/>
        <v>19.505927563854634</v>
      </c>
      <c r="J51" s="98">
        <v>25305.200000000001</v>
      </c>
      <c r="K51" s="101">
        <f t="shared" si="28"/>
        <v>17.17327600130843</v>
      </c>
      <c r="L51" s="98">
        <v>2181.8000000000002</v>
      </c>
      <c r="M51" s="101">
        <f t="shared" si="29"/>
        <v>3.272124106157317</v>
      </c>
    </row>
    <row r="52" spans="1:20" ht="15.75" thickBot="1" x14ac:dyDescent="0.3">
      <c r="A52" s="4" t="s">
        <v>10</v>
      </c>
      <c r="B52" s="98">
        <v>6888.2</v>
      </c>
      <c r="C52" s="101">
        <f t="shared" si="24"/>
        <v>16.245793032530738</v>
      </c>
      <c r="D52" s="98">
        <v>139</v>
      </c>
      <c r="E52" s="101">
        <f t="shared" si="25"/>
        <v>0.10090465743957698</v>
      </c>
      <c r="F52" s="98">
        <v>77040</v>
      </c>
      <c r="G52" s="101">
        <f t="shared" si="26"/>
        <v>42.804423123722785</v>
      </c>
      <c r="H52" s="98">
        <v>92666.3</v>
      </c>
      <c r="I52" s="101">
        <f t="shared" si="27"/>
        <v>17.710311417309594</v>
      </c>
      <c r="J52" s="98">
        <v>23748.6</v>
      </c>
      <c r="K52" s="101">
        <f t="shared" si="28"/>
        <v>18.369880592604737</v>
      </c>
      <c r="L52" s="98">
        <v>2068.3000000000002</v>
      </c>
      <c r="M52" s="101">
        <f t="shared" si="29"/>
        <v>3.0201038484676808</v>
      </c>
    </row>
    <row r="53" spans="1:20" ht="15.75" thickBot="1" x14ac:dyDescent="0.3">
      <c r="A53" s="4">
        <v>2014</v>
      </c>
      <c r="B53" s="98">
        <v>6746.3848749325907</v>
      </c>
      <c r="C53" s="101">
        <f t="shared" si="24"/>
        <v>15.48552316136357</v>
      </c>
      <c r="D53" s="98">
        <v>126.974</v>
      </c>
      <c r="E53" s="101">
        <f t="shared" si="25"/>
        <v>0.10132472768955979</v>
      </c>
      <c r="F53" s="98">
        <v>75163.603353318846</v>
      </c>
      <c r="G53" s="101">
        <f t="shared" si="26"/>
        <v>43.201033136650871</v>
      </c>
      <c r="H53" s="98">
        <v>89092.965396934931</v>
      </c>
      <c r="I53" s="101">
        <f t="shared" si="27"/>
        <v>19.139254709552951</v>
      </c>
      <c r="J53" s="98">
        <v>23870.435983636024</v>
      </c>
      <c r="K53" s="101">
        <f t="shared" si="28"/>
        <v>17.438768578547382</v>
      </c>
      <c r="L53" s="98">
        <v>2086.6885895515529</v>
      </c>
      <c r="M53" s="101">
        <f t="shared" si="29"/>
        <v>3.0384948475009095</v>
      </c>
    </row>
    <row r="54" spans="1:20" ht="15.75" customHeight="1" thickBot="1" x14ac:dyDescent="0.3">
      <c r="A54" s="4"/>
      <c r="B54" s="178" t="s">
        <v>15</v>
      </c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</row>
    <row r="55" spans="1:20" ht="15.75" thickBot="1" x14ac:dyDescent="0.3">
      <c r="A55" s="4">
        <v>2006</v>
      </c>
      <c r="B55" s="98">
        <v>61762.400000000001</v>
      </c>
      <c r="C55" s="99">
        <v>100</v>
      </c>
      <c r="D55" s="98">
        <v>203138.2</v>
      </c>
      <c r="E55" s="99">
        <v>100</v>
      </c>
      <c r="F55" s="98">
        <v>271362.59999999998</v>
      </c>
      <c r="G55" s="99">
        <v>100</v>
      </c>
      <c r="H55" s="98">
        <v>633095.9</v>
      </c>
      <c r="I55" s="99">
        <v>100</v>
      </c>
      <c r="J55" s="98">
        <v>202493.2</v>
      </c>
      <c r="K55" s="99">
        <v>100</v>
      </c>
      <c r="L55" s="98">
        <v>74936.800000000003</v>
      </c>
      <c r="M55" s="99">
        <v>100</v>
      </c>
    </row>
    <row r="56" spans="1:20" ht="15.75" thickBot="1" x14ac:dyDescent="0.3">
      <c r="A56" s="4">
        <v>2007</v>
      </c>
      <c r="B56" s="98">
        <v>61253.9</v>
      </c>
      <c r="C56" s="99">
        <v>100</v>
      </c>
      <c r="D56" s="98">
        <v>208618.7</v>
      </c>
      <c r="E56" s="99">
        <v>100</v>
      </c>
      <c r="F56" s="98">
        <v>268537.8</v>
      </c>
      <c r="G56" s="99">
        <v>100</v>
      </c>
      <c r="H56" s="98">
        <v>639091.9</v>
      </c>
      <c r="I56" s="99">
        <v>100</v>
      </c>
      <c r="J56" s="98">
        <v>196787.3</v>
      </c>
      <c r="K56" s="99">
        <v>100</v>
      </c>
      <c r="L56" s="98">
        <v>76234.3</v>
      </c>
      <c r="M56" s="99">
        <v>100</v>
      </c>
    </row>
    <row r="57" spans="1:20" ht="15.75" thickBot="1" x14ac:dyDescent="0.3">
      <c r="A57" s="4">
        <v>2008</v>
      </c>
      <c r="B57" s="98">
        <v>58572</v>
      </c>
      <c r="C57" s="99">
        <v>100</v>
      </c>
      <c r="D57" s="98">
        <v>168541.9</v>
      </c>
      <c r="E57" s="99">
        <v>100</v>
      </c>
      <c r="F57" s="98">
        <v>251878.2</v>
      </c>
      <c r="G57" s="99">
        <v>100</v>
      </c>
      <c r="H57" s="98">
        <v>581493.4</v>
      </c>
      <c r="I57" s="99">
        <v>100</v>
      </c>
      <c r="J57" s="98">
        <v>184474.6</v>
      </c>
      <c r="K57" s="99">
        <v>100</v>
      </c>
      <c r="L57" s="98">
        <v>74895.100000000006</v>
      </c>
      <c r="M57" s="99">
        <v>100</v>
      </c>
    </row>
    <row r="58" spans="1:20" ht="15.75" thickBot="1" x14ac:dyDescent="0.3">
      <c r="A58" s="4">
        <v>2009</v>
      </c>
      <c r="B58" s="98">
        <v>52404.9</v>
      </c>
      <c r="C58" s="99">
        <v>100</v>
      </c>
      <c r="D58" s="98">
        <v>165733.20000000001</v>
      </c>
      <c r="E58" s="99">
        <v>100</v>
      </c>
      <c r="F58" s="98">
        <v>230183.8</v>
      </c>
      <c r="G58" s="99">
        <v>100</v>
      </c>
      <c r="H58" s="98">
        <v>539502.69999999995</v>
      </c>
      <c r="I58" s="99">
        <v>100</v>
      </c>
      <c r="J58" s="98">
        <v>172479</v>
      </c>
      <c r="K58" s="99">
        <v>100</v>
      </c>
      <c r="L58" s="98">
        <v>69514.899999999994</v>
      </c>
      <c r="M58" s="99">
        <v>100</v>
      </c>
    </row>
    <row r="59" spans="1:20" ht="15.75" thickBot="1" x14ac:dyDescent="0.3">
      <c r="A59" s="4">
        <v>2010</v>
      </c>
      <c r="B59" s="98">
        <v>52659.8</v>
      </c>
      <c r="C59" s="99">
        <v>100</v>
      </c>
      <c r="D59" s="98">
        <v>160265.5</v>
      </c>
      <c r="E59" s="99">
        <v>100</v>
      </c>
      <c r="F59" s="98">
        <v>220123.8</v>
      </c>
      <c r="G59" s="99">
        <v>100</v>
      </c>
      <c r="H59" s="98">
        <v>569513.9</v>
      </c>
      <c r="I59" s="99">
        <v>100</v>
      </c>
      <c r="J59" s="98">
        <v>168775.3</v>
      </c>
      <c r="K59" s="99">
        <v>100</v>
      </c>
      <c r="L59" s="98">
        <v>67957.100000000006</v>
      </c>
      <c r="M59" s="99">
        <v>100</v>
      </c>
    </row>
    <row r="60" spans="1:20" ht="15.75" thickBot="1" x14ac:dyDescent="0.3">
      <c r="A60" s="4">
        <v>2011</v>
      </c>
      <c r="B60" s="98">
        <v>47748.9</v>
      </c>
      <c r="C60" s="99">
        <v>100</v>
      </c>
      <c r="D60" s="98">
        <v>160402</v>
      </c>
      <c r="E60" s="99">
        <v>100</v>
      </c>
      <c r="F60" s="98">
        <v>206845.2</v>
      </c>
      <c r="G60" s="99">
        <v>100</v>
      </c>
      <c r="H60" s="98">
        <v>516896.2</v>
      </c>
      <c r="I60" s="99">
        <v>100</v>
      </c>
      <c r="J60" s="98">
        <v>152688</v>
      </c>
      <c r="K60" s="99">
        <v>100</v>
      </c>
      <c r="L60" s="98">
        <v>66964.3</v>
      </c>
      <c r="M60" s="99">
        <v>100</v>
      </c>
    </row>
    <row r="61" spans="1:20" ht="15.75" thickBot="1" x14ac:dyDescent="0.3">
      <c r="A61" s="4">
        <v>2012</v>
      </c>
      <c r="B61" s="98">
        <v>47190.9</v>
      </c>
      <c r="C61" s="99">
        <v>100</v>
      </c>
      <c r="D61" s="98">
        <v>154677.5</v>
      </c>
      <c r="E61" s="99">
        <v>100</v>
      </c>
      <c r="F61" s="98">
        <v>193304.3</v>
      </c>
      <c r="G61" s="99">
        <v>100</v>
      </c>
      <c r="H61" s="98">
        <v>516325.1</v>
      </c>
      <c r="I61" s="99">
        <v>100</v>
      </c>
      <c r="J61" s="98">
        <v>147352.20000000001</v>
      </c>
      <c r="K61" s="99">
        <v>100</v>
      </c>
      <c r="L61" s="98">
        <v>66678.399999999994</v>
      </c>
      <c r="M61" s="99">
        <v>100</v>
      </c>
    </row>
    <row r="62" spans="1:20" ht="15.75" thickBot="1" x14ac:dyDescent="0.3">
      <c r="A62" s="4" t="s">
        <v>10</v>
      </c>
      <c r="B62" s="98">
        <v>42399.9</v>
      </c>
      <c r="C62" s="99">
        <v>100</v>
      </c>
      <c r="D62" s="98">
        <v>137753.79999999999</v>
      </c>
      <c r="E62" s="99">
        <v>100</v>
      </c>
      <c r="F62" s="98">
        <v>179981.4</v>
      </c>
      <c r="G62" s="99">
        <v>100</v>
      </c>
      <c r="H62" s="98">
        <v>523233.6</v>
      </c>
      <c r="I62" s="99">
        <v>100</v>
      </c>
      <c r="J62" s="98">
        <v>129280.1</v>
      </c>
      <c r="K62" s="99">
        <v>100</v>
      </c>
      <c r="L62" s="98">
        <v>68484.399999999994</v>
      </c>
      <c r="M62" s="99">
        <v>100</v>
      </c>
    </row>
    <row r="63" spans="1:20" ht="15.75" thickBot="1" x14ac:dyDescent="0.3">
      <c r="A63" s="4">
        <v>2014</v>
      </c>
      <c r="B63" s="98">
        <v>43565.753669626363</v>
      </c>
      <c r="C63" s="99">
        <v>100</v>
      </c>
      <c r="D63" s="98">
        <v>125313.93164857531</v>
      </c>
      <c r="E63" s="99">
        <v>100</v>
      </c>
      <c r="F63" s="98">
        <v>173985.66167518706</v>
      </c>
      <c r="G63" s="99">
        <v>100</v>
      </c>
      <c r="H63" s="98">
        <v>465498.61396884004</v>
      </c>
      <c r="I63" s="99">
        <v>100</v>
      </c>
      <c r="J63" s="98">
        <v>136881.43102604547</v>
      </c>
      <c r="K63" s="99">
        <v>100</v>
      </c>
      <c r="L63" s="98">
        <v>68675.074149551554</v>
      </c>
      <c r="M63" s="99">
        <v>100</v>
      </c>
    </row>
    <row r="64" spans="1:20" x14ac:dyDescent="0.25">
      <c r="A64" s="175" t="s">
        <v>753</v>
      </c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02"/>
      <c r="O64" s="102"/>
      <c r="P64" s="102"/>
      <c r="Q64" s="102"/>
      <c r="R64" s="102"/>
      <c r="S64" s="102"/>
      <c r="T64" s="102"/>
    </row>
    <row r="65" spans="1:20" ht="24" customHeight="1" x14ac:dyDescent="0.25">
      <c r="A65" s="177" t="s">
        <v>16</v>
      </c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02"/>
      <c r="O65" s="102"/>
      <c r="P65" s="102"/>
      <c r="Q65" s="102"/>
      <c r="R65" s="102"/>
      <c r="S65" s="102"/>
      <c r="T65" s="102"/>
    </row>
    <row r="66" spans="1:20" x14ac:dyDescent="0.25">
      <c r="A66" s="177" t="s">
        <v>17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02"/>
      <c r="O66" s="102"/>
      <c r="P66" s="102"/>
      <c r="Q66" s="102"/>
      <c r="R66" s="102"/>
      <c r="S66" s="102"/>
      <c r="T66" s="102"/>
    </row>
    <row r="67" spans="1:20" ht="25.5" customHeight="1" x14ac:dyDescent="0.25">
      <c r="A67" s="177" t="s">
        <v>18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02"/>
      <c r="O67" s="102"/>
      <c r="P67" s="102"/>
      <c r="Q67" s="102"/>
      <c r="R67" s="102"/>
      <c r="S67" s="102"/>
      <c r="T67" s="102"/>
    </row>
    <row r="68" spans="1:20" x14ac:dyDescent="0.25">
      <c r="A68" s="171" t="s">
        <v>19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02"/>
      <c r="O68" s="102"/>
      <c r="P68" s="102"/>
      <c r="Q68" s="102"/>
      <c r="R68" s="102"/>
      <c r="S68" s="102"/>
      <c r="T68" s="102"/>
    </row>
    <row r="69" spans="1:20" x14ac:dyDescent="0.25">
      <c r="A69" s="7"/>
    </row>
  </sheetData>
  <mergeCells count="19">
    <mergeCell ref="B24:M24"/>
    <mergeCell ref="B34:M34"/>
    <mergeCell ref="B44:M44"/>
    <mergeCell ref="A68:M68"/>
    <mergeCell ref="A1:M1"/>
    <mergeCell ref="A64:M64"/>
    <mergeCell ref="A65:M65"/>
    <mergeCell ref="A66:M66"/>
    <mergeCell ref="A67:M67"/>
    <mergeCell ref="B54:M54"/>
    <mergeCell ref="L2:M2"/>
    <mergeCell ref="A2:A3"/>
    <mergeCell ref="B2:C2"/>
    <mergeCell ref="D2:E2"/>
    <mergeCell ref="F2:G2"/>
    <mergeCell ref="H2:I2"/>
    <mergeCell ref="J2:K2"/>
    <mergeCell ref="B4:M4"/>
    <mergeCell ref="B14:M1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36" sqref="C36"/>
    </sheetView>
  </sheetViews>
  <sheetFormatPr defaultRowHeight="15" x14ac:dyDescent="0.25"/>
  <cols>
    <col min="1" max="1" width="29.42578125" style="14" customWidth="1"/>
  </cols>
  <sheetData>
    <row r="1" spans="1:9" ht="15.75" thickBot="1" x14ac:dyDescent="0.3">
      <c r="A1" s="185" t="s">
        <v>20</v>
      </c>
      <c r="B1" s="186"/>
      <c r="C1" s="186"/>
      <c r="D1" s="186"/>
      <c r="E1" s="186"/>
      <c r="F1" s="186"/>
      <c r="G1" s="186"/>
      <c r="H1" s="186"/>
      <c r="I1" s="186"/>
    </row>
    <row r="2" spans="1:9" ht="21.75" thickBot="1" x14ac:dyDescent="0.3">
      <c r="A2" s="2" t="s">
        <v>21</v>
      </c>
      <c r="B2" s="2" t="s">
        <v>22</v>
      </c>
      <c r="C2" s="8" t="s">
        <v>61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5</v>
      </c>
      <c r="I2" s="2" t="s">
        <v>27</v>
      </c>
    </row>
    <row r="3" spans="1:9" ht="15.75" thickBot="1" x14ac:dyDescent="0.3">
      <c r="A3" s="4"/>
      <c r="B3" s="179" t="s">
        <v>28</v>
      </c>
      <c r="C3" s="184"/>
      <c r="D3" s="184"/>
      <c r="E3" s="184"/>
      <c r="F3" s="184"/>
      <c r="G3" s="184"/>
      <c r="H3" s="184"/>
      <c r="I3" s="180"/>
    </row>
    <row r="4" spans="1:9" ht="15.75" thickBot="1" x14ac:dyDescent="0.3">
      <c r="A4" s="9" t="s">
        <v>29</v>
      </c>
      <c r="B4" s="103">
        <v>5</v>
      </c>
      <c r="C4" s="104">
        <v>89.73</v>
      </c>
      <c r="D4" s="104">
        <v>0</v>
      </c>
      <c r="E4" s="104">
        <v>1.93</v>
      </c>
      <c r="F4" s="104">
        <v>2.76</v>
      </c>
      <c r="G4" s="104">
        <v>3.28</v>
      </c>
      <c r="H4" s="104">
        <v>9.74</v>
      </c>
      <c r="I4" s="104">
        <v>63.24</v>
      </c>
    </row>
    <row r="5" spans="1:9" ht="15.75" thickBot="1" x14ac:dyDescent="0.3">
      <c r="A5" s="9" t="s">
        <v>30</v>
      </c>
      <c r="B5" s="105">
        <v>1.78</v>
      </c>
      <c r="C5" s="106">
        <v>19.329999999999998</v>
      </c>
      <c r="D5" s="106">
        <v>0.22</v>
      </c>
      <c r="E5" s="106">
        <v>1.07</v>
      </c>
      <c r="F5" s="106">
        <v>1.55</v>
      </c>
      <c r="G5" s="106">
        <v>1.99</v>
      </c>
      <c r="H5" s="106">
        <v>107.81</v>
      </c>
      <c r="I5" s="106">
        <v>23.37</v>
      </c>
    </row>
    <row r="6" spans="1:9" ht="15.75" thickBot="1" x14ac:dyDescent="0.3">
      <c r="A6" s="9" t="s">
        <v>31</v>
      </c>
      <c r="B6" s="105">
        <v>21.52</v>
      </c>
      <c r="C6" s="106">
        <v>0.12</v>
      </c>
      <c r="D6" s="106">
        <v>2.0699999999999998</v>
      </c>
      <c r="E6" s="106">
        <v>3.38</v>
      </c>
      <c r="F6" s="106">
        <v>4.24</v>
      </c>
      <c r="G6" s="106">
        <v>5.29</v>
      </c>
      <c r="H6" s="106">
        <v>70.2</v>
      </c>
      <c r="I6" s="106">
        <v>39.69</v>
      </c>
    </row>
    <row r="7" spans="1:9" ht="15.75" thickBot="1" x14ac:dyDescent="0.3">
      <c r="A7" s="9" t="s">
        <v>32</v>
      </c>
      <c r="B7" s="105">
        <v>5.12</v>
      </c>
      <c r="C7" s="106">
        <v>4.68</v>
      </c>
      <c r="D7" s="106">
        <v>0.01</v>
      </c>
      <c r="E7" s="106">
        <v>1.7</v>
      </c>
      <c r="F7" s="106">
        <v>1.79</v>
      </c>
      <c r="G7" s="106">
        <v>1.94</v>
      </c>
      <c r="H7" s="106">
        <v>28.89</v>
      </c>
      <c r="I7" s="106">
        <v>42.9</v>
      </c>
    </row>
    <row r="8" spans="1:9" ht="15.75" thickBot="1" x14ac:dyDescent="0.3">
      <c r="A8" s="9" t="s">
        <v>33</v>
      </c>
      <c r="B8" s="105">
        <v>28.25</v>
      </c>
      <c r="C8" s="106">
        <v>18.82</v>
      </c>
      <c r="D8" s="107" t="s">
        <v>34</v>
      </c>
      <c r="E8" s="106">
        <v>14.12</v>
      </c>
      <c r="F8" s="106">
        <v>14.37</v>
      </c>
      <c r="G8" s="106">
        <v>15.66</v>
      </c>
      <c r="H8" s="106">
        <v>278.24</v>
      </c>
      <c r="I8" s="106">
        <v>8.09</v>
      </c>
    </row>
    <row r="9" spans="1:9" ht="15.75" thickBot="1" x14ac:dyDescent="0.3">
      <c r="A9" s="9" t="s">
        <v>35</v>
      </c>
      <c r="B9" s="105">
        <v>7.0000000000000007E-2</v>
      </c>
      <c r="C9" s="106">
        <v>0</v>
      </c>
      <c r="D9" s="106">
        <v>0</v>
      </c>
      <c r="E9" s="106">
        <v>0.04</v>
      </c>
      <c r="F9" s="106">
        <v>0.04</v>
      </c>
      <c r="G9" s="106">
        <v>0.04</v>
      </c>
      <c r="H9" s="106">
        <v>0.24</v>
      </c>
      <c r="I9" s="106">
        <v>0.77</v>
      </c>
    </row>
    <row r="10" spans="1:9" ht="15.75" thickBot="1" x14ac:dyDescent="0.3">
      <c r="A10" s="9" t="s">
        <v>36</v>
      </c>
      <c r="B10" s="105">
        <v>12.88</v>
      </c>
      <c r="C10" s="106">
        <v>3.3</v>
      </c>
      <c r="D10" s="106">
        <v>0.02</v>
      </c>
      <c r="E10" s="106">
        <v>0.36</v>
      </c>
      <c r="F10" s="106">
        <v>2.23</v>
      </c>
      <c r="G10" s="106">
        <v>4.58</v>
      </c>
      <c r="H10" s="106">
        <v>0.25</v>
      </c>
      <c r="I10" s="106">
        <v>0.28999999999999998</v>
      </c>
    </row>
    <row r="11" spans="1:9" ht="15.75" thickBot="1" x14ac:dyDescent="0.3">
      <c r="A11" s="9" t="s">
        <v>37</v>
      </c>
      <c r="B11" s="105">
        <v>72.56</v>
      </c>
      <c r="C11" s="106">
        <v>1.87</v>
      </c>
      <c r="D11" s="106">
        <v>0.13</v>
      </c>
      <c r="E11" s="106">
        <v>1.69</v>
      </c>
      <c r="F11" s="106">
        <v>3.13</v>
      </c>
      <c r="G11" s="106">
        <v>4.59</v>
      </c>
      <c r="H11" s="106">
        <v>28.1</v>
      </c>
      <c r="I11" s="106">
        <v>2.27</v>
      </c>
    </row>
    <row r="12" spans="1:9" ht="15.75" thickBot="1" x14ac:dyDescent="0.3">
      <c r="A12" s="9" t="s">
        <v>38</v>
      </c>
      <c r="B12" s="105">
        <v>0</v>
      </c>
      <c r="C12" s="106">
        <v>0</v>
      </c>
      <c r="D12" s="106">
        <v>66.05</v>
      </c>
      <c r="E12" s="106">
        <v>1.21</v>
      </c>
      <c r="F12" s="106">
        <v>7.9</v>
      </c>
      <c r="G12" s="106">
        <v>9.33</v>
      </c>
      <c r="H12" s="106">
        <v>0</v>
      </c>
      <c r="I12" s="106">
        <v>0</v>
      </c>
    </row>
    <row r="13" spans="1:9" ht="15.75" thickBot="1" x14ac:dyDescent="0.3">
      <c r="A13" s="9" t="s">
        <v>39</v>
      </c>
      <c r="B13" s="105">
        <v>1.44</v>
      </c>
      <c r="C13" s="106">
        <v>0.05</v>
      </c>
      <c r="D13" s="106">
        <v>0.02</v>
      </c>
      <c r="E13" s="106">
        <v>0.01</v>
      </c>
      <c r="F13" s="106">
        <v>0.02</v>
      </c>
      <c r="G13" s="106">
        <v>0.03</v>
      </c>
      <c r="H13" s="106">
        <v>7.0000000000000007E-2</v>
      </c>
      <c r="I13" s="106">
        <v>0.65</v>
      </c>
    </row>
    <row r="14" spans="1:9" ht="15.75" thickBot="1" x14ac:dyDescent="0.3">
      <c r="A14" s="9" t="s">
        <v>40</v>
      </c>
      <c r="B14" s="108" t="s">
        <v>34</v>
      </c>
      <c r="C14" s="107" t="s">
        <v>34</v>
      </c>
      <c r="D14" s="107" t="s">
        <v>34</v>
      </c>
      <c r="E14" s="107" t="s">
        <v>34</v>
      </c>
      <c r="F14" s="107" t="s">
        <v>34</v>
      </c>
      <c r="G14" s="107" t="s">
        <v>34</v>
      </c>
      <c r="H14" s="107" t="s">
        <v>34</v>
      </c>
      <c r="I14" s="107" t="s">
        <v>34</v>
      </c>
    </row>
    <row r="15" spans="1:9" ht="15.75" thickBot="1" x14ac:dyDescent="0.3">
      <c r="A15" s="9" t="s">
        <v>41</v>
      </c>
      <c r="B15" s="105">
        <v>148.62</v>
      </c>
      <c r="C15" s="106">
        <v>137.91</v>
      </c>
      <c r="D15" s="106">
        <v>68.5</v>
      </c>
      <c r="E15" s="106">
        <v>25.53</v>
      </c>
      <c r="F15" s="106">
        <v>38.020000000000003</v>
      </c>
      <c r="G15" s="106">
        <v>46.72</v>
      </c>
      <c r="H15" s="106">
        <v>523.54</v>
      </c>
      <c r="I15" s="106">
        <v>181.27</v>
      </c>
    </row>
    <row r="16" spans="1:9" x14ac:dyDescent="0.25">
      <c r="A16" s="187" t="s">
        <v>754</v>
      </c>
      <c r="B16" s="187"/>
      <c r="C16" s="187"/>
      <c r="D16" s="187"/>
      <c r="E16" s="187"/>
      <c r="F16" s="187"/>
      <c r="G16" s="187"/>
      <c r="H16" s="187"/>
      <c r="I16" s="187"/>
    </row>
    <row r="17" spans="1:1" x14ac:dyDescent="0.25">
      <c r="A17" s="13" t="s">
        <v>19</v>
      </c>
    </row>
  </sheetData>
  <mergeCells count="3">
    <mergeCell ref="B3:I3"/>
    <mergeCell ref="A1:I1"/>
    <mergeCell ref="A16:I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N29" sqref="N29"/>
    </sheetView>
  </sheetViews>
  <sheetFormatPr defaultRowHeight="15" x14ac:dyDescent="0.25"/>
  <sheetData>
    <row r="1" spans="1:10" ht="15.75" thickBot="1" x14ac:dyDescent="0.3">
      <c r="A1" s="1" t="s">
        <v>42</v>
      </c>
    </row>
    <row r="2" spans="1:10" ht="15.75" thickBot="1" x14ac:dyDescent="0.3">
      <c r="A2" s="181" t="s">
        <v>43</v>
      </c>
      <c r="B2" s="11">
        <v>2005</v>
      </c>
      <c r="C2" s="11">
        <v>2006</v>
      </c>
      <c r="D2" s="11">
        <v>2007</v>
      </c>
      <c r="E2" s="11">
        <v>2008</v>
      </c>
      <c r="F2" s="11">
        <v>2009</v>
      </c>
      <c r="G2" s="11">
        <v>2010</v>
      </c>
      <c r="H2" s="11">
        <v>2011</v>
      </c>
      <c r="I2" s="11">
        <v>2012</v>
      </c>
      <c r="J2" s="11">
        <v>2013</v>
      </c>
    </row>
    <row r="3" spans="1:10" ht="15.75" thickBot="1" x14ac:dyDescent="0.3">
      <c r="A3" s="188"/>
      <c r="B3" s="179" t="s">
        <v>8</v>
      </c>
      <c r="C3" s="184"/>
      <c r="D3" s="184"/>
      <c r="E3" s="184"/>
      <c r="F3" s="184"/>
      <c r="G3" s="184"/>
      <c r="H3" s="184"/>
      <c r="I3" s="184"/>
      <c r="J3" s="180"/>
    </row>
    <row r="4" spans="1:10" ht="15.75" thickBot="1" x14ac:dyDescent="0.3">
      <c r="A4" s="4"/>
      <c r="B4" s="179" t="s">
        <v>44</v>
      </c>
      <c r="C4" s="184"/>
      <c r="D4" s="184"/>
      <c r="E4" s="184"/>
      <c r="F4" s="184"/>
      <c r="G4" s="184"/>
      <c r="H4" s="184"/>
      <c r="I4" s="184"/>
      <c r="J4" s="180"/>
    </row>
    <row r="5" spans="1:10" ht="15.75" thickBot="1" x14ac:dyDescent="0.3">
      <c r="A5" s="9" t="s">
        <v>45</v>
      </c>
      <c r="B5" s="109">
        <v>56.7</v>
      </c>
      <c r="C5" s="110">
        <v>40.799999999999997</v>
      </c>
      <c r="D5" s="110">
        <v>44.9</v>
      </c>
      <c r="E5" s="110">
        <v>31.9</v>
      </c>
      <c r="F5" s="110">
        <v>22.5</v>
      </c>
      <c r="G5" s="110">
        <v>20.399999999999999</v>
      </c>
      <c r="H5" s="110">
        <v>16.899999999999999</v>
      </c>
      <c r="I5" s="110">
        <v>20</v>
      </c>
      <c r="J5" s="110">
        <v>18</v>
      </c>
    </row>
    <row r="6" spans="1:10" ht="15.75" thickBot="1" x14ac:dyDescent="0.3">
      <c r="A6" s="9" t="s">
        <v>46</v>
      </c>
      <c r="B6" s="111">
        <v>2.9</v>
      </c>
      <c r="C6" s="112">
        <v>3.2</v>
      </c>
      <c r="D6" s="112">
        <v>3.1</v>
      </c>
      <c r="E6" s="112">
        <v>2.4</v>
      </c>
      <c r="F6" s="112">
        <v>2.4</v>
      </c>
      <c r="G6" s="112">
        <v>0.8</v>
      </c>
      <c r="H6" s="112">
        <v>0.8</v>
      </c>
      <c r="I6" s="112">
        <v>0.8</v>
      </c>
      <c r="J6" s="112">
        <v>0.7</v>
      </c>
    </row>
    <row r="7" spans="1:10" ht="15.75" thickBot="1" x14ac:dyDescent="0.3">
      <c r="A7" s="9" t="s">
        <v>47</v>
      </c>
      <c r="B7" s="111">
        <v>3.7</v>
      </c>
      <c r="C7" s="112">
        <v>3.9</v>
      </c>
      <c r="D7" s="112">
        <v>3.9</v>
      </c>
      <c r="E7" s="112">
        <v>4.4000000000000004</v>
      </c>
      <c r="F7" s="112">
        <v>3.3</v>
      </c>
      <c r="G7" s="112">
        <v>3.6</v>
      </c>
      <c r="H7" s="112">
        <v>3.2</v>
      </c>
      <c r="I7" s="112">
        <v>3</v>
      </c>
      <c r="J7" s="112">
        <v>2.8</v>
      </c>
    </row>
    <row r="8" spans="1:10" ht="15.75" thickBot="1" x14ac:dyDescent="0.3">
      <c r="A8" s="9" t="s">
        <v>48</v>
      </c>
      <c r="B8" s="111">
        <v>4.7</v>
      </c>
      <c r="C8" s="112">
        <v>2.9</v>
      </c>
      <c r="D8" s="112">
        <v>3.5</v>
      </c>
      <c r="E8" s="112">
        <v>4.2</v>
      </c>
      <c r="F8" s="112">
        <v>3.2</v>
      </c>
      <c r="G8" s="112">
        <v>2.8</v>
      </c>
      <c r="H8" s="112">
        <v>3.2</v>
      </c>
      <c r="I8" s="112">
        <v>3.2</v>
      </c>
      <c r="J8" s="112">
        <v>3.3</v>
      </c>
    </row>
    <row r="9" spans="1:10" ht="15.75" thickBot="1" x14ac:dyDescent="0.3">
      <c r="A9" s="9" t="s">
        <v>49</v>
      </c>
      <c r="B9" s="111">
        <v>21.7</v>
      </c>
      <c r="C9" s="112">
        <v>22.5</v>
      </c>
      <c r="D9" s="112">
        <v>22.6</v>
      </c>
      <c r="E9" s="112">
        <v>19.100000000000001</v>
      </c>
      <c r="F9" s="112">
        <v>18.600000000000001</v>
      </c>
      <c r="G9" s="112">
        <v>23.5</v>
      </c>
      <c r="H9" s="112">
        <v>19.600000000000001</v>
      </c>
      <c r="I9" s="112">
        <v>18.100000000000001</v>
      </c>
      <c r="J9" s="112">
        <v>18</v>
      </c>
    </row>
    <row r="10" spans="1:10" ht="15.75" thickBot="1" x14ac:dyDescent="0.3">
      <c r="A10" s="9" t="s">
        <v>50</v>
      </c>
      <c r="B10" s="111">
        <v>13.6</v>
      </c>
      <c r="C10" s="112">
        <v>12.2</v>
      </c>
      <c r="D10" s="112">
        <v>12</v>
      </c>
      <c r="E10" s="112">
        <v>10.6</v>
      </c>
      <c r="F10" s="112">
        <v>13.2</v>
      </c>
      <c r="G10" s="112">
        <v>13</v>
      </c>
      <c r="H10" s="112">
        <v>8.9</v>
      </c>
      <c r="I10" s="112">
        <v>7.7</v>
      </c>
      <c r="J10" s="112">
        <v>6.8</v>
      </c>
    </row>
    <row r="11" spans="1:10" ht="15.75" thickBot="1" x14ac:dyDescent="0.3">
      <c r="A11" s="9" t="s">
        <v>51</v>
      </c>
      <c r="B11" s="111">
        <v>20</v>
      </c>
      <c r="C11" s="112">
        <v>22</v>
      </c>
      <c r="D11" s="112">
        <v>22.9</v>
      </c>
      <c r="E11" s="112">
        <v>12</v>
      </c>
      <c r="F11" s="112">
        <v>14.5</v>
      </c>
      <c r="G11" s="112">
        <v>13.3</v>
      </c>
      <c r="H11" s="112">
        <v>11.6</v>
      </c>
      <c r="I11" s="112">
        <v>8.1999999999999993</v>
      </c>
      <c r="J11" s="112">
        <v>7.9</v>
      </c>
    </row>
    <row r="12" spans="1:10" ht="15.75" thickBot="1" x14ac:dyDescent="0.3">
      <c r="A12" s="9" t="s">
        <v>52</v>
      </c>
      <c r="B12" s="111">
        <v>13.6</v>
      </c>
      <c r="C12" s="112">
        <v>14.5</v>
      </c>
      <c r="D12" s="112">
        <v>13.2</v>
      </c>
      <c r="E12" s="112">
        <v>8.8000000000000007</v>
      </c>
      <c r="F12" s="112">
        <v>8.3000000000000007</v>
      </c>
      <c r="G12" s="112">
        <v>8.1</v>
      </c>
      <c r="H12" s="112">
        <v>8.3000000000000007</v>
      </c>
      <c r="I12" s="112">
        <v>8</v>
      </c>
      <c r="J12" s="112">
        <v>7.4</v>
      </c>
    </row>
    <row r="13" spans="1:10" ht="15.75" thickBot="1" x14ac:dyDescent="0.3">
      <c r="A13" s="9" t="s">
        <v>53</v>
      </c>
      <c r="B13" s="111">
        <v>76.400000000000006</v>
      </c>
      <c r="C13" s="112">
        <v>95.1</v>
      </c>
      <c r="D13" s="112">
        <v>90.3</v>
      </c>
      <c r="E13" s="112">
        <v>74.099999999999994</v>
      </c>
      <c r="F13" s="112">
        <v>78.3</v>
      </c>
      <c r="G13" s="112">
        <v>76.099999999999994</v>
      </c>
      <c r="H13" s="112">
        <v>74.400000000000006</v>
      </c>
      <c r="I13" s="112">
        <v>68.5</v>
      </c>
      <c r="J13" s="112">
        <v>62.6</v>
      </c>
    </row>
    <row r="14" spans="1:10" ht="15.75" thickBot="1" x14ac:dyDescent="0.3">
      <c r="A14" s="4"/>
      <c r="B14" s="189" t="s">
        <v>54</v>
      </c>
      <c r="C14" s="190"/>
      <c r="D14" s="190"/>
      <c r="E14" s="190"/>
      <c r="F14" s="190"/>
      <c r="G14" s="190"/>
      <c r="H14" s="190"/>
      <c r="I14" s="190"/>
      <c r="J14" s="191"/>
    </row>
    <row r="15" spans="1:10" ht="15.75" thickBot="1" x14ac:dyDescent="0.3">
      <c r="A15" s="9" t="s">
        <v>55</v>
      </c>
      <c r="B15" s="109">
        <v>1.4</v>
      </c>
      <c r="C15" s="110">
        <v>1.7</v>
      </c>
      <c r="D15" s="110">
        <v>1.8</v>
      </c>
      <c r="E15" s="110">
        <v>2.7</v>
      </c>
      <c r="F15" s="110">
        <v>2.4</v>
      </c>
      <c r="G15" s="110">
        <v>2.1</v>
      </c>
      <c r="H15" s="110">
        <v>2.2000000000000002</v>
      </c>
      <c r="I15" s="110">
        <v>2.4</v>
      </c>
      <c r="J15" s="110">
        <v>2.6</v>
      </c>
    </row>
    <row r="16" spans="1:10" ht="15.75" thickBot="1" x14ac:dyDescent="0.3">
      <c r="A16" s="9" t="s">
        <v>56</v>
      </c>
      <c r="B16" s="111">
        <v>304.89999999999998</v>
      </c>
      <c r="C16" s="112">
        <v>74.400000000000006</v>
      </c>
      <c r="D16" s="112">
        <v>60</v>
      </c>
      <c r="E16" s="112">
        <v>92.3</v>
      </c>
      <c r="F16" s="112">
        <v>59.5</v>
      </c>
      <c r="G16" s="112">
        <v>79.599999999999994</v>
      </c>
      <c r="H16" s="112">
        <v>62.6</v>
      </c>
      <c r="I16" s="112">
        <v>27.9</v>
      </c>
      <c r="J16" s="112">
        <v>25.6</v>
      </c>
    </row>
    <row r="17" spans="1:10" ht="15.75" thickBot="1" x14ac:dyDescent="0.3">
      <c r="A17" s="9" t="s">
        <v>57</v>
      </c>
      <c r="B17" s="111">
        <v>27.4</v>
      </c>
      <c r="C17" s="112">
        <v>25</v>
      </c>
      <c r="D17" s="112">
        <v>23.4</v>
      </c>
      <c r="E17" s="112">
        <v>23.8</v>
      </c>
      <c r="F17" s="112">
        <v>22.8</v>
      </c>
      <c r="G17" s="112">
        <v>26</v>
      </c>
      <c r="H17" s="112">
        <v>22</v>
      </c>
      <c r="I17" s="112">
        <v>22.8</v>
      </c>
      <c r="J17" s="112">
        <v>23.4</v>
      </c>
    </row>
    <row r="18" spans="1:10" x14ac:dyDescent="0.25">
      <c r="A18" s="271" t="s">
        <v>945</v>
      </c>
      <c r="B18" s="272"/>
      <c r="C18" s="272"/>
      <c r="D18" s="272"/>
      <c r="E18" s="272"/>
      <c r="F18" s="272"/>
      <c r="G18" s="272"/>
      <c r="H18" s="272"/>
      <c r="I18" s="272"/>
      <c r="J18" s="272"/>
    </row>
    <row r="19" spans="1:10" x14ac:dyDescent="0.25">
      <c r="A19" s="12" t="s">
        <v>58</v>
      </c>
    </row>
    <row r="20" spans="1:10" x14ac:dyDescent="0.25">
      <c r="A20" s="12" t="s">
        <v>59</v>
      </c>
    </row>
    <row r="21" spans="1:10" x14ac:dyDescent="0.25">
      <c r="A21" s="10" t="s">
        <v>19</v>
      </c>
    </row>
  </sheetData>
  <mergeCells count="5">
    <mergeCell ref="A2:A3"/>
    <mergeCell ref="B3:J3"/>
    <mergeCell ref="B4:J4"/>
    <mergeCell ref="B14:J14"/>
    <mergeCell ref="A18:J1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F29" sqref="F29"/>
    </sheetView>
  </sheetViews>
  <sheetFormatPr defaultRowHeight="15" x14ac:dyDescent="0.25"/>
  <cols>
    <col min="1" max="1" width="14.7109375" style="14" customWidth="1"/>
    <col min="2" max="2" width="20.7109375" style="14" customWidth="1"/>
    <col min="3" max="4" width="14.7109375" customWidth="1"/>
  </cols>
  <sheetData>
    <row r="1" spans="1:11" x14ac:dyDescent="0.25">
      <c r="A1" s="192" t="s">
        <v>62</v>
      </c>
      <c r="B1" s="172"/>
      <c r="C1" s="172"/>
      <c r="D1" s="172"/>
      <c r="E1" s="172"/>
      <c r="F1" s="172"/>
      <c r="G1" s="172"/>
      <c r="H1" s="172"/>
      <c r="I1" s="193"/>
      <c r="J1" s="193"/>
      <c r="K1" s="193"/>
    </row>
    <row r="3" spans="1:11" x14ac:dyDescent="0.25">
      <c r="A3" s="51" t="s">
        <v>63</v>
      </c>
    </row>
    <row r="4" spans="1:11" x14ac:dyDescent="0.25">
      <c r="A4" s="51"/>
    </row>
    <row r="5" spans="1:11" ht="15.75" thickBot="1" x14ac:dyDescent="0.3">
      <c r="A5" s="185" t="s">
        <v>64</v>
      </c>
      <c r="B5" s="174"/>
      <c r="C5" s="174"/>
      <c r="D5" s="174"/>
    </row>
    <row r="6" spans="1:11" ht="42.75" thickBot="1" x14ac:dyDescent="0.3">
      <c r="A6" s="6" t="s">
        <v>215</v>
      </c>
      <c r="B6" s="6" t="s">
        <v>65</v>
      </c>
      <c r="C6" s="8" t="s">
        <v>217</v>
      </c>
      <c r="D6" s="8" t="s">
        <v>216</v>
      </c>
    </row>
    <row r="7" spans="1:11" ht="15.75" thickBot="1" x14ac:dyDescent="0.3">
      <c r="A7" s="194" t="s">
        <v>66</v>
      </c>
      <c r="B7" s="42" t="s">
        <v>67</v>
      </c>
      <c r="C7" s="43">
        <v>350</v>
      </c>
      <c r="D7" s="43">
        <v>24</v>
      </c>
    </row>
    <row r="8" spans="1:11" ht="15.75" thickBot="1" x14ac:dyDescent="0.3">
      <c r="A8" s="194"/>
      <c r="B8" s="42" t="s">
        <v>68</v>
      </c>
      <c r="C8" s="43">
        <v>125</v>
      </c>
      <c r="D8" s="43">
        <v>3</v>
      </c>
    </row>
    <row r="9" spans="1:11" ht="15.75" thickBot="1" x14ac:dyDescent="0.3">
      <c r="A9" s="195" t="s">
        <v>69</v>
      </c>
      <c r="B9" s="17" t="s">
        <v>68</v>
      </c>
      <c r="C9" s="18">
        <v>50</v>
      </c>
      <c r="D9" s="18">
        <v>35</v>
      </c>
    </row>
    <row r="10" spans="1:11" ht="15.75" thickBot="1" x14ac:dyDescent="0.3">
      <c r="A10" s="196"/>
      <c r="B10" s="17" t="s">
        <v>70</v>
      </c>
      <c r="C10" s="18">
        <v>40</v>
      </c>
      <c r="D10" s="19" t="s">
        <v>71</v>
      </c>
    </row>
    <row r="11" spans="1:11" ht="15.75" thickBot="1" x14ac:dyDescent="0.3">
      <c r="A11" s="195" t="s">
        <v>72</v>
      </c>
      <c r="B11" s="17" t="s">
        <v>67</v>
      </c>
      <c r="C11" s="18">
        <v>200</v>
      </c>
      <c r="D11" s="18">
        <v>18</v>
      </c>
    </row>
    <row r="12" spans="1:11" ht="15.75" thickBot="1" x14ac:dyDescent="0.3">
      <c r="A12" s="196"/>
      <c r="B12" s="17" t="s">
        <v>70</v>
      </c>
      <c r="C12" s="18">
        <v>40</v>
      </c>
      <c r="D12" s="19" t="s">
        <v>71</v>
      </c>
    </row>
    <row r="13" spans="1:11" ht="15.75" thickBot="1" x14ac:dyDescent="0.3">
      <c r="A13" s="20" t="s">
        <v>73</v>
      </c>
      <c r="B13" s="17" t="s">
        <v>70</v>
      </c>
      <c r="C13" s="18">
        <v>0.5</v>
      </c>
      <c r="D13" s="19" t="s">
        <v>71</v>
      </c>
    </row>
    <row r="14" spans="1:11" ht="21.75" thickBot="1" x14ac:dyDescent="0.3">
      <c r="A14" s="44" t="s">
        <v>74</v>
      </c>
      <c r="B14" s="21" t="s">
        <v>83</v>
      </c>
      <c r="C14" s="45" t="s">
        <v>75</v>
      </c>
      <c r="D14" s="46" t="s">
        <v>71</v>
      </c>
    </row>
    <row r="15" spans="1:11" ht="15.75" thickBot="1" x14ac:dyDescent="0.3">
      <c r="A15" s="47" t="s">
        <v>76</v>
      </c>
      <c r="B15" s="42" t="s">
        <v>70</v>
      </c>
      <c r="C15" s="43">
        <v>5</v>
      </c>
      <c r="D15" s="48" t="s">
        <v>71</v>
      </c>
    </row>
    <row r="16" spans="1:11" ht="15.75" thickBot="1" x14ac:dyDescent="0.3">
      <c r="A16" s="20" t="s">
        <v>77</v>
      </c>
      <c r="B16" s="17" t="s">
        <v>70</v>
      </c>
      <c r="C16" s="18">
        <v>25</v>
      </c>
      <c r="D16" s="19" t="s">
        <v>71</v>
      </c>
    </row>
    <row r="17" spans="1:4" ht="15.75" thickBot="1" x14ac:dyDescent="0.3">
      <c r="A17" s="20" t="s">
        <v>78</v>
      </c>
      <c r="B17" s="17" t="s">
        <v>70</v>
      </c>
      <c r="C17" s="18">
        <v>6.0000000000000001E-3</v>
      </c>
      <c r="D17" s="19" t="s">
        <v>71</v>
      </c>
    </row>
    <row r="18" spans="1:4" ht="15.75" thickBot="1" x14ac:dyDescent="0.3">
      <c r="A18" s="20" t="s">
        <v>79</v>
      </c>
      <c r="B18" s="17" t="s">
        <v>70</v>
      </c>
      <c r="C18" s="18">
        <v>5.0000000000000001E-3</v>
      </c>
      <c r="D18" s="19" t="s">
        <v>71</v>
      </c>
    </row>
    <row r="19" spans="1:4" ht="15.75" thickBot="1" x14ac:dyDescent="0.3">
      <c r="A19" s="20" t="s">
        <v>80</v>
      </c>
      <c r="B19" s="17" t="s">
        <v>70</v>
      </c>
      <c r="C19" s="18">
        <v>0.02</v>
      </c>
      <c r="D19" s="19" t="s">
        <v>71</v>
      </c>
    </row>
    <row r="20" spans="1:4" ht="15.75" thickBot="1" x14ac:dyDescent="0.3">
      <c r="A20" s="20" t="s">
        <v>81</v>
      </c>
      <c r="B20" s="17" t="s">
        <v>70</v>
      </c>
      <c r="C20" s="18">
        <v>1E-3</v>
      </c>
      <c r="D20" s="19" t="s">
        <v>71</v>
      </c>
    </row>
    <row r="21" spans="1:4" ht="21.75" thickBot="1" x14ac:dyDescent="0.3">
      <c r="A21" s="20" t="s">
        <v>82</v>
      </c>
      <c r="B21" s="17" t="s">
        <v>83</v>
      </c>
      <c r="C21" s="18">
        <v>120</v>
      </c>
      <c r="D21" s="18" t="s">
        <v>84</v>
      </c>
    </row>
    <row r="22" spans="1:4" x14ac:dyDescent="0.25">
      <c r="A22" s="52"/>
    </row>
    <row r="23" spans="1:4" ht="15.75" thickBot="1" x14ac:dyDescent="0.3">
      <c r="A23" s="185" t="s">
        <v>85</v>
      </c>
      <c r="B23" s="174"/>
      <c r="C23" s="174"/>
    </row>
    <row r="24" spans="1:4" ht="22.5" thickBot="1" x14ac:dyDescent="0.3">
      <c r="A24" s="6" t="s">
        <v>215</v>
      </c>
      <c r="B24" s="6" t="s">
        <v>65</v>
      </c>
      <c r="C24" s="8" t="s">
        <v>217</v>
      </c>
    </row>
    <row r="25" spans="1:4" ht="21.75" thickBot="1" x14ac:dyDescent="0.3">
      <c r="A25" s="47" t="s">
        <v>66</v>
      </c>
      <c r="B25" s="42" t="s">
        <v>86</v>
      </c>
      <c r="C25" s="43">
        <v>20</v>
      </c>
    </row>
    <row r="26" spans="1:4" ht="15.75" thickBot="1" x14ac:dyDescent="0.3">
      <c r="A26" s="20" t="s">
        <v>87</v>
      </c>
      <c r="B26" s="17" t="s">
        <v>70</v>
      </c>
      <c r="C26" s="18">
        <v>30</v>
      </c>
    </row>
    <row r="27" spans="1:4" ht="15.75" thickBot="1" x14ac:dyDescent="0.3">
      <c r="A27" s="53"/>
    </row>
    <row r="28" spans="1:4" ht="22.5" thickBot="1" x14ac:dyDescent="0.3">
      <c r="A28" s="6" t="s">
        <v>215</v>
      </c>
      <c r="B28" s="6" t="s">
        <v>65</v>
      </c>
      <c r="C28" s="55" t="s">
        <v>218</v>
      </c>
    </row>
    <row r="29" spans="1:4" ht="42.75" customHeight="1" thickBot="1" x14ac:dyDescent="0.3">
      <c r="A29" s="47" t="s">
        <v>88</v>
      </c>
      <c r="B29" s="49" t="s">
        <v>89</v>
      </c>
      <c r="C29" s="43" t="s">
        <v>219</v>
      </c>
    </row>
    <row r="30" spans="1:4" x14ac:dyDescent="0.25">
      <c r="A30" s="53"/>
    </row>
    <row r="31" spans="1:4" ht="15.75" thickBot="1" x14ac:dyDescent="0.3">
      <c r="A31" s="173" t="s">
        <v>90</v>
      </c>
      <c r="B31" s="174"/>
      <c r="C31" s="174"/>
      <c r="D31" s="174"/>
    </row>
    <row r="32" spans="1:4" ht="21" customHeight="1" thickBot="1" x14ac:dyDescent="0.3">
      <c r="A32" s="6" t="s">
        <v>215</v>
      </c>
      <c r="B32" s="6" t="s">
        <v>91</v>
      </c>
      <c r="C32" s="6" t="s">
        <v>65</v>
      </c>
      <c r="D32" s="8" t="s">
        <v>220</v>
      </c>
    </row>
    <row r="33" spans="1:4" ht="21.75" thickBot="1" x14ac:dyDescent="0.3">
      <c r="A33" s="47" t="s">
        <v>82</v>
      </c>
      <c r="B33" s="42" t="s">
        <v>92</v>
      </c>
      <c r="C33" s="50" t="s">
        <v>83</v>
      </c>
      <c r="D33" s="48" t="s">
        <v>93</v>
      </c>
    </row>
    <row r="34" spans="1:4" ht="42.75" thickBot="1" x14ac:dyDescent="0.3">
      <c r="A34" s="20" t="s">
        <v>94</v>
      </c>
      <c r="B34" s="17" t="s">
        <v>95</v>
      </c>
      <c r="C34" s="23" t="s">
        <v>96</v>
      </c>
      <c r="D34" s="19" t="s">
        <v>97</v>
      </c>
    </row>
    <row r="35" spans="1:4" x14ac:dyDescent="0.25">
      <c r="A35" s="13" t="s">
        <v>19</v>
      </c>
    </row>
  </sheetData>
  <mergeCells count="7">
    <mergeCell ref="A5:D5"/>
    <mergeCell ref="A1:K1"/>
    <mergeCell ref="A23:C23"/>
    <mergeCell ref="A31:D31"/>
    <mergeCell ref="A7:A8"/>
    <mergeCell ref="A9:A10"/>
    <mergeCell ref="A11:A1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I35" sqref="I35"/>
    </sheetView>
  </sheetViews>
  <sheetFormatPr defaultRowHeight="15" x14ac:dyDescent="0.25"/>
  <cols>
    <col min="1" max="1" width="21.7109375" style="14" customWidth="1"/>
  </cols>
  <sheetData>
    <row r="1" spans="1:8" ht="15.75" thickBot="1" x14ac:dyDescent="0.3">
      <c r="A1" s="197" t="s">
        <v>98</v>
      </c>
      <c r="B1" s="174"/>
      <c r="C1" s="174"/>
      <c r="D1" s="174"/>
      <c r="E1" s="174"/>
      <c r="F1" s="174"/>
      <c r="G1" s="174"/>
      <c r="H1" s="174"/>
    </row>
    <row r="2" spans="1:8" ht="15.75" thickBot="1" x14ac:dyDescent="0.3">
      <c r="A2" s="24" t="s">
        <v>99</v>
      </c>
      <c r="B2" s="25" t="s">
        <v>100</v>
      </c>
      <c r="C2" s="25" t="s">
        <v>101</v>
      </c>
      <c r="D2" s="25" t="s">
        <v>102</v>
      </c>
      <c r="E2" s="25" t="s">
        <v>103</v>
      </c>
      <c r="F2" s="25" t="s">
        <v>104</v>
      </c>
      <c r="G2" s="25" t="s">
        <v>105</v>
      </c>
      <c r="H2" s="26" t="s">
        <v>106</v>
      </c>
    </row>
    <row r="3" spans="1:8" ht="15.75" thickBot="1" x14ac:dyDescent="0.3">
      <c r="A3" s="27" t="s">
        <v>107</v>
      </c>
      <c r="B3" s="28" t="s">
        <v>34</v>
      </c>
      <c r="C3" s="29">
        <v>6</v>
      </c>
      <c r="D3" s="29">
        <v>5</v>
      </c>
      <c r="E3" s="28" t="s">
        <v>34</v>
      </c>
      <c r="F3" s="28" t="s">
        <v>34</v>
      </c>
      <c r="G3" s="29">
        <v>1</v>
      </c>
      <c r="H3" s="30">
        <v>12</v>
      </c>
    </row>
    <row r="4" spans="1:8" ht="21.75" thickBot="1" x14ac:dyDescent="0.3">
      <c r="A4" s="27" t="s">
        <v>108</v>
      </c>
      <c r="B4" s="29">
        <v>2</v>
      </c>
      <c r="C4" s="29">
        <v>14</v>
      </c>
      <c r="D4" s="29">
        <v>1</v>
      </c>
      <c r="E4" s="28" t="s">
        <v>34</v>
      </c>
      <c r="F4" s="29">
        <v>6</v>
      </c>
      <c r="G4" s="29">
        <v>1</v>
      </c>
      <c r="H4" s="30">
        <v>24</v>
      </c>
    </row>
    <row r="5" spans="1:8" ht="15.75" thickBot="1" x14ac:dyDescent="0.3">
      <c r="A5" s="27" t="s">
        <v>109</v>
      </c>
      <c r="B5" s="28" t="s">
        <v>34</v>
      </c>
      <c r="C5" s="29">
        <v>13</v>
      </c>
      <c r="D5" s="28" t="s">
        <v>34</v>
      </c>
      <c r="E5" s="28" t="s">
        <v>34</v>
      </c>
      <c r="F5" s="28" t="s">
        <v>34</v>
      </c>
      <c r="G5" s="29">
        <v>3</v>
      </c>
      <c r="H5" s="30">
        <v>16</v>
      </c>
    </row>
    <row r="6" spans="1:8" ht="15.75" thickBot="1" x14ac:dyDescent="0.3">
      <c r="A6" s="27" t="s">
        <v>110</v>
      </c>
      <c r="B6" s="28" t="s">
        <v>34</v>
      </c>
      <c r="C6" s="29">
        <v>10</v>
      </c>
      <c r="D6" s="28" t="s">
        <v>34</v>
      </c>
      <c r="E6" s="29">
        <v>1</v>
      </c>
      <c r="F6" s="28" t="s">
        <v>34</v>
      </c>
      <c r="G6" s="29">
        <v>4</v>
      </c>
      <c r="H6" s="30">
        <v>15</v>
      </c>
    </row>
    <row r="7" spans="1:8" ht="15.75" thickBot="1" x14ac:dyDescent="0.3">
      <c r="A7" s="27" t="s">
        <v>111</v>
      </c>
      <c r="B7" s="28" t="s">
        <v>34</v>
      </c>
      <c r="C7" s="29">
        <v>12</v>
      </c>
      <c r="D7" s="29">
        <v>5</v>
      </c>
      <c r="E7" s="28" t="s">
        <v>34</v>
      </c>
      <c r="F7" s="28" t="s">
        <v>34</v>
      </c>
      <c r="G7" s="29">
        <v>4</v>
      </c>
      <c r="H7" s="30">
        <v>21</v>
      </c>
    </row>
    <row r="8" spans="1:8" ht="15.75" thickBot="1" x14ac:dyDescent="0.3">
      <c r="A8" s="27" t="s">
        <v>112</v>
      </c>
      <c r="B8" s="28" t="s">
        <v>34</v>
      </c>
      <c r="C8" s="29">
        <v>3</v>
      </c>
      <c r="D8" s="28" t="s">
        <v>34</v>
      </c>
      <c r="E8" s="28" t="s">
        <v>34</v>
      </c>
      <c r="F8" s="29">
        <v>3</v>
      </c>
      <c r="G8" s="28" t="s">
        <v>34</v>
      </c>
      <c r="H8" s="30">
        <v>6</v>
      </c>
    </row>
    <row r="9" spans="1:8" ht="15.75" thickBot="1" x14ac:dyDescent="0.3">
      <c r="A9" s="27" t="s">
        <v>113</v>
      </c>
      <c r="B9" s="29">
        <v>1</v>
      </c>
      <c r="C9" s="29">
        <v>22</v>
      </c>
      <c r="D9" s="28" t="s">
        <v>34</v>
      </c>
      <c r="E9" s="28" t="s">
        <v>34</v>
      </c>
      <c r="F9" s="29">
        <v>1</v>
      </c>
      <c r="G9" s="29">
        <v>3</v>
      </c>
      <c r="H9" s="30">
        <v>27</v>
      </c>
    </row>
    <row r="10" spans="1:8" ht="15.75" thickBot="1" x14ac:dyDescent="0.3">
      <c r="A10" s="27" t="s">
        <v>114</v>
      </c>
      <c r="B10" s="29">
        <v>9</v>
      </c>
      <c r="C10" s="29">
        <v>22</v>
      </c>
      <c r="D10" s="28" t="s">
        <v>34</v>
      </c>
      <c r="E10" s="29">
        <v>1</v>
      </c>
      <c r="F10" s="28" t="s">
        <v>34</v>
      </c>
      <c r="G10" s="29">
        <v>4</v>
      </c>
      <c r="H10" s="30">
        <v>36</v>
      </c>
    </row>
    <row r="11" spans="1:8" ht="15.75" thickBot="1" x14ac:dyDescent="0.3">
      <c r="A11" s="27" t="s">
        <v>115</v>
      </c>
      <c r="B11" s="28" t="s">
        <v>34</v>
      </c>
      <c r="C11" s="29">
        <v>9</v>
      </c>
      <c r="D11" s="28" t="s">
        <v>34</v>
      </c>
      <c r="E11" s="29">
        <v>2</v>
      </c>
      <c r="F11" s="28" t="s">
        <v>34</v>
      </c>
      <c r="G11" s="29">
        <v>4</v>
      </c>
      <c r="H11" s="30">
        <v>15</v>
      </c>
    </row>
    <row r="12" spans="1:8" ht="15.75" thickBot="1" x14ac:dyDescent="0.3">
      <c r="A12" s="27" t="s">
        <v>116</v>
      </c>
      <c r="B12" s="28" t="s">
        <v>34</v>
      </c>
      <c r="C12" s="29">
        <v>11</v>
      </c>
      <c r="D12" s="29">
        <v>3</v>
      </c>
      <c r="E12" s="28" t="s">
        <v>34</v>
      </c>
      <c r="F12" s="28" t="s">
        <v>34</v>
      </c>
      <c r="G12" s="29">
        <v>1</v>
      </c>
      <c r="H12" s="30">
        <v>15</v>
      </c>
    </row>
    <row r="13" spans="1:8" ht="15.75" thickBot="1" x14ac:dyDescent="0.3">
      <c r="A13" s="31" t="s">
        <v>106</v>
      </c>
      <c r="B13" s="30">
        <v>12</v>
      </c>
      <c r="C13" s="30">
        <v>122</v>
      </c>
      <c r="D13" s="30">
        <v>14</v>
      </c>
      <c r="E13" s="30">
        <v>4</v>
      </c>
      <c r="F13" s="30">
        <v>10</v>
      </c>
      <c r="G13" s="30">
        <v>25</v>
      </c>
      <c r="H13" s="30">
        <v>187</v>
      </c>
    </row>
    <row r="14" spans="1:8" x14ac:dyDescent="0.25">
      <c r="A14" s="58" t="s">
        <v>117</v>
      </c>
      <c r="B14" s="57"/>
    </row>
    <row r="15" spans="1:8" x14ac:dyDescent="0.25">
      <c r="A15" s="59" t="s">
        <v>105</v>
      </c>
      <c r="B15" s="56" t="s">
        <v>118</v>
      </c>
    </row>
    <row r="16" spans="1:8" x14ac:dyDescent="0.25">
      <c r="A16" s="59" t="s">
        <v>103</v>
      </c>
      <c r="B16" s="56" t="s">
        <v>119</v>
      </c>
    </row>
    <row r="17" spans="1:2" x14ac:dyDescent="0.25">
      <c r="A17" s="59" t="s">
        <v>102</v>
      </c>
      <c r="B17" s="56" t="s">
        <v>120</v>
      </c>
    </row>
    <row r="18" spans="1:2" x14ac:dyDescent="0.25">
      <c r="A18" s="59" t="s">
        <v>104</v>
      </c>
      <c r="B18" s="56" t="s">
        <v>121</v>
      </c>
    </row>
    <row r="19" spans="1:2" x14ac:dyDescent="0.25">
      <c r="A19" s="13" t="s">
        <v>19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B28" sqref="B28"/>
    </sheetView>
  </sheetViews>
  <sheetFormatPr defaultRowHeight="15" x14ac:dyDescent="0.25"/>
  <cols>
    <col min="1" max="1" width="21.7109375" style="14" customWidth="1"/>
  </cols>
  <sheetData>
    <row r="1" spans="1:13" ht="29.25" customHeight="1" thickBot="1" x14ac:dyDescent="0.3">
      <c r="A1" s="197" t="s">
        <v>122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5.75" thickBot="1" x14ac:dyDescent="0.3">
      <c r="A2" s="202" t="s">
        <v>99</v>
      </c>
      <c r="B2" s="198" t="s">
        <v>123</v>
      </c>
      <c r="C2" s="199"/>
      <c r="D2" s="198" t="s">
        <v>124</v>
      </c>
      <c r="E2" s="199"/>
      <c r="F2" s="198" t="s">
        <v>125</v>
      </c>
      <c r="G2" s="199"/>
      <c r="H2" s="198" t="s">
        <v>126</v>
      </c>
      <c r="I2" s="199"/>
      <c r="J2" s="198" t="s">
        <v>127</v>
      </c>
      <c r="K2" s="199"/>
      <c r="L2" s="198" t="s">
        <v>128</v>
      </c>
      <c r="M2" s="199"/>
    </row>
    <row r="3" spans="1:13" ht="15.75" thickBot="1" x14ac:dyDescent="0.3">
      <c r="A3" s="203"/>
      <c r="B3" s="32" t="s">
        <v>101</v>
      </c>
      <c r="C3" s="32" t="s">
        <v>129</v>
      </c>
      <c r="D3" s="32" t="s">
        <v>101</v>
      </c>
      <c r="E3" s="32" t="s">
        <v>130</v>
      </c>
      <c r="F3" s="32" t="s">
        <v>101</v>
      </c>
      <c r="G3" s="32" t="s">
        <v>131</v>
      </c>
      <c r="H3" s="32" t="s">
        <v>101</v>
      </c>
      <c r="I3" s="32" t="s">
        <v>132</v>
      </c>
      <c r="J3" s="32" t="s">
        <v>101</v>
      </c>
      <c r="K3" s="32" t="s">
        <v>133</v>
      </c>
      <c r="L3" s="32" t="s">
        <v>101</v>
      </c>
      <c r="M3" s="32" t="s">
        <v>134</v>
      </c>
    </row>
    <row r="4" spans="1:13" ht="15.75" thickBot="1" x14ac:dyDescent="0.3">
      <c r="A4" s="27" t="s">
        <v>107</v>
      </c>
      <c r="B4" s="29">
        <v>2</v>
      </c>
      <c r="C4" s="29">
        <v>5</v>
      </c>
      <c r="D4" s="29">
        <v>3</v>
      </c>
      <c r="E4" s="29">
        <v>5</v>
      </c>
      <c r="F4" s="29">
        <v>1</v>
      </c>
      <c r="G4" s="29">
        <v>1</v>
      </c>
      <c r="H4" s="29">
        <v>2</v>
      </c>
      <c r="I4" s="29">
        <v>2</v>
      </c>
      <c r="J4" s="29">
        <v>1</v>
      </c>
      <c r="K4" s="29">
        <v>2</v>
      </c>
      <c r="L4" s="28" t="s">
        <v>34</v>
      </c>
      <c r="M4" s="28" t="s">
        <v>34</v>
      </c>
    </row>
    <row r="5" spans="1:13" ht="21.75" thickBot="1" x14ac:dyDescent="0.3">
      <c r="A5" s="27" t="s">
        <v>108</v>
      </c>
      <c r="B5" s="29">
        <v>9</v>
      </c>
      <c r="C5" s="29">
        <v>7</v>
      </c>
      <c r="D5" s="29">
        <v>8</v>
      </c>
      <c r="E5" s="29">
        <v>8</v>
      </c>
      <c r="F5" s="29">
        <v>6</v>
      </c>
      <c r="G5" s="29">
        <v>7</v>
      </c>
      <c r="H5" s="29">
        <v>4</v>
      </c>
      <c r="I5" s="29">
        <v>4</v>
      </c>
      <c r="J5" s="29">
        <v>2</v>
      </c>
      <c r="K5" s="29">
        <v>3</v>
      </c>
      <c r="L5" s="29">
        <v>3</v>
      </c>
      <c r="M5" s="29">
        <v>1</v>
      </c>
    </row>
    <row r="6" spans="1:13" ht="15.75" thickBot="1" x14ac:dyDescent="0.3">
      <c r="A6" s="27" t="s">
        <v>109</v>
      </c>
      <c r="B6" s="29">
        <v>14</v>
      </c>
      <c r="C6" s="28" t="s">
        <v>34</v>
      </c>
      <c r="D6" s="29">
        <v>12</v>
      </c>
      <c r="E6" s="28" t="s">
        <v>34</v>
      </c>
      <c r="F6" s="29">
        <v>3</v>
      </c>
      <c r="G6" s="28" t="s">
        <v>34</v>
      </c>
      <c r="H6" s="29">
        <v>6</v>
      </c>
      <c r="I6" s="28" t="s">
        <v>34</v>
      </c>
      <c r="J6" s="29">
        <v>2</v>
      </c>
      <c r="K6" s="28" t="s">
        <v>34</v>
      </c>
      <c r="L6" s="29">
        <v>1</v>
      </c>
      <c r="M6" s="28" t="s">
        <v>34</v>
      </c>
    </row>
    <row r="7" spans="1:13" ht="15.75" thickBot="1" x14ac:dyDescent="0.3">
      <c r="A7" s="27" t="s">
        <v>110</v>
      </c>
      <c r="B7" s="29">
        <v>5</v>
      </c>
      <c r="C7" s="29">
        <v>3</v>
      </c>
      <c r="D7" s="29">
        <v>4</v>
      </c>
      <c r="E7" s="28" t="s">
        <v>34</v>
      </c>
      <c r="F7" s="29">
        <v>3</v>
      </c>
      <c r="G7" s="28" t="s">
        <v>34</v>
      </c>
      <c r="H7" s="29">
        <v>5</v>
      </c>
      <c r="I7" s="28" t="s">
        <v>34</v>
      </c>
      <c r="J7" s="29">
        <v>2</v>
      </c>
      <c r="K7" s="28" t="s">
        <v>34</v>
      </c>
      <c r="L7" s="29">
        <v>1</v>
      </c>
      <c r="M7" s="28" t="s">
        <v>34</v>
      </c>
    </row>
    <row r="8" spans="1:13" ht="15.75" thickBot="1" x14ac:dyDescent="0.3">
      <c r="A8" s="27" t="s">
        <v>111</v>
      </c>
      <c r="B8" s="29">
        <v>3</v>
      </c>
      <c r="C8" s="29">
        <v>9</v>
      </c>
      <c r="D8" s="29">
        <v>5</v>
      </c>
      <c r="E8" s="29">
        <v>8</v>
      </c>
      <c r="F8" s="29">
        <v>4</v>
      </c>
      <c r="G8" s="29">
        <v>7</v>
      </c>
      <c r="H8" s="29">
        <v>7</v>
      </c>
      <c r="I8" s="29">
        <v>5</v>
      </c>
      <c r="J8" s="29">
        <v>1</v>
      </c>
      <c r="K8" s="29">
        <v>5</v>
      </c>
      <c r="L8" s="28" t="s">
        <v>34</v>
      </c>
      <c r="M8" s="28" t="s">
        <v>34</v>
      </c>
    </row>
    <row r="9" spans="1:13" ht="15.75" thickBot="1" x14ac:dyDescent="0.3">
      <c r="A9" s="27" t="s">
        <v>112</v>
      </c>
      <c r="B9" s="29">
        <v>2</v>
      </c>
      <c r="C9" s="29">
        <v>2</v>
      </c>
      <c r="D9" s="29">
        <v>3</v>
      </c>
      <c r="E9" s="29">
        <v>2</v>
      </c>
      <c r="F9" s="29">
        <v>1</v>
      </c>
      <c r="G9" s="29">
        <v>2</v>
      </c>
      <c r="H9" s="29">
        <v>3</v>
      </c>
      <c r="I9" s="29">
        <v>2</v>
      </c>
      <c r="J9" s="28" t="s">
        <v>34</v>
      </c>
      <c r="K9" s="29">
        <v>2</v>
      </c>
      <c r="L9" s="28" t="s">
        <v>34</v>
      </c>
      <c r="M9" s="28" t="s">
        <v>34</v>
      </c>
    </row>
    <row r="10" spans="1:13" ht="15.75" thickBot="1" x14ac:dyDescent="0.3">
      <c r="A10" s="27" t="s">
        <v>113</v>
      </c>
      <c r="B10" s="29">
        <v>7</v>
      </c>
      <c r="C10" s="29">
        <v>2</v>
      </c>
      <c r="D10" s="29">
        <v>4</v>
      </c>
      <c r="E10" s="29">
        <v>3</v>
      </c>
      <c r="F10" s="29">
        <v>3</v>
      </c>
      <c r="G10" s="29">
        <v>3</v>
      </c>
      <c r="H10" s="29">
        <v>8</v>
      </c>
      <c r="I10" s="29">
        <v>1</v>
      </c>
      <c r="J10" s="29">
        <v>1</v>
      </c>
      <c r="K10" s="29">
        <v>1</v>
      </c>
      <c r="L10" s="29">
        <v>2</v>
      </c>
      <c r="M10" s="29">
        <v>1</v>
      </c>
    </row>
    <row r="11" spans="1:13" ht="15.75" thickBot="1" x14ac:dyDescent="0.3">
      <c r="A11" s="27" t="s">
        <v>114</v>
      </c>
      <c r="B11" s="29">
        <v>15</v>
      </c>
      <c r="C11" s="29">
        <v>6</v>
      </c>
      <c r="D11" s="29">
        <v>11</v>
      </c>
      <c r="E11" s="29">
        <v>10</v>
      </c>
      <c r="F11" s="29">
        <v>13</v>
      </c>
      <c r="G11" s="29">
        <v>9</v>
      </c>
      <c r="H11" s="29">
        <v>11</v>
      </c>
      <c r="I11" s="29">
        <v>1</v>
      </c>
      <c r="J11" s="29">
        <v>1</v>
      </c>
      <c r="K11" s="28" t="s">
        <v>34</v>
      </c>
      <c r="L11" s="29">
        <v>2</v>
      </c>
      <c r="M11" s="28" t="s">
        <v>34</v>
      </c>
    </row>
    <row r="12" spans="1:13" ht="15.75" thickBot="1" x14ac:dyDescent="0.3">
      <c r="A12" s="27" t="s">
        <v>115</v>
      </c>
      <c r="B12" s="29">
        <v>5</v>
      </c>
      <c r="C12" s="29">
        <v>1</v>
      </c>
      <c r="D12" s="29">
        <v>5</v>
      </c>
      <c r="E12" s="29">
        <v>2</v>
      </c>
      <c r="F12" s="29">
        <v>1</v>
      </c>
      <c r="G12" s="29">
        <v>1</v>
      </c>
      <c r="H12" s="29">
        <v>3</v>
      </c>
      <c r="I12" s="29">
        <v>1</v>
      </c>
      <c r="J12" s="29">
        <v>1</v>
      </c>
      <c r="K12" s="29">
        <v>1</v>
      </c>
      <c r="L12" s="28" t="s">
        <v>34</v>
      </c>
      <c r="M12" s="29">
        <v>1</v>
      </c>
    </row>
    <row r="13" spans="1:13" ht="15.75" thickBot="1" x14ac:dyDescent="0.3">
      <c r="A13" s="27" t="s">
        <v>116</v>
      </c>
      <c r="B13" s="29">
        <v>6</v>
      </c>
      <c r="C13" s="29">
        <v>2</v>
      </c>
      <c r="D13" s="29">
        <v>4</v>
      </c>
      <c r="E13" s="29">
        <v>3</v>
      </c>
      <c r="F13" s="29">
        <v>3</v>
      </c>
      <c r="G13" s="29">
        <v>2</v>
      </c>
      <c r="H13" s="29">
        <v>4</v>
      </c>
      <c r="I13" s="29">
        <v>2</v>
      </c>
      <c r="J13" s="29">
        <v>1</v>
      </c>
      <c r="K13" s="29">
        <v>1</v>
      </c>
      <c r="L13" s="28" t="s">
        <v>34</v>
      </c>
      <c r="M13" s="28" t="s">
        <v>34</v>
      </c>
    </row>
    <row r="14" spans="1:13" ht="15.75" thickBot="1" x14ac:dyDescent="0.3">
      <c r="A14" s="31" t="s">
        <v>106</v>
      </c>
      <c r="B14" s="29">
        <v>68</v>
      </c>
      <c r="C14" s="29">
        <v>37</v>
      </c>
      <c r="D14" s="29">
        <v>59</v>
      </c>
      <c r="E14" s="29">
        <v>41</v>
      </c>
      <c r="F14" s="29">
        <v>38</v>
      </c>
      <c r="G14" s="29">
        <v>32</v>
      </c>
      <c r="H14" s="29">
        <v>53</v>
      </c>
      <c r="I14" s="29">
        <v>18</v>
      </c>
      <c r="J14" s="29">
        <v>12</v>
      </c>
      <c r="K14" s="29">
        <v>15</v>
      </c>
      <c r="L14" s="29">
        <v>9</v>
      </c>
      <c r="M14" s="29">
        <v>3</v>
      </c>
    </row>
    <row r="15" spans="1:13" ht="15.75" thickBot="1" x14ac:dyDescent="0.3">
      <c r="A15" s="33" t="s">
        <v>106</v>
      </c>
      <c r="B15" s="200">
        <v>105</v>
      </c>
      <c r="C15" s="201"/>
      <c r="D15" s="200">
        <v>100</v>
      </c>
      <c r="E15" s="201"/>
      <c r="F15" s="200">
        <v>70</v>
      </c>
      <c r="G15" s="201"/>
      <c r="H15" s="200">
        <v>71</v>
      </c>
      <c r="I15" s="201"/>
      <c r="J15" s="200">
        <v>27</v>
      </c>
      <c r="K15" s="201"/>
      <c r="L15" s="200">
        <v>12</v>
      </c>
      <c r="M15" s="201"/>
    </row>
    <row r="16" spans="1:13" x14ac:dyDescent="0.25">
      <c r="A16" s="58" t="s">
        <v>135</v>
      </c>
    </row>
    <row r="17" spans="1:3" x14ac:dyDescent="0.25">
      <c r="A17" s="60" t="s">
        <v>136</v>
      </c>
      <c r="B17" s="56" t="s">
        <v>137</v>
      </c>
      <c r="C17" s="57"/>
    </row>
    <row r="18" spans="1:3" x14ac:dyDescent="0.25">
      <c r="A18" s="60" t="s">
        <v>138</v>
      </c>
      <c r="B18" s="56" t="s">
        <v>139</v>
      </c>
      <c r="C18" s="57"/>
    </row>
    <row r="19" spans="1:3" x14ac:dyDescent="0.25">
      <c r="A19" s="60" t="s">
        <v>140</v>
      </c>
      <c r="B19" s="56" t="s">
        <v>141</v>
      </c>
      <c r="C19" s="57"/>
    </row>
    <row r="20" spans="1:3" x14ac:dyDescent="0.25">
      <c r="A20" s="60" t="s">
        <v>142</v>
      </c>
      <c r="B20" s="56" t="s">
        <v>143</v>
      </c>
      <c r="C20" s="57"/>
    </row>
    <row r="21" spans="1:3" x14ac:dyDescent="0.25">
      <c r="A21" s="60" t="s">
        <v>144</v>
      </c>
      <c r="B21" s="56" t="s">
        <v>145</v>
      </c>
      <c r="C21" s="57"/>
    </row>
    <row r="22" spans="1:3" x14ac:dyDescent="0.25">
      <c r="A22" s="60" t="s">
        <v>146</v>
      </c>
      <c r="B22" s="56" t="s">
        <v>147</v>
      </c>
      <c r="C22" s="57"/>
    </row>
    <row r="23" spans="1:3" x14ac:dyDescent="0.25">
      <c r="A23" s="59" t="s">
        <v>128</v>
      </c>
      <c r="B23" s="56" t="s">
        <v>148</v>
      </c>
      <c r="C23" s="57"/>
    </row>
    <row r="24" spans="1:3" x14ac:dyDescent="0.25">
      <c r="A24" s="58" t="s">
        <v>149</v>
      </c>
      <c r="B24" s="56" t="s">
        <v>150</v>
      </c>
      <c r="C24" s="57"/>
    </row>
    <row r="25" spans="1:3" x14ac:dyDescent="0.25">
      <c r="A25" s="13" t="s">
        <v>19</v>
      </c>
    </row>
    <row r="28" spans="1:3" x14ac:dyDescent="0.25">
      <c r="B28" t="s">
        <v>784</v>
      </c>
    </row>
  </sheetData>
  <mergeCells count="14">
    <mergeCell ref="A1:M1"/>
    <mergeCell ref="L2:M2"/>
    <mergeCell ref="B15:C15"/>
    <mergeCell ref="D15:E15"/>
    <mergeCell ref="F15:G15"/>
    <mergeCell ref="H15:I15"/>
    <mergeCell ref="J15:K15"/>
    <mergeCell ref="L15:M15"/>
    <mergeCell ref="A2:A3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I31" sqref="I31"/>
    </sheetView>
  </sheetViews>
  <sheetFormatPr defaultRowHeight="15" x14ac:dyDescent="0.25"/>
  <cols>
    <col min="1" max="1" width="23.7109375" style="14" customWidth="1"/>
  </cols>
  <sheetData>
    <row r="1" spans="1:11" ht="28.5" customHeight="1" thickBot="1" x14ac:dyDescent="0.3">
      <c r="A1" s="197" t="s">
        <v>151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5.75" thickBot="1" x14ac:dyDescent="0.3">
      <c r="A2" s="202" t="s">
        <v>99</v>
      </c>
      <c r="B2" s="198" t="s">
        <v>152</v>
      </c>
      <c r="C2" s="199"/>
      <c r="D2" s="25" t="s">
        <v>153</v>
      </c>
      <c r="E2" s="25" t="s">
        <v>154</v>
      </c>
      <c r="F2" s="25" t="s">
        <v>155</v>
      </c>
      <c r="G2" s="25" t="s">
        <v>156</v>
      </c>
      <c r="H2" s="198" t="s">
        <v>157</v>
      </c>
      <c r="I2" s="199"/>
      <c r="J2" s="198" t="s">
        <v>158</v>
      </c>
      <c r="K2" s="199"/>
    </row>
    <row r="3" spans="1:11" ht="15.75" thickBot="1" x14ac:dyDescent="0.3">
      <c r="A3" s="203"/>
      <c r="B3" s="32" t="s">
        <v>101</v>
      </c>
      <c r="C3" s="32" t="s">
        <v>129</v>
      </c>
      <c r="D3" s="32" t="s">
        <v>130</v>
      </c>
      <c r="E3" s="32" t="s">
        <v>131</v>
      </c>
      <c r="F3" s="32" t="s">
        <v>101</v>
      </c>
      <c r="G3" s="32" t="s">
        <v>132</v>
      </c>
      <c r="H3" s="32" t="s">
        <v>101</v>
      </c>
      <c r="I3" s="32" t="s">
        <v>133</v>
      </c>
      <c r="J3" s="32" t="s">
        <v>101</v>
      </c>
      <c r="K3" s="32" t="s">
        <v>134</v>
      </c>
    </row>
    <row r="4" spans="1:11" ht="15.75" thickBot="1" x14ac:dyDescent="0.3">
      <c r="A4" s="35" t="s">
        <v>107</v>
      </c>
      <c r="B4" s="29">
        <v>1</v>
      </c>
      <c r="C4" s="29">
        <v>3</v>
      </c>
      <c r="D4" s="29">
        <v>3</v>
      </c>
      <c r="E4" s="28" t="s">
        <v>34</v>
      </c>
      <c r="F4" s="28" t="s">
        <v>34</v>
      </c>
      <c r="G4" s="28" t="s">
        <v>34</v>
      </c>
      <c r="H4" s="28" t="s">
        <v>34</v>
      </c>
      <c r="I4" s="28" t="s">
        <v>34</v>
      </c>
      <c r="J4" s="29">
        <v>1</v>
      </c>
      <c r="K4" s="29">
        <v>5</v>
      </c>
    </row>
    <row r="5" spans="1:11" ht="15.75" thickBot="1" x14ac:dyDescent="0.3">
      <c r="A5" s="35" t="s">
        <v>109</v>
      </c>
      <c r="B5" s="29">
        <v>3</v>
      </c>
      <c r="C5" s="29">
        <v>3</v>
      </c>
      <c r="D5" s="28" t="s">
        <v>34</v>
      </c>
      <c r="E5" s="29">
        <v>1</v>
      </c>
      <c r="F5" s="28" t="s">
        <v>34</v>
      </c>
      <c r="G5" s="28" t="s">
        <v>34</v>
      </c>
      <c r="H5" s="28" t="s">
        <v>34</v>
      </c>
      <c r="I5" s="28" t="s">
        <v>34</v>
      </c>
      <c r="J5" s="29">
        <v>9</v>
      </c>
      <c r="K5" s="29">
        <v>8</v>
      </c>
    </row>
    <row r="6" spans="1:11" ht="15.75" thickBot="1" x14ac:dyDescent="0.3">
      <c r="A6" s="35" t="s">
        <v>159</v>
      </c>
      <c r="B6" s="29">
        <v>5</v>
      </c>
      <c r="C6" s="28" t="s">
        <v>34</v>
      </c>
      <c r="D6" s="28" t="s">
        <v>34</v>
      </c>
      <c r="E6" s="28" t="s">
        <v>34</v>
      </c>
      <c r="F6" s="28" t="s">
        <v>34</v>
      </c>
      <c r="G6" s="28" t="s">
        <v>34</v>
      </c>
      <c r="H6" s="28" t="s">
        <v>34</v>
      </c>
      <c r="I6" s="28" t="s">
        <v>34</v>
      </c>
      <c r="J6" s="29">
        <v>2</v>
      </c>
      <c r="K6" s="28" t="s">
        <v>34</v>
      </c>
    </row>
    <row r="7" spans="1:11" ht="15.75" thickBot="1" x14ac:dyDescent="0.3">
      <c r="A7" s="35" t="s">
        <v>160</v>
      </c>
      <c r="B7" s="29">
        <v>4</v>
      </c>
      <c r="C7" s="28" t="s">
        <v>34</v>
      </c>
      <c r="D7" s="28" t="s">
        <v>34</v>
      </c>
      <c r="E7" s="28" t="s">
        <v>34</v>
      </c>
      <c r="F7" s="28" t="s">
        <v>34</v>
      </c>
      <c r="G7" s="29">
        <v>1</v>
      </c>
      <c r="H7" s="28" t="s">
        <v>34</v>
      </c>
      <c r="I7" s="28" t="s">
        <v>34</v>
      </c>
      <c r="J7" s="29">
        <v>3</v>
      </c>
      <c r="K7" s="28" t="s">
        <v>34</v>
      </c>
    </row>
    <row r="8" spans="1:11" ht="15.75" thickBot="1" x14ac:dyDescent="0.3">
      <c r="A8" s="35" t="s">
        <v>161</v>
      </c>
      <c r="B8" s="29">
        <v>2</v>
      </c>
      <c r="C8" s="29">
        <v>5</v>
      </c>
      <c r="D8" s="29">
        <v>5</v>
      </c>
      <c r="E8" s="28" t="s">
        <v>34</v>
      </c>
      <c r="F8" s="28" t="s">
        <v>34</v>
      </c>
      <c r="G8" s="28" t="s">
        <v>34</v>
      </c>
      <c r="H8" s="28" t="s">
        <v>34</v>
      </c>
      <c r="I8" s="29">
        <v>1</v>
      </c>
      <c r="J8" s="29">
        <v>4</v>
      </c>
      <c r="K8" s="29">
        <v>4</v>
      </c>
    </row>
    <row r="9" spans="1:11" ht="15.75" thickBot="1" x14ac:dyDescent="0.3">
      <c r="A9" s="35" t="s">
        <v>162</v>
      </c>
      <c r="B9" s="29">
        <v>1</v>
      </c>
      <c r="C9" s="28" t="s">
        <v>34</v>
      </c>
      <c r="D9" s="28" t="s">
        <v>34</v>
      </c>
      <c r="E9" s="28" t="s">
        <v>34</v>
      </c>
      <c r="F9" s="28" t="s">
        <v>34</v>
      </c>
      <c r="G9" s="28" t="s">
        <v>34</v>
      </c>
      <c r="H9" s="28" t="s">
        <v>34</v>
      </c>
      <c r="I9" s="28" t="s">
        <v>34</v>
      </c>
      <c r="J9" s="29">
        <v>2</v>
      </c>
      <c r="K9" s="29">
        <v>2</v>
      </c>
    </row>
    <row r="10" spans="1:11" ht="15.75" thickBot="1" x14ac:dyDescent="0.3">
      <c r="A10" s="35" t="s">
        <v>163</v>
      </c>
      <c r="B10" s="29">
        <v>3</v>
      </c>
      <c r="C10" s="28" t="s">
        <v>34</v>
      </c>
      <c r="D10" s="28" t="s">
        <v>34</v>
      </c>
      <c r="E10" s="28" t="s">
        <v>34</v>
      </c>
      <c r="F10" s="29">
        <v>1</v>
      </c>
      <c r="G10" s="28" t="s">
        <v>34</v>
      </c>
      <c r="H10" s="28" t="s">
        <v>34</v>
      </c>
      <c r="I10" s="28" t="s">
        <v>34</v>
      </c>
      <c r="J10" s="29">
        <v>8</v>
      </c>
      <c r="K10" s="29">
        <v>2</v>
      </c>
    </row>
    <row r="11" spans="1:11" ht="15.75" thickBot="1" x14ac:dyDescent="0.3">
      <c r="A11" s="35" t="s">
        <v>164</v>
      </c>
      <c r="B11" s="29">
        <v>4</v>
      </c>
      <c r="C11" s="29">
        <v>2</v>
      </c>
      <c r="D11" s="28" t="s">
        <v>34</v>
      </c>
      <c r="E11" s="28" t="s">
        <v>34</v>
      </c>
      <c r="F11" s="29">
        <v>1</v>
      </c>
      <c r="G11" s="28" t="s">
        <v>34</v>
      </c>
      <c r="H11" s="29">
        <v>1</v>
      </c>
      <c r="I11" s="28" t="s">
        <v>34</v>
      </c>
      <c r="J11" s="29">
        <v>17</v>
      </c>
      <c r="K11" s="29">
        <v>10</v>
      </c>
    </row>
    <row r="12" spans="1:11" ht="15.75" thickBot="1" x14ac:dyDescent="0.3">
      <c r="A12" s="35" t="s">
        <v>165</v>
      </c>
      <c r="B12" s="29">
        <v>3</v>
      </c>
      <c r="C12" s="29">
        <v>1</v>
      </c>
      <c r="D12" s="28" t="s">
        <v>34</v>
      </c>
      <c r="E12" s="28" t="s">
        <v>34</v>
      </c>
      <c r="F12" s="28" t="s">
        <v>34</v>
      </c>
      <c r="G12" s="28" t="s">
        <v>34</v>
      </c>
      <c r="H12" s="28" t="s">
        <v>34</v>
      </c>
      <c r="I12" s="28" t="s">
        <v>34</v>
      </c>
      <c r="J12" s="29">
        <v>4</v>
      </c>
      <c r="K12" s="29">
        <v>2</v>
      </c>
    </row>
    <row r="13" spans="1:11" ht="15.75" thickBot="1" x14ac:dyDescent="0.3">
      <c r="A13" s="35" t="s">
        <v>166</v>
      </c>
      <c r="B13" s="29">
        <v>2</v>
      </c>
      <c r="C13" s="29">
        <v>1</v>
      </c>
      <c r="D13" s="29">
        <v>1</v>
      </c>
      <c r="E13" s="28" t="s">
        <v>34</v>
      </c>
      <c r="F13" s="28" t="s">
        <v>34</v>
      </c>
      <c r="G13" s="28" t="s">
        <v>34</v>
      </c>
      <c r="H13" s="28" t="s">
        <v>34</v>
      </c>
      <c r="I13" s="28" t="s">
        <v>34</v>
      </c>
      <c r="J13" s="29">
        <v>7</v>
      </c>
      <c r="K13" s="29">
        <v>1</v>
      </c>
    </row>
    <row r="14" spans="1:11" ht="15.75" thickBot="1" x14ac:dyDescent="0.3">
      <c r="A14" s="33" t="s">
        <v>167</v>
      </c>
      <c r="B14" s="29">
        <v>28</v>
      </c>
      <c r="C14" s="29">
        <v>15</v>
      </c>
      <c r="D14" s="29">
        <v>9</v>
      </c>
      <c r="E14" s="29">
        <v>1</v>
      </c>
      <c r="F14" s="29">
        <v>2</v>
      </c>
      <c r="G14" s="29">
        <v>1</v>
      </c>
      <c r="H14" s="29">
        <v>1</v>
      </c>
      <c r="I14" s="29">
        <v>1</v>
      </c>
      <c r="J14" s="29">
        <v>57</v>
      </c>
      <c r="K14" s="29">
        <v>34</v>
      </c>
    </row>
    <row r="15" spans="1:11" ht="15.75" thickBot="1" x14ac:dyDescent="0.3">
      <c r="A15" s="33" t="s">
        <v>106</v>
      </c>
      <c r="B15" s="200">
        <v>43</v>
      </c>
      <c r="C15" s="201"/>
      <c r="D15" s="30">
        <v>9</v>
      </c>
      <c r="E15" s="30">
        <v>1</v>
      </c>
      <c r="F15" s="30">
        <v>2</v>
      </c>
      <c r="G15" s="30">
        <v>1</v>
      </c>
      <c r="H15" s="200">
        <v>2</v>
      </c>
      <c r="I15" s="201"/>
      <c r="J15" s="200">
        <v>91</v>
      </c>
      <c r="K15" s="201"/>
    </row>
    <row r="16" spans="1:11" x14ac:dyDescent="0.25">
      <c r="A16" s="61" t="s">
        <v>135</v>
      </c>
    </row>
    <row r="17" spans="1:11" ht="25.5" customHeight="1" x14ac:dyDescent="0.25">
      <c r="A17" s="62" t="s">
        <v>136</v>
      </c>
      <c r="B17" s="204" t="s">
        <v>168</v>
      </c>
      <c r="C17" s="172"/>
      <c r="D17" s="172"/>
      <c r="E17" s="172"/>
      <c r="F17" s="172"/>
      <c r="G17" s="172"/>
      <c r="H17" s="172"/>
      <c r="I17" s="172"/>
      <c r="J17" s="172"/>
      <c r="K17" s="172"/>
    </row>
    <row r="18" spans="1:11" x14ac:dyDescent="0.25">
      <c r="A18" s="62" t="s">
        <v>138</v>
      </c>
      <c r="B18" s="204" t="s">
        <v>169</v>
      </c>
      <c r="C18" s="172"/>
      <c r="D18" s="172"/>
      <c r="E18" s="172"/>
      <c r="F18" s="172"/>
      <c r="G18" s="172"/>
      <c r="H18" s="172"/>
      <c r="I18" s="172"/>
      <c r="J18" s="172"/>
      <c r="K18" s="172"/>
    </row>
    <row r="19" spans="1:11" x14ac:dyDescent="0.25">
      <c r="A19" s="62" t="s">
        <v>140</v>
      </c>
      <c r="B19" s="204" t="s">
        <v>170</v>
      </c>
      <c r="C19" s="172"/>
      <c r="D19" s="172"/>
      <c r="E19" s="172"/>
      <c r="F19" s="172"/>
      <c r="G19" s="172"/>
      <c r="H19" s="172"/>
      <c r="I19" s="172"/>
      <c r="J19" s="172"/>
      <c r="K19" s="172"/>
    </row>
    <row r="20" spans="1:11" x14ac:dyDescent="0.25">
      <c r="A20" s="62" t="s">
        <v>142</v>
      </c>
      <c r="B20" s="204" t="s">
        <v>171</v>
      </c>
      <c r="C20" s="172"/>
      <c r="D20" s="172"/>
      <c r="E20" s="172"/>
      <c r="F20" s="172"/>
      <c r="G20" s="172"/>
      <c r="H20" s="172"/>
      <c r="I20" s="172"/>
      <c r="J20" s="172"/>
      <c r="K20" s="172"/>
    </row>
    <row r="21" spans="1:11" x14ac:dyDescent="0.25">
      <c r="A21" s="62" t="s">
        <v>144</v>
      </c>
      <c r="B21" s="204" t="s">
        <v>172</v>
      </c>
      <c r="C21" s="172"/>
      <c r="D21" s="172"/>
      <c r="E21" s="172"/>
      <c r="F21" s="172"/>
      <c r="G21" s="172"/>
      <c r="H21" s="172"/>
      <c r="I21" s="172"/>
      <c r="J21" s="172"/>
      <c r="K21" s="172"/>
    </row>
    <row r="22" spans="1:11" ht="36.75" customHeight="1" x14ac:dyDescent="0.25">
      <c r="A22" s="62" t="s">
        <v>146</v>
      </c>
      <c r="B22" s="204" t="s">
        <v>173</v>
      </c>
      <c r="C22" s="172"/>
      <c r="D22" s="172"/>
      <c r="E22" s="172"/>
      <c r="F22" s="172"/>
      <c r="G22" s="172"/>
      <c r="H22" s="172"/>
      <c r="I22" s="172"/>
      <c r="J22" s="172"/>
      <c r="K22" s="172"/>
    </row>
    <row r="23" spans="1:11" x14ac:dyDescent="0.25">
      <c r="A23" s="63" t="s">
        <v>174</v>
      </c>
      <c r="B23" s="204" t="s">
        <v>175</v>
      </c>
      <c r="C23" s="172"/>
      <c r="D23" s="172"/>
      <c r="E23" s="172"/>
      <c r="F23" s="172"/>
      <c r="G23" s="172"/>
      <c r="H23" s="172"/>
      <c r="I23" s="172"/>
      <c r="J23" s="172"/>
      <c r="K23" s="172"/>
    </row>
    <row r="24" spans="1:11" x14ac:dyDescent="0.25">
      <c r="A24" s="63" t="s">
        <v>158</v>
      </c>
      <c r="B24" s="204" t="s">
        <v>176</v>
      </c>
      <c r="C24" s="172"/>
      <c r="D24" s="172"/>
      <c r="E24" s="172"/>
      <c r="F24" s="172"/>
      <c r="G24" s="172"/>
      <c r="H24" s="172"/>
      <c r="I24" s="172"/>
      <c r="J24" s="172"/>
      <c r="K24" s="172"/>
    </row>
    <row r="25" spans="1:11" ht="26.25" customHeight="1" x14ac:dyDescent="0.25">
      <c r="A25" s="204" t="s">
        <v>177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</row>
    <row r="26" spans="1:11" ht="15" customHeight="1" x14ac:dyDescent="0.25">
      <c r="A26" s="61" t="s">
        <v>149</v>
      </c>
      <c r="B26" s="204" t="s">
        <v>178</v>
      </c>
      <c r="C26" s="193"/>
      <c r="D26" s="193"/>
      <c r="E26" s="193"/>
      <c r="F26" s="193"/>
      <c r="G26" s="193"/>
      <c r="H26" s="193"/>
      <c r="I26" s="193"/>
      <c r="J26" s="193"/>
      <c r="K26" s="193"/>
    </row>
    <row r="27" spans="1:11" x14ac:dyDescent="0.25">
      <c r="A27" s="13" t="s">
        <v>19</v>
      </c>
    </row>
  </sheetData>
  <mergeCells count="18">
    <mergeCell ref="B22:K22"/>
    <mergeCell ref="B23:K23"/>
    <mergeCell ref="B24:K24"/>
    <mergeCell ref="A25:K25"/>
    <mergeCell ref="B26:K26"/>
    <mergeCell ref="A1:K1"/>
    <mergeCell ref="B17:K17"/>
    <mergeCell ref="B18:K18"/>
    <mergeCell ref="B19:K19"/>
    <mergeCell ref="B20:K20"/>
    <mergeCell ref="B21:K21"/>
    <mergeCell ref="A2:A3"/>
    <mergeCell ref="B2:C2"/>
    <mergeCell ref="H2:I2"/>
    <mergeCell ref="J2:K2"/>
    <mergeCell ref="B15:C15"/>
    <mergeCell ref="H15:I15"/>
    <mergeCell ref="J15:K1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35" sqref="H35"/>
    </sheetView>
  </sheetViews>
  <sheetFormatPr defaultRowHeight="15" x14ac:dyDescent="0.25"/>
  <cols>
    <col min="1" max="1" width="21.7109375" style="14" customWidth="1"/>
  </cols>
  <sheetData>
    <row r="1" spans="1:10" ht="27.75" customHeight="1" thickBot="1" x14ac:dyDescent="0.3">
      <c r="A1" s="197" t="s">
        <v>179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5.75" thickBot="1" x14ac:dyDescent="0.3">
      <c r="A2" s="202" t="s">
        <v>99</v>
      </c>
      <c r="B2" s="25" t="s">
        <v>180</v>
      </c>
      <c r="C2" s="198" t="s">
        <v>123</v>
      </c>
      <c r="D2" s="199"/>
      <c r="E2" s="198" t="s">
        <v>181</v>
      </c>
      <c r="F2" s="199"/>
      <c r="G2" s="198" t="s">
        <v>125</v>
      </c>
      <c r="H2" s="199"/>
      <c r="I2" s="25" t="s">
        <v>182</v>
      </c>
      <c r="J2" s="25" t="s">
        <v>183</v>
      </c>
    </row>
    <row r="3" spans="1:10" ht="15.75" thickBot="1" x14ac:dyDescent="0.3">
      <c r="A3" s="203"/>
      <c r="B3" s="32" t="s">
        <v>129</v>
      </c>
      <c r="C3" s="32" t="s">
        <v>101</v>
      </c>
      <c r="D3" s="32" t="s">
        <v>130</v>
      </c>
      <c r="E3" s="32" t="s">
        <v>101</v>
      </c>
      <c r="F3" s="32" t="s">
        <v>131</v>
      </c>
      <c r="G3" s="32" t="s">
        <v>101</v>
      </c>
      <c r="H3" s="32" t="s">
        <v>132</v>
      </c>
      <c r="I3" s="32" t="s">
        <v>133</v>
      </c>
      <c r="J3" s="32" t="s">
        <v>134</v>
      </c>
    </row>
    <row r="4" spans="1:10" ht="15.75" thickBot="1" x14ac:dyDescent="0.3">
      <c r="A4" s="27" t="s">
        <v>107</v>
      </c>
      <c r="B4" s="28" t="s">
        <v>34</v>
      </c>
      <c r="C4" s="29">
        <v>4</v>
      </c>
      <c r="D4" s="29">
        <v>1</v>
      </c>
      <c r="E4" s="29">
        <v>1</v>
      </c>
      <c r="F4" s="29">
        <v>1</v>
      </c>
      <c r="G4" s="28" t="s">
        <v>34</v>
      </c>
      <c r="H4" s="28" t="s">
        <v>34</v>
      </c>
      <c r="I4" s="28" t="s">
        <v>34</v>
      </c>
      <c r="J4" s="28" t="s">
        <v>34</v>
      </c>
    </row>
    <row r="5" spans="1:10" ht="21.75" thickBot="1" x14ac:dyDescent="0.3">
      <c r="A5" s="27" t="s">
        <v>108</v>
      </c>
      <c r="B5" s="29">
        <v>1</v>
      </c>
      <c r="C5" s="29">
        <v>7</v>
      </c>
      <c r="D5" s="29">
        <v>2</v>
      </c>
      <c r="E5" s="29">
        <v>4</v>
      </c>
      <c r="F5" s="29">
        <v>6</v>
      </c>
      <c r="G5" s="28" t="s">
        <v>34</v>
      </c>
      <c r="H5" s="28" t="s">
        <v>34</v>
      </c>
      <c r="I5" s="28" t="s">
        <v>34</v>
      </c>
      <c r="J5" s="28" t="s">
        <v>34</v>
      </c>
    </row>
    <row r="6" spans="1:10" ht="15.75" thickBot="1" x14ac:dyDescent="0.3">
      <c r="A6" s="27" t="s">
        <v>109</v>
      </c>
      <c r="B6" s="29">
        <v>3</v>
      </c>
      <c r="C6" s="29">
        <v>1</v>
      </c>
      <c r="D6" s="29">
        <v>3</v>
      </c>
      <c r="E6" s="29">
        <v>1</v>
      </c>
      <c r="F6" s="29">
        <v>3</v>
      </c>
      <c r="G6" s="28" t="s">
        <v>34</v>
      </c>
      <c r="H6" s="28" t="s">
        <v>34</v>
      </c>
      <c r="I6" s="28" t="s">
        <v>34</v>
      </c>
      <c r="J6" s="28" t="s">
        <v>34</v>
      </c>
    </row>
    <row r="7" spans="1:10" ht="15.75" thickBot="1" x14ac:dyDescent="0.3">
      <c r="A7" s="27" t="s">
        <v>110</v>
      </c>
      <c r="B7" s="28" t="s">
        <v>34</v>
      </c>
      <c r="C7" s="29">
        <v>6</v>
      </c>
      <c r="D7" s="29">
        <v>1</v>
      </c>
      <c r="E7" s="29">
        <v>3</v>
      </c>
      <c r="F7" s="29">
        <v>4</v>
      </c>
      <c r="G7" s="29">
        <v>1</v>
      </c>
      <c r="H7" s="28" t="s">
        <v>34</v>
      </c>
      <c r="I7" s="28" t="s">
        <v>34</v>
      </c>
      <c r="J7" s="28" t="s">
        <v>34</v>
      </c>
    </row>
    <row r="8" spans="1:10" ht="15.75" thickBot="1" x14ac:dyDescent="0.3">
      <c r="A8" s="27" t="s">
        <v>111</v>
      </c>
      <c r="B8" s="28" t="s">
        <v>34</v>
      </c>
      <c r="C8" s="29">
        <v>6</v>
      </c>
      <c r="D8" s="28" t="s">
        <v>34</v>
      </c>
      <c r="E8" s="29">
        <v>3</v>
      </c>
      <c r="F8" s="29">
        <v>3</v>
      </c>
      <c r="G8" s="29">
        <v>1</v>
      </c>
      <c r="H8" s="28" t="s">
        <v>34</v>
      </c>
      <c r="I8" s="28" t="s">
        <v>34</v>
      </c>
      <c r="J8" s="28" t="s">
        <v>34</v>
      </c>
    </row>
    <row r="9" spans="1:10" ht="15.75" thickBot="1" x14ac:dyDescent="0.3">
      <c r="A9" s="27" t="s">
        <v>112</v>
      </c>
      <c r="B9" s="28" t="s">
        <v>34</v>
      </c>
      <c r="C9" s="29">
        <v>1</v>
      </c>
      <c r="D9" s="29">
        <v>1</v>
      </c>
      <c r="E9" s="29">
        <v>1</v>
      </c>
      <c r="F9" s="29">
        <v>2</v>
      </c>
      <c r="G9" s="28" t="s">
        <v>34</v>
      </c>
      <c r="H9" s="28" t="s">
        <v>34</v>
      </c>
      <c r="I9" s="28" t="s">
        <v>34</v>
      </c>
      <c r="J9" s="28" t="s">
        <v>34</v>
      </c>
    </row>
    <row r="10" spans="1:10" ht="15.75" thickBot="1" x14ac:dyDescent="0.3">
      <c r="A10" s="27" t="s">
        <v>113</v>
      </c>
      <c r="B10" s="28" t="s">
        <v>34</v>
      </c>
      <c r="C10" s="29">
        <v>15</v>
      </c>
      <c r="D10" s="29">
        <v>1</v>
      </c>
      <c r="E10" s="29">
        <v>7</v>
      </c>
      <c r="F10" s="29">
        <v>3</v>
      </c>
      <c r="G10" s="28" t="s">
        <v>34</v>
      </c>
      <c r="H10" s="28" t="s">
        <v>34</v>
      </c>
      <c r="I10" s="28" t="s">
        <v>34</v>
      </c>
      <c r="J10" s="28" t="s">
        <v>34</v>
      </c>
    </row>
    <row r="11" spans="1:10" ht="15.75" thickBot="1" x14ac:dyDescent="0.3">
      <c r="A11" s="27" t="s">
        <v>114</v>
      </c>
      <c r="B11" s="29">
        <v>1</v>
      </c>
      <c r="C11" s="29">
        <v>8</v>
      </c>
      <c r="D11" s="29">
        <v>2</v>
      </c>
      <c r="E11" s="29">
        <v>4</v>
      </c>
      <c r="F11" s="29">
        <v>1</v>
      </c>
      <c r="G11" s="28" t="s">
        <v>34</v>
      </c>
      <c r="H11" s="29">
        <v>2</v>
      </c>
      <c r="I11" s="29">
        <v>2</v>
      </c>
      <c r="J11" s="29">
        <v>2</v>
      </c>
    </row>
    <row r="12" spans="1:10" ht="15.75" thickBot="1" x14ac:dyDescent="0.3">
      <c r="A12" s="27" t="s">
        <v>115</v>
      </c>
      <c r="B12" s="28" t="s">
        <v>34</v>
      </c>
      <c r="C12" s="29">
        <v>4</v>
      </c>
      <c r="D12" s="29">
        <v>3</v>
      </c>
      <c r="E12" s="29">
        <v>1</v>
      </c>
      <c r="F12" s="29">
        <v>4</v>
      </c>
      <c r="G12" s="28" t="s">
        <v>34</v>
      </c>
      <c r="H12" s="28" t="s">
        <v>34</v>
      </c>
      <c r="I12" s="28" t="s">
        <v>34</v>
      </c>
      <c r="J12" s="28" t="s">
        <v>34</v>
      </c>
    </row>
    <row r="13" spans="1:10" ht="15.75" thickBot="1" x14ac:dyDescent="0.3">
      <c r="A13" s="27" t="s">
        <v>116</v>
      </c>
      <c r="B13" s="28" t="s">
        <v>34</v>
      </c>
      <c r="C13" s="29">
        <v>4</v>
      </c>
      <c r="D13" s="29">
        <v>2</v>
      </c>
      <c r="E13" s="29">
        <v>2</v>
      </c>
      <c r="F13" s="29">
        <v>1</v>
      </c>
      <c r="G13" s="28" t="s">
        <v>34</v>
      </c>
      <c r="H13" s="28" t="s">
        <v>34</v>
      </c>
      <c r="I13" s="28" t="s">
        <v>34</v>
      </c>
      <c r="J13" s="28" t="s">
        <v>34</v>
      </c>
    </row>
    <row r="14" spans="1:10" ht="15.75" thickBot="1" x14ac:dyDescent="0.3">
      <c r="A14" s="33" t="s">
        <v>106</v>
      </c>
      <c r="B14" s="29">
        <v>5</v>
      </c>
      <c r="C14" s="29">
        <v>56</v>
      </c>
      <c r="D14" s="29">
        <v>16</v>
      </c>
      <c r="E14" s="29">
        <v>27</v>
      </c>
      <c r="F14" s="29">
        <v>28</v>
      </c>
      <c r="G14" s="29">
        <v>2</v>
      </c>
      <c r="H14" s="29">
        <v>2</v>
      </c>
      <c r="I14" s="29">
        <v>2</v>
      </c>
      <c r="J14" s="29">
        <v>2</v>
      </c>
    </row>
    <row r="15" spans="1:10" ht="15.75" thickBot="1" x14ac:dyDescent="0.3">
      <c r="A15" s="33" t="s">
        <v>106</v>
      </c>
      <c r="B15" s="30">
        <v>5</v>
      </c>
      <c r="C15" s="200">
        <v>72</v>
      </c>
      <c r="D15" s="201"/>
      <c r="E15" s="200">
        <v>55</v>
      </c>
      <c r="F15" s="201"/>
      <c r="G15" s="200">
        <v>4</v>
      </c>
      <c r="H15" s="201"/>
      <c r="I15" s="30">
        <v>2</v>
      </c>
      <c r="J15" s="30">
        <v>2</v>
      </c>
    </row>
    <row r="16" spans="1:10" x14ac:dyDescent="0.25">
      <c r="A16" s="61" t="s">
        <v>135</v>
      </c>
    </row>
    <row r="17" spans="1:2" x14ac:dyDescent="0.25">
      <c r="A17" s="60" t="s">
        <v>136</v>
      </c>
      <c r="B17" s="64" t="s">
        <v>184</v>
      </c>
    </row>
    <row r="18" spans="1:2" x14ac:dyDescent="0.25">
      <c r="A18" s="60" t="s">
        <v>138</v>
      </c>
      <c r="B18" s="64" t="s">
        <v>185</v>
      </c>
    </row>
    <row r="19" spans="1:2" x14ac:dyDescent="0.25">
      <c r="A19" s="60" t="s">
        <v>140</v>
      </c>
      <c r="B19" s="64" t="s">
        <v>186</v>
      </c>
    </row>
    <row r="20" spans="1:2" x14ac:dyDescent="0.25">
      <c r="A20" s="60" t="s">
        <v>142</v>
      </c>
      <c r="B20" s="64" t="s">
        <v>187</v>
      </c>
    </row>
    <row r="21" spans="1:2" x14ac:dyDescent="0.25">
      <c r="A21" s="60" t="s">
        <v>144</v>
      </c>
      <c r="B21" s="64" t="s">
        <v>187</v>
      </c>
    </row>
    <row r="22" spans="1:2" x14ac:dyDescent="0.25">
      <c r="A22" s="60" t="s">
        <v>146</v>
      </c>
      <c r="B22" s="64" t="s">
        <v>187</v>
      </c>
    </row>
    <row r="23" spans="1:2" x14ac:dyDescent="0.25">
      <c r="A23" s="59" t="s">
        <v>181</v>
      </c>
      <c r="B23" s="64" t="s">
        <v>188</v>
      </c>
    </row>
    <row r="24" spans="1:2" x14ac:dyDescent="0.25">
      <c r="A24" s="58" t="s">
        <v>189</v>
      </c>
      <c r="B24" s="56" t="s">
        <v>190</v>
      </c>
    </row>
    <row r="25" spans="1:2" x14ac:dyDescent="0.25">
      <c r="B25" s="64" t="s">
        <v>178</v>
      </c>
    </row>
    <row r="26" spans="1:2" x14ac:dyDescent="0.25">
      <c r="A26" s="13" t="s">
        <v>19</v>
      </c>
    </row>
  </sheetData>
  <mergeCells count="8">
    <mergeCell ref="C15:D15"/>
    <mergeCell ref="E15:F15"/>
    <mergeCell ref="G15:H15"/>
    <mergeCell ref="A1:J1"/>
    <mergeCell ref="A2:A3"/>
    <mergeCell ref="C2:D2"/>
    <mergeCell ref="E2:F2"/>
    <mergeCell ref="G2:H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A16" sqref="A16:XFD16"/>
    </sheetView>
  </sheetViews>
  <sheetFormatPr defaultRowHeight="15" x14ac:dyDescent="0.25"/>
  <cols>
    <col min="1" max="1" width="21.7109375" style="14" customWidth="1"/>
  </cols>
  <sheetData>
    <row r="1" spans="1:9" ht="31.5" customHeight="1" thickBot="1" x14ac:dyDescent="0.3">
      <c r="A1" s="197" t="s">
        <v>191</v>
      </c>
      <c r="B1" s="174"/>
      <c r="C1" s="174"/>
      <c r="D1" s="174"/>
      <c r="E1" s="174"/>
      <c r="F1" s="174"/>
      <c r="G1" s="174"/>
      <c r="H1" s="174"/>
      <c r="I1" s="174"/>
    </row>
    <row r="2" spans="1:9" ht="38.25" customHeight="1" thickBot="1" x14ac:dyDescent="0.3">
      <c r="A2" s="202" t="s">
        <v>192</v>
      </c>
      <c r="B2" s="206" t="s">
        <v>193</v>
      </c>
      <c r="C2" s="207"/>
      <c r="D2" s="206" t="s">
        <v>6</v>
      </c>
      <c r="E2" s="207"/>
      <c r="F2" s="206" t="s">
        <v>152</v>
      </c>
      <c r="G2" s="207"/>
      <c r="H2" s="36" t="s">
        <v>221</v>
      </c>
      <c r="I2" s="66" t="s">
        <v>156</v>
      </c>
    </row>
    <row r="3" spans="1:9" ht="15.75" thickBot="1" x14ac:dyDescent="0.3">
      <c r="A3" s="203"/>
      <c r="B3" s="67" t="s">
        <v>101</v>
      </c>
      <c r="C3" s="25" t="s">
        <v>129</v>
      </c>
      <c r="D3" s="25" t="s">
        <v>101</v>
      </c>
      <c r="E3" s="25" t="s">
        <v>130</v>
      </c>
      <c r="F3" s="25" t="s">
        <v>101</v>
      </c>
      <c r="G3" s="25" t="s">
        <v>131</v>
      </c>
      <c r="H3" s="25" t="s">
        <v>101</v>
      </c>
      <c r="I3" s="25" t="s">
        <v>132</v>
      </c>
    </row>
    <row r="4" spans="1:9" ht="15.75" thickBot="1" x14ac:dyDescent="0.3">
      <c r="A4" s="27" t="s">
        <v>107</v>
      </c>
      <c r="B4" s="29">
        <v>1</v>
      </c>
      <c r="C4" s="29">
        <v>1</v>
      </c>
      <c r="D4" s="29">
        <v>2</v>
      </c>
      <c r="E4" s="28" t="s">
        <v>34</v>
      </c>
      <c r="F4" s="37">
        <v>1</v>
      </c>
      <c r="G4" s="38" t="s">
        <v>34</v>
      </c>
      <c r="H4" s="28" t="s">
        <v>34</v>
      </c>
      <c r="I4" s="28" t="s">
        <v>34</v>
      </c>
    </row>
    <row r="5" spans="1:9" ht="21.75" thickBot="1" x14ac:dyDescent="0.3">
      <c r="A5" s="27" t="s">
        <v>108</v>
      </c>
      <c r="B5" s="29">
        <v>3</v>
      </c>
      <c r="C5" s="29">
        <v>6</v>
      </c>
      <c r="D5" s="29">
        <v>2</v>
      </c>
      <c r="E5" s="29">
        <v>5</v>
      </c>
      <c r="F5" s="37">
        <v>3</v>
      </c>
      <c r="G5" s="38" t="s">
        <v>34</v>
      </c>
      <c r="H5" s="28" t="s">
        <v>34</v>
      </c>
      <c r="I5" s="29">
        <v>2</v>
      </c>
    </row>
    <row r="6" spans="1:9" ht="15.75" thickBot="1" x14ac:dyDescent="0.3">
      <c r="A6" s="27" t="s">
        <v>109</v>
      </c>
      <c r="B6" s="29">
        <v>1</v>
      </c>
      <c r="C6" s="29">
        <v>1</v>
      </c>
      <c r="D6" s="29">
        <v>4</v>
      </c>
      <c r="E6" s="28" t="s">
        <v>34</v>
      </c>
      <c r="F6" s="37">
        <v>1</v>
      </c>
      <c r="G6" s="37">
        <v>1</v>
      </c>
      <c r="H6" s="28" t="s">
        <v>34</v>
      </c>
      <c r="I6" s="28" t="s">
        <v>34</v>
      </c>
    </row>
    <row r="7" spans="1:9" ht="15.75" thickBot="1" x14ac:dyDescent="0.3">
      <c r="A7" s="27" t="s">
        <v>110</v>
      </c>
      <c r="B7" s="29">
        <v>3</v>
      </c>
      <c r="C7" s="29">
        <v>1</v>
      </c>
      <c r="D7" s="29">
        <v>2</v>
      </c>
      <c r="E7" s="28" t="s">
        <v>34</v>
      </c>
      <c r="F7" s="37">
        <v>2</v>
      </c>
      <c r="G7" s="38" t="s">
        <v>34</v>
      </c>
      <c r="H7" s="29">
        <v>1</v>
      </c>
      <c r="I7" s="28" t="s">
        <v>34</v>
      </c>
    </row>
    <row r="8" spans="1:9" ht="15.75" thickBot="1" x14ac:dyDescent="0.3">
      <c r="A8" s="27" t="s">
        <v>111</v>
      </c>
      <c r="B8" s="29">
        <v>2</v>
      </c>
      <c r="C8" s="29">
        <v>1</v>
      </c>
      <c r="D8" s="29">
        <v>2</v>
      </c>
      <c r="E8" s="28" t="s">
        <v>34</v>
      </c>
      <c r="F8" s="38" t="s">
        <v>34</v>
      </c>
      <c r="G8" s="38" t="s">
        <v>34</v>
      </c>
      <c r="H8" s="29">
        <v>1</v>
      </c>
      <c r="I8" s="28" t="s">
        <v>34</v>
      </c>
    </row>
    <row r="9" spans="1:9" ht="15.75" thickBot="1" x14ac:dyDescent="0.3">
      <c r="A9" s="27" t="s">
        <v>112</v>
      </c>
      <c r="B9" s="28" t="s">
        <v>34</v>
      </c>
      <c r="C9" s="29">
        <v>3</v>
      </c>
      <c r="D9" s="29">
        <v>1</v>
      </c>
      <c r="E9" s="29">
        <v>2</v>
      </c>
      <c r="F9" s="38" t="s">
        <v>34</v>
      </c>
      <c r="G9" s="38" t="s">
        <v>34</v>
      </c>
      <c r="H9" s="28" t="s">
        <v>34</v>
      </c>
      <c r="I9" s="29">
        <v>2</v>
      </c>
    </row>
    <row r="10" spans="1:9" ht="15.75" thickBot="1" x14ac:dyDescent="0.3">
      <c r="A10" s="27" t="s">
        <v>113</v>
      </c>
      <c r="B10" s="29">
        <v>3</v>
      </c>
      <c r="C10" s="29">
        <v>1</v>
      </c>
      <c r="D10" s="29">
        <v>1</v>
      </c>
      <c r="E10" s="28" t="s">
        <v>34</v>
      </c>
      <c r="F10" s="37">
        <v>4</v>
      </c>
      <c r="G10" s="38" t="s">
        <v>34</v>
      </c>
      <c r="H10" s="28" t="s">
        <v>34</v>
      </c>
      <c r="I10" s="28" t="s">
        <v>34</v>
      </c>
    </row>
    <row r="11" spans="1:9" ht="15.75" thickBot="1" x14ac:dyDescent="0.3">
      <c r="A11" s="27" t="s">
        <v>114</v>
      </c>
      <c r="B11" s="29">
        <v>4</v>
      </c>
      <c r="C11" s="29">
        <v>1</v>
      </c>
      <c r="D11" s="29">
        <v>3</v>
      </c>
      <c r="E11" s="28" t="s">
        <v>34</v>
      </c>
      <c r="F11" s="37">
        <v>5</v>
      </c>
      <c r="G11" s="38" t="s">
        <v>34</v>
      </c>
      <c r="H11" s="29">
        <v>1</v>
      </c>
      <c r="I11" s="28" t="s">
        <v>34</v>
      </c>
    </row>
    <row r="12" spans="1:9" ht="15.75" thickBot="1" x14ac:dyDescent="0.3">
      <c r="A12" s="27" t="s">
        <v>115</v>
      </c>
      <c r="B12" s="29">
        <v>2</v>
      </c>
      <c r="C12" s="28" t="s">
        <v>34</v>
      </c>
      <c r="D12" s="29">
        <v>1</v>
      </c>
      <c r="E12" s="28" t="s">
        <v>34</v>
      </c>
      <c r="F12" s="37">
        <v>1</v>
      </c>
      <c r="G12" s="38" t="s">
        <v>34</v>
      </c>
      <c r="H12" s="28" t="s">
        <v>34</v>
      </c>
      <c r="I12" s="28" t="s">
        <v>34</v>
      </c>
    </row>
    <row r="13" spans="1:9" ht="15.75" thickBot="1" x14ac:dyDescent="0.3">
      <c r="A13" s="27" t="s">
        <v>116</v>
      </c>
      <c r="B13" s="29">
        <v>3</v>
      </c>
      <c r="C13" s="28" t="s">
        <v>34</v>
      </c>
      <c r="D13" s="29">
        <v>2</v>
      </c>
      <c r="E13" s="28" t="s">
        <v>34</v>
      </c>
      <c r="F13" s="37">
        <v>1</v>
      </c>
      <c r="G13" s="38" t="s">
        <v>34</v>
      </c>
      <c r="H13" s="28" t="s">
        <v>34</v>
      </c>
      <c r="I13" s="28" t="s">
        <v>34</v>
      </c>
    </row>
    <row r="14" spans="1:9" ht="15.75" thickBot="1" x14ac:dyDescent="0.3">
      <c r="A14" s="31" t="s">
        <v>106</v>
      </c>
      <c r="B14" s="29">
        <v>22</v>
      </c>
      <c r="C14" s="29">
        <v>15</v>
      </c>
      <c r="D14" s="29">
        <v>20</v>
      </c>
      <c r="E14" s="29">
        <v>7</v>
      </c>
      <c r="F14" s="37">
        <v>18</v>
      </c>
      <c r="G14" s="37">
        <v>1</v>
      </c>
      <c r="H14" s="29">
        <v>3</v>
      </c>
      <c r="I14" s="29">
        <v>4</v>
      </c>
    </row>
    <row r="15" spans="1:9" ht="15.75" thickBot="1" x14ac:dyDescent="0.3">
      <c r="A15" s="33" t="s">
        <v>106</v>
      </c>
      <c r="B15" s="200">
        <v>37</v>
      </c>
      <c r="C15" s="201"/>
      <c r="D15" s="200">
        <v>27</v>
      </c>
      <c r="E15" s="201"/>
      <c r="F15" s="208">
        <v>19</v>
      </c>
      <c r="G15" s="209"/>
      <c r="H15" s="30">
        <v>3</v>
      </c>
      <c r="I15" s="30">
        <v>4</v>
      </c>
    </row>
    <row r="16" spans="1:9" x14ac:dyDescent="0.25">
      <c r="A16" s="68" t="s">
        <v>194</v>
      </c>
      <c r="B16" s="65"/>
    </row>
    <row r="17" spans="1:10" x14ac:dyDescent="0.25">
      <c r="A17" s="69" t="s">
        <v>195</v>
      </c>
      <c r="B17" s="70" t="s">
        <v>196</v>
      </c>
    </row>
    <row r="18" spans="1:10" x14ac:dyDescent="0.25">
      <c r="A18" s="69" t="s">
        <v>197</v>
      </c>
      <c r="B18" s="70" t="s">
        <v>198</v>
      </c>
    </row>
    <row r="19" spans="1:10" x14ac:dyDescent="0.25">
      <c r="A19" s="69" t="s">
        <v>199</v>
      </c>
      <c r="B19" s="70" t="s">
        <v>200</v>
      </c>
    </row>
    <row r="20" spans="1:10" x14ac:dyDescent="0.25">
      <c r="A20" s="69" t="s">
        <v>201</v>
      </c>
      <c r="B20" s="70" t="s">
        <v>202</v>
      </c>
    </row>
    <row r="21" spans="1:10" x14ac:dyDescent="0.25">
      <c r="A21" s="59" t="s">
        <v>6</v>
      </c>
      <c r="B21" s="64" t="s">
        <v>203</v>
      </c>
    </row>
    <row r="22" spans="1:10" ht="39.75" customHeight="1" x14ac:dyDescent="0.25">
      <c r="B22" s="205" t="s">
        <v>204</v>
      </c>
      <c r="C22" s="172"/>
      <c r="D22" s="172"/>
      <c r="E22" s="172"/>
      <c r="F22" s="172"/>
      <c r="G22" s="172"/>
      <c r="H22" s="172"/>
      <c r="I22" s="172"/>
      <c r="J22" s="172"/>
    </row>
    <row r="23" spans="1:10" x14ac:dyDescent="0.25">
      <c r="A23" s="59" t="s">
        <v>193</v>
      </c>
      <c r="B23" s="56" t="s">
        <v>205</v>
      </c>
    </row>
    <row r="24" spans="1:10" ht="45" customHeight="1" x14ac:dyDescent="0.25">
      <c r="B24" s="205" t="s">
        <v>206</v>
      </c>
      <c r="C24" s="172"/>
      <c r="D24" s="172"/>
      <c r="E24" s="172"/>
      <c r="F24" s="172"/>
      <c r="G24" s="172"/>
      <c r="H24" s="172"/>
      <c r="I24" s="172"/>
      <c r="J24" s="172"/>
    </row>
    <row r="25" spans="1:10" x14ac:dyDescent="0.25">
      <c r="A25" s="58" t="s">
        <v>149</v>
      </c>
      <c r="B25" s="64" t="s">
        <v>178</v>
      </c>
    </row>
    <row r="26" spans="1:10" x14ac:dyDescent="0.25">
      <c r="A26" s="205" t="s">
        <v>207</v>
      </c>
      <c r="B26" s="172"/>
      <c r="C26" s="172"/>
      <c r="D26" s="172"/>
      <c r="E26" s="172"/>
      <c r="F26" s="172"/>
      <c r="G26" s="172"/>
      <c r="H26" s="172"/>
      <c r="I26" s="172"/>
      <c r="J26" s="172"/>
    </row>
    <row r="27" spans="1:10" x14ac:dyDescent="0.25">
      <c r="A27" s="205" t="s">
        <v>208</v>
      </c>
      <c r="B27" s="172"/>
      <c r="C27" s="172"/>
      <c r="D27" s="172"/>
      <c r="E27" s="172"/>
      <c r="F27" s="172"/>
      <c r="G27" s="172"/>
      <c r="H27" s="172"/>
      <c r="I27" s="172"/>
      <c r="J27" s="172"/>
    </row>
    <row r="28" spans="1:10" x14ac:dyDescent="0.25">
      <c r="A28" s="13" t="s">
        <v>19</v>
      </c>
    </row>
  </sheetData>
  <mergeCells count="12">
    <mergeCell ref="A1:I1"/>
    <mergeCell ref="B22:J22"/>
    <mergeCell ref="B24:J24"/>
    <mergeCell ref="A26:J26"/>
    <mergeCell ref="A27:J27"/>
    <mergeCell ref="A2:A3"/>
    <mergeCell ref="B2:C2"/>
    <mergeCell ref="D2:E2"/>
    <mergeCell ref="F2:G2"/>
    <mergeCell ref="B15:C15"/>
    <mergeCell ref="D15:E15"/>
    <mergeCell ref="F15:G1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F33" sqref="F33"/>
    </sheetView>
  </sheetViews>
  <sheetFormatPr defaultRowHeight="15" x14ac:dyDescent="0.25"/>
  <cols>
    <col min="1" max="1" width="18.42578125" customWidth="1"/>
  </cols>
  <sheetData>
    <row r="1" spans="1:9" ht="15.75" thickBot="1" x14ac:dyDescent="0.3">
      <c r="A1" s="210" t="s">
        <v>209</v>
      </c>
      <c r="B1" s="172"/>
      <c r="C1" s="172"/>
      <c r="D1" s="172"/>
      <c r="E1" s="172"/>
      <c r="F1" s="172"/>
      <c r="G1" s="172"/>
      <c r="H1" s="172"/>
      <c r="I1" s="172"/>
    </row>
    <row r="2" spans="1:9" ht="15" customHeight="1" thickBot="1" x14ac:dyDescent="0.3">
      <c r="A2" s="39" t="s">
        <v>210</v>
      </c>
    </row>
    <row r="3" spans="1:9" ht="21.75" thickBot="1" x14ac:dyDescent="0.3">
      <c r="A3" s="40" t="s">
        <v>211</v>
      </c>
    </row>
    <row r="4" spans="1:9" x14ac:dyDescent="0.25">
      <c r="A4" s="211" t="s">
        <v>212</v>
      </c>
      <c r="B4" s="172"/>
      <c r="C4" s="172"/>
      <c r="D4" s="172"/>
      <c r="E4" s="172"/>
      <c r="F4" s="172"/>
      <c r="G4" s="172"/>
      <c r="H4" s="172"/>
      <c r="I4" s="172"/>
    </row>
    <row r="5" spans="1:9" x14ac:dyDescent="0.25">
      <c r="A5" s="41" t="s">
        <v>213</v>
      </c>
    </row>
    <row r="6" spans="1:9" ht="35.25" customHeight="1" x14ac:dyDescent="0.25">
      <c r="A6" s="212" t="s">
        <v>214</v>
      </c>
      <c r="B6" s="172"/>
      <c r="C6" s="172"/>
      <c r="D6" s="172"/>
      <c r="E6" s="172"/>
      <c r="F6" s="172"/>
      <c r="G6" s="172"/>
      <c r="H6" s="172"/>
      <c r="I6" s="172"/>
    </row>
  </sheetData>
  <mergeCells count="3">
    <mergeCell ref="A1:I1"/>
    <mergeCell ref="A4:I4"/>
    <mergeCell ref="A6:I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L31" sqref="L31"/>
    </sheetView>
  </sheetViews>
  <sheetFormatPr defaultRowHeight="15" x14ac:dyDescent="0.25"/>
  <cols>
    <col min="1" max="2" width="20.7109375" customWidth="1"/>
    <col min="3" max="8" width="10.7109375" customWidth="1"/>
  </cols>
  <sheetData>
    <row r="1" spans="1:8" ht="15.75" thickBot="1" x14ac:dyDescent="0.3">
      <c r="A1" s="173" t="s">
        <v>222</v>
      </c>
      <c r="B1" s="174"/>
      <c r="C1" s="174"/>
      <c r="D1" s="174"/>
      <c r="E1" s="174"/>
      <c r="F1" s="174"/>
      <c r="G1" s="174"/>
      <c r="H1" s="174"/>
    </row>
    <row r="2" spans="1:8" ht="43.5" thickBot="1" x14ac:dyDescent="0.3">
      <c r="A2" s="116" t="s">
        <v>223</v>
      </c>
      <c r="B2" s="116" t="s">
        <v>224</v>
      </c>
      <c r="C2" s="116" t="s">
        <v>225</v>
      </c>
      <c r="D2" s="117" t="s">
        <v>755</v>
      </c>
      <c r="E2" s="116" t="s">
        <v>228</v>
      </c>
      <c r="F2" s="116" t="s">
        <v>229</v>
      </c>
      <c r="G2" s="117" t="s">
        <v>756</v>
      </c>
      <c r="H2" s="117" t="s">
        <v>757</v>
      </c>
    </row>
    <row r="3" spans="1:8" ht="15.75" thickBot="1" x14ac:dyDescent="0.3">
      <c r="A3" s="113" t="s">
        <v>230</v>
      </c>
      <c r="B3" s="114" t="s">
        <v>230</v>
      </c>
      <c r="C3" s="114" t="s">
        <v>101</v>
      </c>
      <c r="D3" s="114" t="s">
        <v>231</v>
      </c>
      <c r="E3" s="114" t="s">
        <v>232</v>
      </c>
      <c r="F3" s="115">
        <v>7</v>
      </c>
      <c r="G3" s="118">
        <v>12686.5</v>
      </c>
      <c r="H3" s="119">
        <v>56.7</v>
      </c>
    </row>
    <row r="4" spans="1:8" ht="15.75" thickBot="1" x14ac:dyDescent="0.3">
      <c r="A4" s="73" t="s">
        <v>233</v>
      </c>
      <c r="B4" s="74" t="s">
        <v>234</v>
      </c>
      <c r="C4" s="74" t="s">
        <v>101</v>
      </c>
      <c r="D4" s="74" t="s">
        <v>231</v>
      </c>
      <c r="E4" s="74" t="s">
        <v>235</v>
      </c>
      <c r="F4" s="75">
        <v>1</v>
      </c>
      <c r="G4" s="120">
        <v>582.4</v>
      </c>
      <c r="H4" s="121">
        <v>115</v>
      </c>
    </row>
    <row r="5" spans="1:8" ht="15.75" thickBot="1" x14ac:dyDescent="0.3">
      <c r="A5" s="73" t="s">
        <v>236</v>
      </c>
      <c r="B5" s="74" t="s">
        <v>234</v>
      </c>
      <c r="C5" s="74" t="s">
        <v>100</v>
      </c>
      <c r="D5" s="74" t="s">
        <v>231</v>
      </c>
      <c r="E5" s="74" t="s">
        <v>237</v>
      </c>
      <c r="F5" s="75">
        <v>2</v>
      </c>
      <c r="G5" s="120">
        <v>432.4</v>
      </c>
      <c r="H5" s="121">
        <v>104.5</v>
      </c>
    </row>
    <row r="6" spans="1:8" ht="15.75" thickBot="1" x14ac:dyDescent="0.3">
      <c r="A6" s="73" t="s">
        <v>238</v>
      </c>
      <c r="B6" s="74" t="s">
        <v>239</v>
      </c>
      <c r="C6" s="74" t="s">
        <v>100</v>
      </c>
      <c r="D6" s="74" t="s">
        <v>231</v>
      </c>
      <c r="E6" s="74" t="s">
        <v>240</v>
      </c>
      <c r="F6" s="75">
        <v>1</v>
      </c>
      <c r="G6" s="120">
        <v>412.5</v>
      </c>
      <c r="H6" s="121">
        <v>129.6</v>
      </c>
    </row>
    <row r="7" spans="1:8" ht="15.75" thickBot="1" x14ac:dyDescent="0.3">
      <c r="A7" s="73" t="s">
        <v>239</v>
      </c>
      <c r="B7" s="74" t="s">
        <v>239</v>
      </c>
      <c r="C7" s="74" t="s">
        <v>101</v>
      </c>
      <c r="D7" s="74" t="s">
        <v>231</v>
      </c>
      <c r="E7" s="74" t="s">
        <v>241</v>
      </c>
      <c r="F7" s="75">
        <v>0</v>
      </c>
      <c r="G7" s="121">
        <v>348.6</v>
      </c>
      <c r="H7" s="121">
        <v>87.3</v>
      </c>
    </row>
    <row r="8" spans="1:8" ht="15.75" thickBot="1" x14ac:dyDescent="0.3">
      <c r="A8" s="73" t="s">
        <v>242</v>
      </c>
      <c r="B8" s="74" t="s">
        <v>243</v>
      </c>
      <c r="C8" s="74" t="s">
        <v>244</v>
      </c>
      <c r="D8" s="74" t="s">
        <v>231</v>
      </c>
      <c r="E8" s="74" t="s">
        <v>245</v>
      </c>
      <c r="F8" s="75">
        <v>0</v>
      </c>
      <c r="G8" s="121">
        <v>294.8</v>
      </c>
      <c r="H8" s="121">
        <v>79.400000000000006</v>
      </c>
    </row>
    <row r="9" spans="1:8" ht="15.75" thickBot="1" x14ac:dyDescent="0.3">
      <c r="A9" s="73" t="s">
        <v>246</v>
      </c>
      <c r="B9" s="74" t="s">
        <v>246</v>
      </c>
      <c r="C9" s="74" t="s">
        <v>101</v>
      </c>
      <c r="D9" s="74" t="s">
        <v>231</v>
      </c>
      <c r="E9" s="74" t="s">
        <v>247</v>
      </c>
      <c r="F9" s="75">
        <v>0</v>
      </c>
      <c r="G9" s="121">
        <v>294</v>
      </c>
      <c r="H9" s="121">
        <v>55.7</v>
      </c>
    </row>
    <row r="10" spans="1:8" ht="15.75" thickBot="1" x14ac:dyDescent="0.3">
      <c r="A10" s="73" t="s">
        <v>248</v>
      </c>
      <c r="B10" s="74" t="s">
        <v>249</v>
      </c>
      <c r="C10" s="74" t="s">
        <v>100</v>
      </c>
      <c r="D10" s="74" t="s">
        <v>231</v>
      </c>
      <c r="E10" s="74" t="s">
        <v>250</v>
      </c>
      <c r="F10" s="75">
        <v>0</v>
      </c>
      <c r="G10" s="121">
        <v>257.89999999999998</v>
      </c>
      <c r="H10" s="121">
        <v>33</v>
      </c>
    </row>
    <row r="11" spans="1:8" ht="15.75" thickBot="1" x14ac:dyDescent="0.3">
      <c r="A11" s="73" t="s">
        <v>251</v>
      </c>
      <c r="B11" s="74" t="s">
        <v>249</v>
      </c>
      <c r="C11" s="74" t="s">
        <v>100</v>
      </c>
      <c r="D11" s="74" t="s">
        <v>231</v>
      </c>
      <c r="E11" s="74" t="s">
        <v>250</v>
      </c>
      <c r="F11" s="75">
        <v>0</v>
      </c>
      <c r="G11" s="121">
        <v>241.6</v>
      </c>
      <c r="H11" s="121">
        <v>39.9</v>
      </c>
    </row>
    <row r="12" spans="1:8" ht="15.75" thickBot="1" x14ac:dyDescent="0.3">
      <c r="A12" s="73" t="s">
        <v>252</v>
      </c>
      <c r="B12" s="74" t="s">
        <v>249</v>
      </c>
      <c r="C12" s="74" t="s">
        <v>101</v>
      </c>
      <c r="D12" s="74" t="s">
        <v>231</v>
      </c>
      <c r="E12" s="74" t="s">
        <v>253</v>
      </c>
      <c r="F12" s="75">
        <v>0</v>
      </c>
      <c r="G12" s="121">
        <v>223.7</v>
      </c>
      <c r="H12" s="121">
        <v>135.80000000000001</v>
      </c>
    </row>
    <row r="13" spans="1:8" ht="15.75" thickBot="1" x14ac:dyDescent="0.3">
      <c r="A13" s="73" t="s">
        <v>254</v>
      </c>
      <c r="B13" s="74" t="s">
        <v>255</v>
      </c>
      <c r="C13" s="74" t="s">
        <v>101</v>
      </c>
      <c r="D13" s="74" t="s">
        <v>231</v>
      </c>
      <c r="E13" s="74" t="s">
        <v>256</v>
      </c>
      <c r="F13" s="75">
        <v>0</v>
      </c>
      <c r="G13" s="121">
        <v>216.5</v>
      </c>
      <c r="H13" s="121">
        <v>64.400000000000006</v>
      </c>
    </row>
    <row r="14" spans="1:8" ht="15.75" thickBot="1" x14ac:dyDescent="0.3">
      <c r="A14" s="73" t="s">
        <v>257</v>
      </c>
      <c r="B14" s="74" t="s">
        <v>249</v>
      </c>
      <c r="C14" s="74" t="s">
        <v>100</v>
      </c>
      <c r="D14" s="74" t="s">
        <v>231</v>
      </c>
      <c r="E14" s="74" t="s">
        <v>250</v>
      </c>
      <c r="F14" s="75">
        <v>0</v>
      </c>
      <c r="G14" s="121">
        <v>210.1</v>
      </c>
      <c r="H14" s="121">
        <v>64.400000000000006</v>
      </c>
    </row>
    <row r="15" spans="1:8" ht="15.75" thickBot="1" x14ac:dyDescent="0.3">
      <c r="A15" s="73" t="s">
        <v>258</v>
      </c>
      <c r="B15" s="74" t="s">
        <v>259</v>
      </c>
      <c r="C15" s="74" t="s">
        <v>260</v>
      </c>
      <c r="D15" s="74" t="s">
        <v>231</v>
      </c>
      <c r="E15" s="74" t="s">
        <v>240</v>
      </c>
      <c r="F15" s="75">
        <v>0</v>
      </c>
      <c r="G15" s="121">
        <v>200.5</v>
      </c>
      <c r="H15" s="121">
        <v>135.30000000000001</v>
      </c>
    </row>
    <row r="16" spans="1:8" ht="15.75" thickBot="1" x14ac:dyDescent="0.3">
      <c r="A16" s="73" t="s">
        <v>261</v>
      </c>
      <c r="B16" s="74" t="s">
        <v>234</v>
      </c>
      <c r="C16" s="74" t="s">
        <v>100</v>
      </c>
      <c r="D16" s="74" t="s">
        <v>231</v>
      </c>
      <c r="E16" s="74" t="s">
        <v>237</v>
      </c>
      <c r="F16" s="75">
        <v>0</v>
      </c>
      <c r="G16" s="121">
        <v>192.8</v>
      </c>
      <c r="H16" s="121">
        <v>81.7</v>
      </c>
    </row>
    <row r="17" spans="1:8" ht="15.75" thickBot="1" x14ac:dyDescent="0.3">
      <c r="A17" s="73" t="s">
        <v>262</v>
      </c>
      <c r="B17" s="74" t="s">
        <v>263</v>
      </c>
      <c r="C17" s="74" t="s">
        <v>264</v>
      </c>
      <c r="D17" s="74" t="s">
        <v>231</v>
      </c>
      <c r="E17" s="74" t="s">
        <v>265</v>
      </c>
      <c r="F17" s="75">
        <v>0</v>
      </c>
      <c r="G17" s="121">
        <v>192.5</v>
      </c>
      <c r="H17" s="121">
        <v>67.400000000000006</v>
      </c>
    </row>
    <row r="18" spans="1:8" ht="15.75" thickBot="1" x14ac:dyDescent="0.3">
      <c r="A18" s="73" t="s">
        <v>266</v>
      </c>
      <c r="B18" s="74" t="s">
        <v>263</v>
      </c>
      <c r="C18" s="74" t="s">
        <v>264</v>
      </c>
      <c r="D18" s="74" t="s">
        <v>231</v>
      </c>
      <c r="E18" s="74" t="s">
        <v>247</v>
      </c>
      <c r="F18" s="75">
        <v>0</v>
      </c>
      <c r="G18" s="121">
        <v>185.1</v>
      </c>
      <c r="H18" s="121">
        <v>68.2</v>
      </c>
    </row>
    <row r="19" spans="1:8" ht="15.75" thickBot="1" x14ac:dyDescent="0.3">
      <c r="A19" s="73" t="s">
        <v>267</v>
      </c>
      <c r="B19" s="74" t="s">
        <v>263</v>
      </c>
      <c r="C19" s="74" t="s">
        <v>101</v>
      </c>
      <c r="D19" s="74" t="s">
        <v>231</v>
      </c>
      <c r="E19" s="74" t="s">
        <v>268</v>
      </c>
      <c r="F19" s="75">
        <v>0</v>
      </c>
      <c r="G19" s="121">
        <v>174.2</v>
      </c>
      <c r="H19" s="121">
        <v>60.7</v>
      </c>
    </row>
    <row r="20" spans="1:8" ht="15.75" thickBot="1" x14ac:dyDescent="0.3">
      <c r="A20" s="73" t="s">
        <v>269</v>
      </c>
      <c r="B20" s="74" t="s">
        <v>270</v>
      </c>
      <c r="C20" s="74" t="s">
        <v>101</v>
      </c>
      <c r="D20" s="74" t="s">
        <v>231</v>
      </c>
      <c r="E20" s="74" t="s">
        <v>271</v>
      </c>
      <c r="F20" s="75">
        <v>0</v>
      </c>
      <c r="G20" s="121">
        <v>168.3</v>
      </c>
      <c r="H20" s="121">
        <v>87.1</v>
      </c>
    </row>
    <row r="21" spans="1:8" ht="15.75" thickBot="1" x14ac:dyDescent="0.3">
      <c r="A21" s="73" t="s">
        <v>272</v>
      </c>
      <c r="B21" s="74" t="s">
        <v>234</v>
      </c>
      <c r="C21" s="74" t="s">
        <v>100</v>
      </c>
      <c r="D21" s="74" t="s">
        <v>231</v>
      </c>
      <c r="E21" s="74" t="s">
        <v>250</v>
      </c>
      <c r="F21" s="75">
        <v>0</v>
      </c>
      <c r="G21" s="121">
        <v>166.9</v>
      </c>
      <c r="H21" s="121">
        <v>60</v>
      </c>
    </row>
    <row r="22" spans="1:8" ht="15.75" thickBot="1" x14ac:dyDescent="0.3">
      <c r="A22" s="73" t="s">
        <v>273</v>
      </c>
      <c r="B22" s="74" t="s">
        <v>270</v>
      </c>
      <c r="C22" s="74" t="s">
        <v>101</v>
      </c>
      <c r="D22" s="74" t="s">
        <v>231</v>
      </c>
      <c r="E22" s="74" t="s">
        <v>247</v>
      </c>
      <c r="F22" s="75">
        <v>0</v>
      </c>
      <c r="G22" s="121">
        <v>164</v>
      </c>
      <c r="H22" s="121">
        <v>90.3</v>
      </c>
    </row>
    <row r="23" spans="1:8" ht="15.75" thickBot="1" x14ac:dyDescent="0.3">
      <c r="A23" s="73" t="s">
        <v>274</v>
      </c>
      <c r="B23" s="74" t="s">
        <v>263</v>
      </c>
      <c r="C23" s="74" t="s">
        <v>264</v>
      </c>
      <c r="D23" s="74" t="s">
        <v>231</v>
      </c>
      <c r="E23" s="74" t="s">
        <v>241</v>
      </c>
      <c r="F23" s="75">
        <v>0</v>
      </c>
      <c r="G23" s="121">
        <v>160.30000000000001</v>
      </c>
      <c r="H23" s="121">
        <v>61.8</v>
      </c>
    </row>
    <row r="24" spans="1:8" ht="15.75" thickBot="1" x14ac:dyDescent="0.3">
      <c r="A24" s="73" t="s">
        <v>275</v>
      </c>
      <c r="B24" s="74" t="s">
        <v>263</v>
      </c>
      <c r="C24" s="74" t="s">
        <v>264</v>
      </c>
      <c r="D24" s="74" t="s">
        <v>231</v>
      </c>
      <c r="E24" s="74" t="s">
        <v>247</v>
      </c>
      <c r="F24" s="75">
        <v>0</v>
      </c>
      <c r="G24" s="121">
        <v>159.19999999999999</v>
      </c>
      <c r="H24" s="121">
        <v>49.3</v>
      </c>
    </row>
    <row r="25" spans="1:8" ht="15.75" thickBot="1" x14ac:dyDescent="0.3">
      <c r="A25" s="73" t="s">
        <v>276</v>
      </c>
      <c r="B25" s="74" t="s">
        <v>259</v>
      </c>
      <c r="C25" s="74" t="s">
        <v>101</v>
      </c>
      <c r="D25" s="74" t="s">
        <v>231</v>
      </c>
      <c r="E25" s="74" t="s">
        <v>241</v>
      </c>
      <c r="F25" s="75">
        <v>0</v>
      </c>
      <c r="G25" s="121">
        <v>158.69999999999999</v>
      </c>
      <c r="H25" s="121">
        <v>78</v>
      </c>
    </row>
    <row r="26" spans="1:8" ht="15.75" thickBot="1" x14ac:dyDescent="0.3">
      <c r="A26" s="73" t="s">
        <v>277</v>
      </c>
      <c r="B26" s="74" t="s">
        <v>234</v>
      </c>
      <c r="C26" s="74" t="s">
        <v>101</v>
      </c>
      <c r="D26" s="74" t="s">
        <v>231</v>
      </c>
      <c r="E26" s="74" t="s">
        <v>278</v>
      </c>
      <c r="F26" s="75">
        <v>0</v>
      </c>
      <c r="G26" s="121">
        <v>158.4</v>
      </c>
      <c r="H26" s="121">
        <v>50.6</v>
      </c>
    </row>
    <row r="27" spans="1:8" ht="15.75" thickBot="1" x14ac:dyDescent="0.3">
      <c r="A27" s="73" t="s">
        <v>279</v>
      </c>
      <c r="B27" s="74" t="s">
        <v>280</v>
      </c>
      <c r="C27" s="74" t="s">
        <v>100</v>
      </c>
      <c r="D27" s="74" t="s">
        <v>231</v>
      </c>
      <c r="E27" s="74" t="s">
        <v>250</v>
      </c>
      <c r="F27" s="75">
        <v>0</v>
      </c>
      <c r="G27" s="121">
        <v>145.4</v>
      </c>
      <c r="H27" s="121">
        <v>31.3</v>
      </c>
    </row>
    <row r="28" spans="1:8" ht="15.75" thickBot="1" x14ac:dyDescent="0.3">
      <c r="A28" s="73" t="s">
        <v>281</v>
      </c>
      <c r="B28" s="74" t="s">
        <v>282</v>
      </c>
      <c r="C28" s="74" t="s">
        <v>101</v>
      </c>
      <c r="D28" s="74" t="s">
        <v>231</v>
      </c>
      <c r="E28" s="74" t="s">
        <v>247</v>
      </c>
      <c r="F28" s="75">
        <v>0</v>
      </c>
      <c r="G28" s="121">
        <v>143.5</v>
      </c>
      <c r="H28" s="121">
        <v>82.6</v>
      </c>
    </row>
    <row r="29" spans="1:8" ht="15.75" thickBot="1" x14ac:dyDescent="0.3">
      <c r="A29" s="73" t="s">
        <v>283</v>
      </c>
      <c r="B29" s="74" t="s">
        <v>284</v>
      </c>
      <c r="C29" s="74" t="s">
        <v>285</v>
      </c>
      <c r="D29" s="74" t="s">
        <v>231</v>
      </c>
      <c r="E29" s="74" t="s">
        <v>286</v>
      </c>
      <c r="F29" s="75">
        <v>0</v>
      </c>
      <c r="G29" s="121">
        <v>137.9</v>
      </c>
      <c r="H29" s="121">
        <v>51.7</v>
      </c>
    </row>
    <row r="30" spans="1:8" ht="15.75" thickBot="1" x14ac:dyDescent="0.3">
      <c r="A30" s="73" t="s">
        <v>287</v>
      </c>
      <c r="B30" s="74" t="s">
        <v>259</v>
      </c>
      <c r="C30" s="74" t="s">
        <v>260</v>
      </c>
      <c r="D30" s="74" t="s">
        <v>231</v>
      </c>
      <c r="E30" s="74" t="s">
        <v>241</v>
      </c>
      <c r="F30" s="75">
        <v>0</v>
      </c>
      <c r="G30" s="121">
        <v>134.69999999999999</v>
      </c>
      <c r="H30" s="121">
        <v>71.400000000000006</v>
      </c>
    </row>
    <row r="31" spans="1:8" ht="15.75" thickBot="1" x14ac:dyDescent="0.3">
      <c r="A31" s="73" t="s">
        <v>288</v>
      </c>
      <c r="B31" s="74" t="s">
        <v>270</v>
      </c>
      <c r="C31" s="74" t="s">
        <v>100</v>
      </c>
      <c r="D31" s="74" t="s">
        <v>231</v>
      </c>
      <c r="E31" s="74" t="s">
        <v>250</v>
      </c>
      <c r="F31" s="75">
        <v>0</v>
      </c>
      <c r="G31" s="121">
        <v>131.6</v>
      </c>
      <c r="H31" s="121">
        <v>68.099999999999994</v>
      </c>
    </row>
    <row r="32" spans="1:8" ht="15.75" thickBot="1" x14ac:dyDescent="0.3">
      <c r="A32" s="73" t="s">
        <v>289</v>
      </c>
      <c r="B32" s="74" t="s">
        <v>290</v>
      </c>
      <c r="C32" s="74" t="s">
        <v>244</v>
      </c>
      <c r="D32" s="74" t="s">
        <v>231</v>
      </c>
      <c r="E32" s="74" t="s">
        <v>265</v>
      </c>
      <c r="F32" s="75">
        <v>0</v>
      </c>
      <c r="G32" s="121">
        <v>125.4</v>
      </c>
      <c r="H32" s="121">
        <v>42.3</v>
      </c>
    </row>
    <row r="33" spans="1:8" ht="15.75" thickBot="1" x14ac:dyDescent="0.3">
      <c r="A33" s="73" t="s">
        <v>291</v>
      </c>
      <c r="B33" s="74" t="s">
        <v>292</v>
      </c>
      <c r="C33" s="74" t="s">
        <v>101</v>
      </c>
      <c r="D33" s="74" t="s">
        <v>231</v>
      </c>
      <c r="E33" s="74" t="s">
        <v>293</v>
      </c>
      <c r="F33" s="75">
        <v>0</v>
      </c>
      <c r="G33" s="121">
        <v>124.6</v>
      </c>
      <c r="H33" s="121">
        <v>77.5</v>
      </c>
    </row>
    <row r="34" spans="1:8" ht="15.75" thickBot="1" x14ac:dyDescent="0.3">
      <c r="A34" s="73" t="s">
        <v>282</v>
      </c>
      <c r="B34" s="74" t="s">
        <v>282</v>
      </c>
      <c r="C34" s="74" t="s">
        <v>101</v>
      </c>
      <c r="D34" s="74" t="s">
        <v>231</v>
      </c>
      <c r="E34" s="74" t="s">
        <v>247</v>
      </c>
      <c r="F34" s="75">
        <v>0</v>
      </c>
      <c r="G34" s="121">
        <v>119.6</v>
      </c>
      <c r="H34" s="121">
        <v>66.3</v>
      </c>
    </row>
    <row r="35" spans="1:8" ht="15.75" thickBot="1" x14ac:dyDescent="0.3">
      <c r="A35" s="73" t="s">
        <v>294</v>
      </c>
      <c r="B35" s="74" t="s">
        <v>259</v>
      </c>
      <c r="C35" s="74" t="s">
        <v>260</v>
      </c>
      <c r="D35" s="74" t="s">
        <v>231</v>
      </c>
      <c r="E35" s="74" t="s">
        <v>295</v>
      </c>
      <c r="F35" s="75">
        <v>0</v>
      </c>
      <c r="G35" s="121">
        <v>114</v>
      </c>
      <c r="H35" s="121">
        <v>54.1</v>
      </c>
    </row>
    <row r="36" spans="1:8" ht="15.75" thickBot="1" x14ac:dyDescent="0.3">
      <c r="A36" s="73" t="s">
        <v>296</v>
      </c>
      <c r="B36" s="74" t="s">
        <v>290</v>
      </c>
      <c r="C36" s="74" t="s">
        <v>244</v>
      </c>
      <c r="D36" s="74" t="s">
        <v>231</v>
      </c>
      <c r="E36" s="74" t="s">
        <v>297</v>
      </c>
      <c r="F36" s="75">
        <v>0</v>
      </c>
      <c r="G36" s="121">
        <v>110.8</v>
      </c>
      <c r="H36" s="121">
        <v>56.2</v>
      </c>
    </row>
    <row r="37" spans="1:8" ht="15.75" thickBot="1" x14ac:dyDescent="0.3">
      <c r="A37" s="73" t="s">
        <v>298</v>
      </c>
      <c r="B37" s="74" t="s">
        <v>259</v>
      </c>
      <c r="C37" s="74" t="s">
        <v>101</v>
      </c>
      <c r="D37" s="74" t="s">
        <v>231</v>
      </c>
      <c r="E37" s="74" t="s">
        <v>247</v>
      </c>
      <c r="F37" s="75">
        <v>0</v>
      </c>
      <c r="G37" s="121">
        <v>107.9</v>
      </c>
      <c r="H37" s="121">
        <v>50.1</v>
      </c>
    </row>
    <row r="38" spans="1:8" ht="15.75" thickBot="1" x14ac:dyDescent="0.3">
      <c r="A38" s="73" t="s">
        <v>249</v>
      </c>
      <c r="B38" s="74" t="s">
        <v>249</v>
      </c>
      <c r="C38" s="74" t="s">
        <v>101</v>
      </c>
      <c r="D38" s="74" t="s">
        <v>231</v>
      </c>
      <c r="E38" s="74" t="s">
        <v>247</v>
      </c>
      <c r="F38" s="75">
        <v>0</v>
      </c>
      <c r="G38" s="121">
        <v>107.9</v>
      </c>
      <c r="H38" s="121">
        <v>67.400000000000006</v>
      </c>
    </row>
    <row r="39" spans="1:8" ht="35.25" customHeight="1" x14ac:dyDescent="0.25">
      <c r="A39" s="213" t="s">
        <v>299</v>
      </c>
      <c r="B39" s="176"/>
      <c r="C39" s="176"/>
      <c r="D39" s="176"/>
      <c r="E39" s="176"/>
      <c r="F39" s="176"/>
      <c r="G39" s="176"/>
      <c r="H39" s="176"/>
    </row>
    <row r="40" spans="1:8" x14ac:dyDescent="0.25">
      <c r="A40" s="10" t="s">
        <v>19</v>
      </c>
    </row>
  </sheetData>
  <mergeCells count="2">
    <mergeCell ref="A1:H1"/>
    <mergeCell ref="A39:H39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K18" sqref="K18"/>
    </sheetView>
  </sheetViews>
  <sheetFormatPr defaultRowHeight="15" x14ac:dyDescent="0.25"/>
  <cols>
    <col min="1" max="2" width="20.7109375" customWidth="1"/>
    <col min="3" max="8" width="10.7109375" customWidth="1"/>
  </cols>
  <sheetData>
    <row r="1" spans="1:8" ht="15.75" thickBot="1" x14ac:dyDescent="0.3">
      <c r="A1" s="173" t="s">
        <v>300</v>
      </c>
      <c r="B1" s="174"/>
      <c r="C1" s="174"/>
      <c r="D1" s="174"/>
      <c r="E1" s="174"/>
      <c r="F1" s="174"/>
      <c r="G1" s="174"/>
      <c r="H1" s="174"/>
    </row>
    <row r="2" spans="1:8" s="54" customFormat="1" ht="43.5" thickBot="1" x14ac:dyDescent="0.3">
      <c r="A2" s="116" t="s">
        <v>223</v>
      </c>
      <c r="B2" s="116" t="s">
        <v>224</v>
      </c>
      <c r="C2" s="116" t="s">
        <v>225</v>
      </c>
      <c r="D2" s="117" t="s">
        <v>226</v>
      </c>
      <c r="E2" s="116" t="s">
        <v>301</v>
      </c>
      <c r="F2" s="116" t="s">
        <v>229</v>
      </c>
      <c r="G2" s="117" t="s">
        <v>758</v>
      </c>
      <c r="H2" s="117" t="s">
        <v>759</v>
      </c>
    </row>
    <row r="3" spans="1:8" ht="15.75" thickBot="1" x14ac:dyDescent="0.3">
      <c r="A3" s="113" t="s">
        <v>230</v>
      </c>
      <c r="B3" s="114" t="s">
        <v>230</v>
      </c>
      <c r="C3" s="114" t="s">
        <v>101</v>
      </c>
      <c r="D3" s="114" t="s">
        <v>231</v>
      </c>
      <c r="E3" s="114" t="s">
        <v>232</v>
      </c>
      <c r="F3" s="115">
        <v>1</v>
      </c>
      <c r="G3" s="118">
        <v>1362.5</v>
      </c>
      <c r="H3" s="119">
        <v>26.5</v>
      </c>
    </row>
    <row r="4" spans="1:8" ht="15.75" thickBot="1" x14ac:dyDescent="0.3">
      <c r="A4" s="73" t="s">
        <v>258</v>
      </c>
      <c r="B4" s="74" t="s">
        <v>259</v>
      </c>
      <c r="C4" s="74" t="s">
        <v>260</v>
      </c>
      <c r="D4" s="74" t="s">
        <v>231</v>
      </c>
      <c r="E4" s="74" t="s">
        <v>240</v>
      </c>
      <c r="F4" s="75">
        <v>0</v>
      </c>
      <c r="G4" s="121">
        <v>119.1</v>
      </c>
      <c r="H4" s="121">
        <v>78.5</v>
      </c>
    </row>
    <row r="5" spans="1:8" ht="15.75" thickBot="1" x14ac:dyDescent="0.3">
      <c r="A5" s="73" t="s">
        <v>238</v>
      </c>
      <c r="B5" s="74" t="s">
        <v>239</v>
      </c>
      <c r="C5" s="74" t="s">
        <v>100</v>
      </c>
      <c r="D5" s="74" t="s">
        <v>231</v>
      </c>
      <c r="E5" s="74" t="s">
        <v>240</v>
      </c>
      <c r="F5" s="75">
        <v>0</v>
      </c>
      <c r="G5" s="121">
        <v>71.900000000000006</v>
      </c>
      <c r="H5" s="121">
        <v>36.4</v>
      </c>
    </row>
    <row r="6" spans="1:8" ht="15.75" thickBot="1" x14ac:dyDescent="0.3">
      <c r="A6" s="73" t="s">
        <v>233</v>
      </c>
      <c r="B6" s="74" t="s">
        <v>234</v>
      </c>
      <c r="C6" s="74" t="s">
        <v>101</v>
      </c>
      <c r="D6" s="74" t="s">
        <v>231</v>
      </c>
      <c r="E6" s="74" t="s">
        <v>235</v>
      </c>
      <c r="F6" s="75">
        <v>0</v>
      </c>
      <c r="G6" s="121">
        <v>67.599999999999994</v>
      </c>
      <c r="H6" s="121">
        <v>44</v>
      </c>
    </row>
    <row r="7" spans="1:8" ht="15.75" thickBot="1" x14ac:dyDescent="0.3">
      <c r="A7" s="73" t="s">
        <v>242</v>
      </c>
      <c r="B7" s="74" t="s">
        <v>243</v>
      </c>
      <c r="C7" s="74" t="s">
        <v>244</v>
      </c>
      <c r="D7" s="74" t="s">
        <v>231</v>
      </c>
      <c r="E7" s="74" t="s">
        <v>245</v>
      </c>
      <c r="F7" s="75">
        <v>0</v>
      </c>
      <c r="G7" s="121">
        <v>66.7</v>
      </c>
      <c r="H7" s="121">
        <v>36.1</v>
      </c>
    </row>
    <row r="8" spans="1:8" ht="15.75" thickBot="1" x14ac:dyDescent="0.3">
      <c r="A8" s="73" t="s">
        <v>302</v>
      </c>
      <c r="B8" s="74" t="s">
        <v>282</v>
      </c>
      <c r="C8" s="74" t="s">
        <v>100</v>
      </c>
      <c r="D8" s="74" t="s">
        <v>231</v>
      </c>
      <c r="E8" s="74" t="s">
        <v>303</v>
      </c>
      <c r="F8" s="75">
        <v>0</v>
      </c>
      <c r="G8" s="121">
        <v>65.2</v>
      </c>
      <c r="H8" s="121">
        <v>54</v>
      </c>
    </row>
    <row r="9" spans="1:8" ht="15.75" thickBot="1" x14ac:dyDescent="0.3">
      <c r="A9" s="73" t="s">
        <v>252</v>
      </c>
      <c r="B9" s="74" t="s">
        <v>249</v>
      </c>
      <c r="C9" s="74" t="s">
        <v>101</v>
      </c>
      <c r="D9" s="74" t="s">
        <v>231</v>
      </c>
      <c r="E9" s="74" t="s">
        <v>253</v>
      </c>
      <c r="F9" s="75">
        <v>0</v>
      </c>
      <c r="G9" s="121">
        <v>63.7</v>
      </c>
      <c r="H9" s="121">
        <v>53.6</v>
      </c>
    </row>
    <row r="10" spans="1:8" ht="15.75" thickBot="1" x14ac:dyDescent="0.3">
      <c r="A10" s="73" t="s">
        <v>296</v>
      </c>
      <c r="B10" s="74" t="s">
        <v>290</v>
      </c>
      <c r="C10" s="74" t="s">
        <v>244</v>
      </c>
      <c r="D10" s="74" t="s">
        <v>231</v>
      </c>
      <c r="E10" s="74" t="s">
        <v>297</v>
      </c>
      <c r="F10" s="75">
        <v>0</v>
      </c>
      <c r="G10" s="121">
        <v>63.5</v>
      </c>
      <c r="H10" s="121">
        <v>22.9</v>
      </c>
    </row>
    <row r="11" spans="1:8" ht="15.75" thickBot="1" x14ac:dyDescent="0.3">
      <c r="A11" s="73" t="s">
        <v>304</v>
      </c>
      <c r="B11" s="74" t="s">
        <v>305</v>
      </c>
      <c r="C11" s="74" t="s">
        <v>101</v>
      </c>
      <c r="D11" s="74" t="s">
        <v>231</v>
      </c>
      <c r="E11" s="74" t="s">
        <v>306</v>
      </c>
      <c r="F11" s="75">
        <v>0</v>
      </c>
      <c r="G11" s="121">
        <v>61.3</v>
      </c>
      <c r="H11" s="121">
        <v>44.7</v>
      </c>
    </row>
    <row r="12" spans="1:8" ht="15.75" thickBot="1" x14ac:dyDescent="0.3">
      <c r="A12" s="73" t="s">
        <v>276</v>
      </c>
      <c r="B12" s="74" t="s">
        <v>259</v>
      </c>
      <c r="C12" s="74" t="s">
        <v>101</v>
      </c>
      <c r="D12" s="74" t="s">
        <v>231</v>
      </c>
      <c r="E12" s="74" t="s">
        <v>241</v>
      </c>
      <c r="F12" s="75">
        <v>0</v>
      </c>
      <c r="G12" s="121">
        <v>57.7</v>
      </c>
      <c r="H12" s="121">
        <v>43.6</v>
      </c>
    </row>
    <row r="13" spans="1:8" ht="15.75" thickBot="1" x14ac:dyDescent="0.3">
      <c r="A13" s="73" t="s">
        <v>281</v>
      </c>
      <c r="B13" s="74" t="s">
        <v>282</v>
      </c>
      <c r="C13" s="74" t="s">
        <v>101</v>
      </c>
      <c r="D13" s="74" t="s">
        <v>231</v>
      </c>
      <c r="E13" s="74" t="s">
        <v>247</v>
      </c>
      <c r="F13" s="75">
        <v>0</v>
      </c>
      <c r="G13" s="121">
        <v>57.6</v>
      </c>
      <c r="H13" s="121">
        <v>38.9</v>
      </c>
    </row>
    <row r="14" spans="1:8" ht="15.75" thickBot="1" x14ac:dyDescent="0.3">
      <c r="A14" s="73" t="s">
        <v>291</v>
      </c>
      <c r="B14" s="74" t="s">
        <v>292</v>
      </c>
      <c r="C14" s="74" t="s">
        <v>101</v>
      </c>
      <c r="D14" s="74" t="s">
        <v>231</v>
      </c>
      <c r="E14" s="74" t="s">
        <v>293</v>
      </c>
      <c r="F14" s="75">
        <v>0</v>
      </c>
      <c r="G14" s="121">
        <v>55</v>
      </c>
      <c r="H14" s="121">
        <v>43.7</v>
      </c>
    </row>
    <row r="15" spans="1:8" ht="15.75" thickBot="1" x14ac:dyDescent="0.3">
      <c r="A15" s="73" t="s">
        <v>307</v>
      </c>
      <c r="B15" s="74" t="s">
        <v>308</v>
      </c>
      <c r="C15" s="74" t="s">
        <v>309</v>
      </c>
      <c r="D15" s="74" t="s">
        <v>231</v>
      </c>
      <c r="E15" s="74" t="s">
        <v>247</v>
      </c>
      <c r="F15" s="75">
        <v>0</v>
      </c>
      <c r="G15" s="121">
        <v>51.2</v>
      </c>
      <c r="H15" s="121">
        <v>32.299999999999997</v>
      </c>
    </row>
    <row r="16" spans="1:8" ht="15.75" thickBot="1" x14ac:dyDescent="0.3">
      <c r="A16" s="73" t="s">
        <v>239</v>
      </c>
      <c r="B16" s="74" t="s">
        <v>239</v>
      </c>
      <c r="C16" s="74" t="s">
        <v>101</v>
      </c>
      <c r="D16" s="74" t="s">
        <v>231</v>
      </c>
      <c r="E16" s="74" t="s">
        <v>241</v>
      </c>
      <c r="F16" s="75">
        <v>0</v>
      </c>
      <c r="G16" s="121">
        <v>50.9</v>
      </c>
      <c r="H16" s="121">
        <v>24.9</v>
      </c>
    </row>
    <row r="17" spans="1:8" ht="15.75" thickBot="1" x14ac:dyDescent="0.3">
      <c r="A17" s="73" t="s">
        <v>287</v>
      </c>
      <c r="B17" s="74" t="s">
        <v>259</v>
      </c>
      <c r="C17" s="74" t="s">
        <v>260</v>
      </c>
      <c r="D17" s="74" t="s">
        <v>231</v>
      </c>
      <c r="E17" s="74" t="s">
        <v>241</v>
      </c>
      <c r="F17" s="75">
        <v>0</v>
      </c>
      <c r="G17" s="121">
        <v>49.1</v>
      </c>
      <c r="H17" s="121">
        <v>41.2</v>
      </c>
    </row>
    <row r="18" spans="1:8" ht="15.75" thickBot="1" x14ac:dyDescent="0.3">
      <c r="A18" s="73" t="s">
        <v>282</v>
      </c>
      <c r="B18" s="74" t="s">
        <v>282</v>
      </c>
      <c r="C18" s="74" t="s">
        <v>101</v>
      </c>
      <c r="D18" s="74" t="s">
        <v>231</v>
      </c>
      <c r="E18" s="74" t="s">
        <v>247</v>
      </c>
      <c r="F18" s="75">
        <v>0</v>
      </c>
      <c r="G18" s="121">
        <v>48.8</v>
      </c>
      <c r="H18" s="121">
        <v>37.700000000000003</v>
      </c>
    </row>
    <row r="19" spans="1:8" ht="15.75" thickBot="1" x14ac:dyDescent="0.3">
      <c r="A19" s="73" t="s">
        <v>261</v>
      </c>
      <c r="B19" s="74" t="s">
        <v>234</v>
      </c>
      <c r="C19" s="74" t="s">
        <v>100</v>
      </c>
      <c r="D19" s="74" t="s">
        <v>231</v>
      </c>
      <c r="E19" s="74" t="s">
        <v>237</v>
      </c>
      <c r="F19" s="75">
        <v>0</v>
      </c>
      <c r="G19" s="121">
        <v>48.7</v>
      </c>
      <c r="H19" s="121">
        <v>35.200000000000003</v>
      </c>
    </row>
    <row r="20" spans="1:8" ht="15.75" thickBot="1" x14ac:dyDescent="0.3">
      <c r="A20" s="73" t="s">
        <v>310</v>
      </c>
      <c r="B20" s="74" t="s">
        <v>282</v>
      </c>
      <c r="C20" s="74" t="s">
        <v>311</v>
      </c>
      <c r="D20" s="74" t="s">
        <v>231</v>
      </c>
      <c r="E20" s="74" t="s">
        <v>312</v>
      </c>
      <c r="F20" s="75">
        <v>0</v>
      </c>
      <c r="G20" s="121">
        <v>47.5</v>
      </c>
      <c r="H20" s="121">
        <v>41.5</v>
      </c>
    </row>
    <row r="21" spans="1:8" ht="15.75" thickBot="1" x14ac:dyDescent="0.3">
      <c r="A21" s="73" t="s">
        <v>236</v>
      </c>
      <c r="B21" s="74" t="s">
        <v>234</v>
      </c>
      <c r="C21" s="74" t="s">
        <v>100</v>
      </c>
      <c r="D21" s="74" t="s">
        <v>231</v>
      </c>
      <c r="E21" s="74" t="s">
        <v>237</v>
      </c>
      <c r="F21" s="75">
        <v>0</v>
      </c>
      <c r="G21" s="121">
        <v>47.1</v>
      </c>
      <c r="H21" s="121">
        <v>41.5</v>
      </c>
    </row>
    <row r="22" spans="1:8" ht="15.75" thickBot="1" x14ac:dyDescent="0.3">
      <c r="A22" s="73" t="s">
        <v>269</v>
      </c>
      <c r="B22" s="74" t="s">
        <v>270</v>
      </c>
      <c r="C22" s="74" t="s">
        <v>101</v>
      </c>
      <c r="D22" s="74" t="s">
        <v>231</v>
      </c>
      <c r="E22" s="74" t="s">
        <v>271</v>
      </c>
      <c r="F22" s="75">
        <v>0</v>
      </c>
      <c r="G22" s="121">
        <v>46.7</v>
      </c>
      <c r="H22" s="121">
        <v>35.5</v>
      </c>
    </row>
    <row r="23" spans="1:8" ht="15.75" thickBot="1" x14ac:dyDescent="0.3">
      <c r="A23" s="73" t="s">
        <v>273</v>
      </c>
      <c r="B23" s="74" t="s">
        <v>270</v>
      </c>
      <c r="C23" s="74" t="s">
        <v>101</v>
      </c>
      <c r="D23" s="74" t="s">
        <v>231</v>
      </c>
      <c r="E23" s="74" t="s">
        <v>247</v>
      </c>
      <c r="F23" s="75">
        <v>0</v>
      </c>
      <c r="G23" s="121">
        <v>46.3</v>
      </c>
      <c r="H23" s="121">
        <v>44.5</v>
      </c>
    </row>
    <row r="24" spans="1:8" ht="15.75" thickBot="1" x14ac:dyDescent="0.3">
      <c r="A24" s="73" t="s">
        <v>313</v>
      </c>
      <c r="B24" s="74" t="s">
        <v>282</v>
      </c>
      <c r="C24" s="74" t="s">
        <v>100</v>
      </c>
      <c r="D24" s="74" t="s">
        <v>231</v>
      </c>
      <c r="E24" s="74" t="s">
        <v>314</v>
      </c>
      <c r="F24" s="75">
        <v>0</v>
      </c>
      <c r="G24" s="121">
        <v>45.6</v>
      </c>
      <c r="H24" s="121">
        <v>42.1</v>
      </c>
    </row>
    <row r="25" spans="1:8" ht="15.75" thickBot="1" x14ac:dyDescent="0.3">
      <c r="A25" s="73" t="s">
        <v>288</v>
      </c>
      <c r="B25" s="74" t="s">
        <v>270</v>
      </c>
      <c r="C25" s="74" t="s">
        <v>100</v>
      </c>
      <c r="D25" s="74" t="s">
        <v>231</v>
      </c>
      <c r="E25" s="74" t="s">
        <v>250</v>
      </c>
      <c r="F25" s="75">
        <v>0</v>
      </c>
      <c r="G25" s="121">
        <v>43.9</v>
      </c>
      <c r="H25" s="121">
        <v>35.9</v>
      </c>
    </row>
    <row r="26" spans="1:8" ht="15.75" thickBot="1" x14ac:dyDescent="0.3">
      <c r="A26" s="73" t="s">
        <v>274</v>
      </c>
      <c r="B26" s="74" t="s">
        <v>263</v>
      </c>
      <c r="C26" s="74" t="s">
        <v>264</v>
      </c>
      <c r="D26" s="74" t="s">
        <v>231</v>
      </c>
      <c r="E26" s="74" t="s">
        <v>241</v>
      </c>
      <c r="F26" s="75">
        <v>0</v>
      </c>
      <c r="G26" s="121">
        <v>42</v>
      </c>
      <c r="H26" s="121">
        <v>18.7</v>
      </c>
    </row>
    <row r="27" spans="1:8" ht="15.75" thickBot="1" x14ac:dyDescent="0.3">
      <c r="A27" s="73" t="s">
        <v>315</v>
      </c>
      <c r="B27" s="74" t="s">
        <v>259</v>
      </c>
      <c r="C27" s="74" t="s">
        <v>101</v>
      </c>
      <c r="D27" s="74" t="s">
        <v>231</v>
      </c>
      <c r="E27" s="74" t="s">
        <v>295</v>
      </c>
      <c r="F27" s="75">
        <v>0</v>
      </c>
      <c r="G27" s="121">
        <v>40.799999999999997</v>
      </c>
      <c r="H27" s="121">
        <v>32.799999999999997</v>
      </c>
    </row>
    <row r="28" spans="1:8" ht="36.75" customHeight="1" x14ac:dyDescent="0.25">
      <c r="A28" s="213" t="s">
        <v>299</v>
      </c>
      <c r="B28" s="176"/>
      <c r="C28" s="176"/>
      <c r="D28" s="176"/>
      <c r="E28" s="176"/>
      <c r="F28" s="176"/>
      <c r="G28" s="176"/>
      <c r="H28" s="176"/>
    </row>
    <row r="29" spans="1:8" x14ac:dyDescent="0.25">
      <c r="A29" s="77" t="s">
        <v>19</v>
      </c>
    </row>
  </sheetData>
  <mergeCells count="2">
    <mergeCell ref="A1:H1"/>
    <mergeCell ref="A28:H2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selection activeCell="J31" sqref="J31"/>
    </sheetView>
  </sheetViews>
  <sheetFormatPr defaultRowHeight="15" x14ac:dyDescent="0.25"/>
  <cols>
    <col min="1" max="1" width="22.7109375" customWidth="1"/>
    <col min="2" max="2" width="20.7109375" customWidth="1"/>
    <col min="3" max="8" width="10.7109375" customWidth="1"/>
  </cols>
  <sheetData>
    <row r="1" spans="1:8" ht="15.75" thickBot="1" x14ac:dyDescent="0.3">
      <c r="A1" s="173" t="s">
        <v>316</v>
      </c>
      <c r="B1" s="174"/>
      <c r="C1" s="174"/>
      <c r="D1" s="174"/>
      <c r="E1" s="174"/>
      <c r="F1" s="174"/>
      <c r="G1" s="174"/>
      <c r="H1" s="174"/>
    </row>
    <row r="2" spans="1:8" s="54" customFormat="1" ht="43.5" thickBot="1" x14ac:dyDescent="0.3">
      <c r="A2" s="116" t="s">
        <v>317</v>
      </c>
      <c r="B2" s="116" t="s">
        <v>318</v>
      </c>
      <c r="C2" s="116" t="s">
        <v>319</v>
      </c>
      <c r="D2" s="117" t="s">
        <v>226</v>
      </c>
      <c r="E2" s="116" t="s">
        <v>228</v>
      </c>
      <c r="F2" s="116" t="s">
        <v>229</v>
      </c>
      <c r="G2" s="117" t="s">
        <v>758</v>
      </c>
      <c r="H2" s="117" t="s">
        <v>760</v>
      </c>
    </row>
    <row r="3" spans="1:8" ht="15.75" thickBot="1" x14ac:dyDescent="0.3">
      <c r="A3" s="124" t="s">
        <v>310</v>
      </c>
      <c r="B3" s="125" t="s">
        <v>282</v>
      </c>
      <c r="C3" s="125" t="s">
        <v>311</v>
      </c>
      <c r="D3" s="125" t="s">
        <v>320</v>
      </c>
      <c r="E3" s="125" t="s">
        <v>312</v>
      </c>
      <c r="F3" s="126">
        <v>116</v>
      </c>
      <c r="G3" s="127">
        <v>233.2</v>
      </c>
      <c r="H3" s="128">
        <v>96.1</v>
      </c>
    </row>
    <row r="4" spans="1:8" ht="15.75" thickBot="1" x14ac:dyDescent="0.3">
      <c r="A4" s="78" t="s">
        <v>321</v>
      </c>
      <c r="B4" s="79" t="s">
        <v>322</v>
      </c>
      <c r="C4" s="79" t="s">
        <v>323</v>
      </c>
      <c r="D4" s="79" t="s">
        <v>320</v>
      </c>
      <c r="E4" s="79" t="s">
        <v>324</v>
      </c>
      <c r="F4" s="80">
        <v>101</v>
      </c>
      <c r="G4" s="122">
        <v>135.69999999999999</v>
      </c>
      <c r="H4" s="123">
        <v>67.8</v>
      </c>
    </row>
    <row r="5" spans="1:8" ht="15.75" thickBot="1" x14ac:dyDescent="0.3">
      <c r="A5" s="78" t="s">
        <v>325</v>
      </c>
      <c r="B5" s="79" t="s">
        <v>282</v>
      </c>
      <c r="C5" s="79" t="s">
        <v>101</v>
      </c>
      <c r="D5" s="79" t="s">
        <v>320</v>
      </c>
      <c r="E5" s="79" t="s">
        <v>247</v>
      </c>
      <c r="F5" s="80">
        <v>99</v>
      </c>
      <c r="G5" s="122">
        <v>220.6</v>
      </c>
      <c r="H5" s="123">
        <v>73.5</v>
      </c>
    </row>
    <row r="6" spans="1:8" ht="15.75" thickBot="1" x14ac:dyDescent="0.3">
      <c r="A6" s="78" t="s">
        <v>315</v>
      </c>
      <c r="B6" s="79" t="s">
        <v>259</v>
      </c>
      <c r="C6" s="79" t="s">
        <v>101</v>
      </c>
      <c r="D6" s="79" t="s">
        <v>320</v>
      </c>
      <c r="E6" s="79" t="s">
        <v>295</v>
      </c>
      <c r="F6" s="80">
        <v>99</v>
      </c>
      <c r="G6" s="122">
        <v>220.2</v>
      </c>
      <c r="H6" s="123">
        <v>73</v>
      </c>
    </row>
    <row r="7" spans="1:8" ht="15.75" thickBot="1" x14ac:dyDescent="0.3">
      <c r="A7" s="78" t="s">
        <v>326</v>
      </c>
      <c r="B7" s="79" t="s">
        <v>327</v>
      </c>
      <c r="C7" s="79" t="s">
        <v>101</v>
      </c>
      <c r="D7" s="79" t="s">
        <v>320</v>
      </c>
      <c r="E7" s="79" t="s">
        <v>328</v>
      </c>
      <c r="F7" s="80">
        <v>98</v>
      </c>
      <c r="G7" s="122">
        <v>128.80000000000001</v>
      </c>
      <c r="H7" s="123">
        <v>77.3</v>
      </c>
    </row>
    <row r="8" spans="1:8" ht="15.75" thickBot="1" x14ac:dyDescent="0.3">
      <c r="A8" s="78" t="s">
        <v>258</v>
      </c>
      <c r="B8" s="79" t="s">
        <v>259</v>
      </c>
      <c r="C8" s="79" t="s">
        <v>260</v>
      </c>
      <c r="D8" s="79" t="s">
        <v>329</v>
      </c>
      <c r="E8" s="79" t="s">
        <v>240</v>
      </c>
      <c r="F8" s="80">
        <v>97</v>
      </c>
      <c r="G8" s="122">
        <v>214</v>
      </c>
      <c r="H8" s="123">
        <v>72.3</v>
      </c>
    </row>
    <row r="9" spans="1:8" ht="15.75" thickBot="1" x14ac:dyDescent="0.3">
      <c r="A9" s="78" t="s">
        <v>281</v>
      </c>
      <c r="B9" s="79" t="s">
        <v>282</v>
      </c>
      <c r="C9" s="79" t="s">
        <v>101</v>
      </c>
      <c r="D9" s="79" t="s">
        <v>320</v>
      </c>
      <c r="E9" s="79" t="s">
        <v>247</v>
      </c>
      <c r="F9" s="80">
        <v>95</v>
      </c>
      <c r="G9" s="122">
        <v>285.3</v>
      </c>
      <c r="H9" s="123">
        <v>76.8</v>
      </c>
    </row>
    <row r="10" spans="1:8" ht="15.75" thickBot="1" x14ac:dyDescent="0.3">
      <c r="A10" s="78" t="s">
        <v>282</v>
      </c>
      <c r="B10" s="79" t="s">
        <v>282</v>
      </c>
      <c r="C10" s="79" t="s">
        <v>101</v>
      </c>
      <c r="D10" s="79" t="s">
        <v>320</v>
      </c>
      <c r="E10" s="79" t="s">
        <v>247</v>
      </c>
      <c r="F10" s="80">
        <v>93</v>
      </c>
      <c r="G10" s="122">
        <v>234.2</v>
      </c>
      <c r="H10" s="123">
        <v>77.599999999999994</v>
      </c>
    </row>
    <row r="11" spans="1:8" ht="15.75" thickBot="1" x14ac:dyDescent="0.3">
      <c r="A11" s="78" t="s">
        <v>313</v>
      </c>
      <c r="B11" s="79" t="s">
        <v>282</v>
      </c>
      <c r="C11" s="79" t="s">
        <v>100</v>
      </c>
      <c r="D11" s="79" t="s">
        <v>330</v>
      </c>
      <c r="E11" s="79" t="s">
        <v>314</v>
      </c>
      <c r="F11" s="80">
        <v>92</v>
      </c>
      <c r="G11" s="122">
        <v>220.4</v>
      </c>
      <c r="H11" s="123">
        <v>77.3</v>
      </c>
    </row>
    <row r="12" spans="1:8" ht="15.75" thickBot="1" x14ac:dyDescent="0.3">
      <c r="A12" s="78" t="s">
        <v>331</v>
      </c>
      <c r="B12" s="79" t="s">
        <v>259</v>
      </c>
      <c r="C12" s="79" t="s">
        <v>101</v>
      </c>
      <c r="D12" s="79" t="s">
        <v>320</v>
      </c>
      <c r="E12" s="79" t="s">
        <v>247</v>
      </c>
      <c r="F12" s="80">
        <v>92</v>
      </c>
      <c r="G12" s="122">
        <v>201.1</v>
      </c>
      <c r="H12" s="123">
        <v>80.099999999999994</v>
      </c>
    </row>
    <row r="13" spans="1:8" ht="15.75" thickBot="1" x14ac:dyDescent="0.3">
      <c r="A13" s="78" t="s">
        <v>332</v>
      </c>
      <c r="B13" s="79" t="s">
        <v>282</v>
      </c>
      <c r="C13" s="79" t="s">
        <v>101</v>
      </c>
      <c r="D13" s="79" t="s">
        <v>320</v>
      </c>
      <c r="E13" s="79" t="s">
        <v>247</v>
      </c>
      <c r="F13" s="80">
        <v>90</v>
      </c>
      <c r="G13" s="122">
        <v>263</v>
      </c>
      <c r="H13" s="123">
        <v>78.099999999999994</v>
      </c>
    </row>
    <row r="14" spans="1:8" ht="15.75" thickBot="1" x14ac:dyDescent="0.3">
      <c r="A14" s="78" t="s">
        <v>298</v>
      </c>
      <c r="B14" s="79" t="s">
        <v>259</v>
      </c>
      <c r="C14" s="79" t="s">
        <v>101</v>
      </c>
      <c r="D14" s="79" t="s">
        <v>320</v>
      </c>
      <c r="E14" s="79" t="s">
        <v>247</v>
      </c>
      <c r="F14" s="80">
        <v>78</v>
      </c>
      <c r="G14" s="122">
        <v>193.8</v>
      </c>
      <c r="H14" s="123">
        <v>67.8</v>
      </c>
    </row>
    <row r="15" spans="1:8" ht="15.75" thickBot="1" x14ac:dyDescent="0.3">
      <c r="A15" s="78" t="s">
        <v>287</v>
      </c>
      <c r="B15" s="79" t="s">
        <v>259</v>
      </c>
      <c r="C15" s="79" t="s">
        <v>260</v>
      </c>
      <c r="D15" s="79" t="s">
        <v>320</v>
      </c>
      <c r="E15" s="79" t="s">
        <v>241</v>
      </c>
      <c r="F15" s="80">
        <v>77</v>
      </c>
      <c r="G15" s="122">
        <v>250</v>
      </c>
      <c r="H15" s="123">
        <v>77</v>
      </c>
    </row>
    <row r="16" spans="1:8" ht="15.75" thickBot="1" x14ac:dyDescent="0.3">
      <c r="A16" s="78" t="s">
        <v>333</v>
      </c>
      <c r="B16" s="79" t="s">
        <v>327</v>
      </c>
      <c r="C16" s="79" t="s">
        <v>334</v>
      </c>
      <c r="D16" s="79" t="s">
        <v>335</v>
      </c>
      <c r="E16" s="79" t="s">
        <v>241</v>
      </c>
      <c r="F16" s="80">
        <v>77</v>
      </c>
      <c r="G16" s="122">
        <v>107</v>
      </c>
      <c r="H16" s="123">
        <v>65.7</v>
      </c>
    </row>
    <row r="17" spans="1:8" ht="15.75" thickBot="1" x14ac:dyDescent="0.3">
      <c r="A17" s="78" t="s">
        <v>336</v>
      </c>
      <c r="B17" s="79" t="s">
        <v>259</v>
      </c>
      <c r="C17" s="79" t="s">
        <v>101</v>
      </c>
      <c r="D17" s="79" t="s">
        <v>335</v>
      </c>
      <c r="E17" s="79" t="s">
        <v>324</v>
      </c>
      <c r="F17" s="80">
        <v>71</v>
      </c>
      <c r="G17" s="122">
        <v>192</v>
      </c>
      <c r="H17" s="123">
        <v>69</v>
      </c>
    </row>
    <row r="18" spans="1:8" ht="15.75" thickBot="1" x14ac:dyDescent="0.3">
      <c r="A18" s="78" t="s">
        <v>337</v>
      </c>
      <c r="B18" s="79" t="s">
        <v>327</v>
      </c>
      <c r="C18" s="79" t="s">
        <v>334</v>
      </c>
      <c r="D18" s="79" t="s">
        <v>335</v>
      </c>
      <c r="E18" s="79" t="s">
        <v>247</v>
      </c>
      <c r="F18" s="80">
        <v>71</v>
      </c>
      <c r="G18" s="122">
        <v>135.5</v>
      </c>
      <c r="H18" s="123">
        <v>60</v>
      </c>
    </row>
    <row r="19" spans="1:8" ht="15.75" thickBot="1" x14ac:dyDescent="0.3">
      <c r="A19" s="78" t="s">
        <v>307</v>
      </c>
      <c r="B19" s="79" t="s">
        <v>308</v>
      </c>
      <c r="C19" s="79" t="s">
        <v>309</v>
      </c>
      <c r="D19" s="79" t="s">
        <v>320</v>
      </c>
      <c r="E19" s="79" t="s">
        <v>247</v>
      </c>
      <c r="F19" s="80">
        <v>70</v>
      </c>
      <c r="G19" s="122">
        <v>103</v>
      </c>
      <c r="H19" s="123">
        <v>62.5</v>
      </c>
    </row>
    <row r="20" spans="1:8" ht="15.75" thickBot="1" x14ac:dyDescent="0.3">
      <c r="A20" s="78" t="s">
        <v>243</v>
      </c>
      <c r="B20" s="79" t="s">
        <v>243</v>
      </c>
      <c r="C20" s="79" t="s">
        <v>101</v>
      </c>
      <c r="D20" s="79" t="s">
        <v>320</v>
      </c>
      <c r="E20" s="79" t="s">
        <v>241</v>
      </c>
      <c r="F20" s="80">
        <v>67</v>
      </c>
      <c r="G20" s="122">
        <v>239.6</v>
      </c>
      <c r="H20" s="123">
        <v>66.7</v>
      </c>
    </row>
    <row r="21" spans="1:8" ht="15.75" thickBot="1" x14ac:dyDescent="0.3">
      <c r="A21" s="78" t="s">
        <v>304</v>
      </c>
      <c r="B21" s="79" t="s">
        <v>305</v>
      </c>
      <c r="C21" s="79" t="s">
        <v>101</v>
      </c>
      <c r="D21" s="79" t="s">
        <v>320</v>
      </c>
      <c r="E21" s="79" t="s">
        <v>306</v>
      </c>
      <c r="F21" s="80">
        <v>67</v>
      </c>
      <c r="G21" s="122">
        <v>194.5</v>
      </c>
      <c r="H21" s="123">
        <v>62.9</v>
      </c>
    </row>
    <row r="22" spans="1:8" ht="15.75" thickBot="1" x14ac:dyDescent="0.3">
      <c r="A22" s="78" t="s">
        <v>294</v>
      </c>
      <c r="B22" s="79" t="s">
        <v>259</v>
      </c>
      <c r="C22" s="79" t="s">
        <v>260</v>
      </c>
      <c r="D22" s="79" t="s">
        <v>320</v>
      </c>
      <c r="E22" s="79" t="s">
        <v>295</v>
      </c>
      <c r="F22" s="80">
        <v>67</v>
      </c>
      <c r="G22" s="122">
        <v>191.5</v>
      </c>
      <c r="H22" s="123">
        <v>62</v>
      </c>
    </row>
    <row r="23" spans="1:8" ht="15.75" thickBot="1" x14ac:dyDescent="0.3">
      <c r="A23" s="78" t="s">
        <v>252</v>
      </c>
      <c r="B23" s="79" t="s">
        <v>249</v>
      </c>
      <c r="C23" s="79" t="s">
        <v>101</v>
      </c>
      <c r="D23" s="79" t="s">
        <v>320</v>
      </c>
      <c r="E23" s="79" t="s">
        <v>253</v>
      </c>
      <c r="F23" s="80">
        <v>66</v>
      </c>
      <c r="G23" s="122">
        <v>118.2</v>
      </c>
      <c r="H23" s="123">
        <v>64.599999999999994</v>
      </c>
    </row>
    <row r="24" spans="1:8" ht="15.75" thickBot="1" x14ac:dyDescent="0.3">
      <c r="A24" s="78" t="s">
        <v>249</v>
      </c>
      <c r="B24" s="79" t="s">
        <v>249</v>
      </c>
      <c r="C24" s="79" t="s">
        <v>101</v>
      </c>
      <c r="D24" s="79" t="s">
        <v>320</v>
      </c>
      <c r="E24" s="79" t="s">
        <v>247</v>
      </c>
      <c r="F24" s="80">
        <v>64</v>
      </c>
      <c r="G24" s="122">
        <v>99</v>
      </c>
      <c r="H24" s="123">
        <v>62</v>
      </c>
    </row>
    <row r="25" spans="1:8" ht="15.75" thickBot="1" x14ac:dyDescent="0.3">
      <c r="A25" s="78" t="s">
        <v>276</v>
      </c>
      <c r="B25" s="79" t="s">
        <v>259</v>
      </c>
      <c r="C25" s="79" t="s">
        <v>101</v>
      </c>
      <c r="D25" s="79" t="s">
        <v>335</v>
      </c>
      <c r="E25" s="79" t="s">
        <v>241</v>
      </c>
      <c r="F25" s="80">
        <v>63</v>
      </c>
      <c r="G25" s="122">
        <v>158.80000000000001</v>
      </c>
      <c r="H25" s="123">
        <v>61.5</v>
      </c>
    </row>
    <row r="26" spans="1:8" ht="15.75" thickBot="1" x14ac:dyDescent="0.3">
      <c r="A26" s="78" t="s">
        <v>338</v>
      </c>
      <c r="B26" s="79" t="s">
        <v>339</v>
      </c>
      <c r="C26" s="79" t="s">
        <v>340</v>
      </c>
      <c r="D26" s="79" t="s">
        <v>329</v>
      </c>
      <c r="E26" s="79" t="s">
        <v>341</v>
      </c>
      <c r="F26" s="80">
        <v>62</v>
      </c>
      <c r="G26" s="122">
        <v>93.3</v>
      </c>
      <c r="H26" s="123">
        <v>57.4</v>
      </c>
    </row>
    <row r="27" spans="1:8" ht="15.75" thickBot="1" x14ac:dyDescent="0.3">
      <c r="A27" s="78" t="s">
        <v>342</v>
      </c>
      <c r="B27" s="79" t="s">
        <v>343</v>
      </c>
      <c r="C27" s="79" t="s">
        <v>101</v>
      </c>
      <c r="D27" s="79" t="s">
        <v>320</v>
      </c>
      <c r="E27" s="79" t="s">
        <v>344</v>
      </c>
      <c r="F27" s="80">
        <v>59</v>
      </c>
      <c r="G27" s="122">
        <v>80.599999999999994</v>
      </c>
      <c r="H27" s="123">
        <v>57.3</v>
      </c>
    </row>
    <row r="28" spans="1:8" ht="15.75" thickBot="1" x14ac:dyDescent="0.3">
      <c r="A28" s="78" t="s">
        <v>345</v>
      </c>
      <c r="B28" s="79" t="s">
        <v>346</v>
      </c>
      <c r="C28" s="79" t="s">
        <v>101</v>
      </c>
      <c r="D28" s="79" t="s">
        <v>320</v>
      </c>
      <c r="E28" s="79" t="s">
        <v>247</v>
      </c>
      <c r="F28" s="80">
        <v>58</v>
      </c>
      <c r="G28" s="122">
        <v>205.8</v>
      </c>
      <c r="H28" s="123">
        <v>60.1</v>
      </c>
    </row>
    <row r="29" spans="1:8" ht="15.75" thickBot="1" x14ac:dyDescent="0.3">
      <c r="A29" s="78" t="s">
        <v>347</v>
      </c>
      <c r="B29" s="79" t="s">
        <v>243</v>
      </c>
      <c r="C29" s="79" t="s">
        <v>101</v>
      </c>
      <c r="D29" s="79" t="s">
        <v>320</v>
      </c>
      <c r="E29" s="79" t="s">
        <v>247</v>
      </c>
      <c r="F29" s="80">
        <v>57</v>
      </c>
      <c r="G29" s="122">
        <v>240</v>
      </c>
      <c r="H29" s="123">
        <v>66</v>
      </c>
    </row>
    <row r="30" spans="1:8" ht="15.75" thickBot="1" x14ac:dyDescent="0.3">
      <c r="A30" s="78" t="s">
        <v>234</v>
      </c>
      <c r="B30" s="79" t="s">
        <v>234</v>
      </c>
      <c r="C30" s="79" t="s">
        <v>101</v>
      </c>
      <c r="D30" s="79" t="s">
        <v>320</v>
      </c>
      <c r="E30" s="79" t="s">
        <v>247</v>
      </c>
      <c r="F30" s="80">
        <v>57</v>
      </c>
      <c r="G30" s="122">
        <v>98.1</v>
      </c>
      <c r="H30" s="123">
        <v>55.8</v>
      </c>
    </row>
    <row r="31" spans="1:8" ht="15.75" thickBot="1" x14ac:dyDescent="0.3">
      <c r="A31" s="78" t="s">
        <v>348</v>
      </c>
      <c r="B31" s="79" t="s">
        <v>255</v>
      </c>
      <c r="C31" s="79" t="s">
        <v>101</v>
      </c>
      <c r="D31" s="79" t="s">
        <v>320</v>
      </c>
      <c r="E31" s="79" t="s">
        <v>349</v>
      </c>
      <c r="F31" s="80">
        <v>56</v>
      </c>
      <c r="G31" s="122">
        <v>95.4</v>
      </c>
      <c r="H31" s="123">
        <v>60.5</v>
      </c>
    </row>
    <row r="32" spans="1:8" ht="15.75" thickBot="1" x14ac:dyDescent="0.3">
      <c r="A32" s="78" t="s">
        <v>350</v>
      </c>
      <c r="B32" s="79" t="s">
        <v>255</v>
      </c>
      <c r="C32" s="79" t="s">
        <v>101</v>
      </c>
      <c r="D32" s="79" t="s">
        <v>335</v>
      </c>
      <c r="E32" s="79" t="s">
        <v>265</v>
      </c>
      <c r="F32" s="80">
        <v>55</v>
      </c>
      <c r="G32" s="122">
        <v>96</v>
      </c>
      <c r="H32" s="123">
        <v>60</v>
      </c>
    </row>
    <row r="33" spans="1:8" ht="15.75" thickBot="1" x14ac:dyDescent="0.3">
      <c r="A33" s="78" t="s">
        <v>351</v>
      </c>
      <c r="B33" s="79" t="s">
        <v>351</v>
      </c>
      <c r="C33" s="79" t="s">
        <v>101</v>
      </c>
      <c r="D33" s="79" t="s">
        <v>320</v>
      </c>
      <c r="E33" s="79" t="s">
        <v>247</v>
      </c>
      <c r="F33" s="80">
        <v>54</v>
      </c>
      <c r="G33" s="122">
        <v>159.80000000000001</v>
      </c>
      <c r="H33" s="123">
        <v>57.3</v>
      </c>
    </row>
    <row r="34" spans="1:8" ht="15.75" thickBot="1" x14ac:dyDescent="0.3">
      <c r="A34" s="78" t="s">
        <v>352</v>
      </c>
      <c r="B34" s="79" t="s">
        <v>353</v>
      </c>
      <c r="C34" s="79" t="s">
        <v>101</v>
      </c>
      <c r="D34" s="79" t="s">
        <v>320</v>
      </c>
      <c r="E34" s="79" t="s">
        <v>247</v>
      </c>
      <c r="F34" s="80">
        <v>54</v>
      </c>
      <c r="G34" s="122">
        <v>142.19999999999999</v>
      </c>
      <c r="H34" s="123">
        <v>56.2</v>
      </c>
    </row>
    <row r="35" spans="1:8" ht="15.75" thickBot="1" x14ac:dyDescent="0.3">
      <c r="A35" s="78" t="s">
        <v>292</v>
      </c>
      <c r="B35" s="79" t="s">
        <v>292</v>
      </c>
      <c r="C35" s="79" t="s">
        <v>101</v>
      </c>
      <c r="D35" s="79" t="s">
        <v>320</v>
      </c>
      <c r="E35" s="79" t="s">
        <v>247</v>
      </c>
      <c r="F35" s="80">
        <v>54</v>
      </c>
      <c r="G35" s="122">
        <v>94.4</v>
      </c>
      <c r="H35" s="123">
        <v>59.2</v>
      </c>
    </row>
    <row r="36" spans="1:8" ht="15.75" thickBot="1" x14ac:dyDescent="0.3">
      <c r="A36" s="78" t="s">
        <v>354</v>
      </c>
      <c r="B36" s="79" t="s">
        <v>355</v>
      </c>
      <c r="C36" s="79" t="s">
        <v>101</v>
      </c>
      <c r="D36" s="79" t="s">
        <v>329</v>
      </c>
      <c r="E36" s="79" t="s">
        <v>265</v>
      </c>
      <c r="F36" s="80">
        <v>54</v>
      </c>
      <c r="G36" s="122">
        <v>92.8</v>
      </c>
      <c r="H36" s="123">
        <v>59.4</v>
      </c>
    </row>
    <row r="37" spans="1:8" ht="15.75" thickBot="1" x14ac:dyDescent="0.3">
      <c r="A37" s="78" t="s">
        <v>356</v>
      </c>
      <c r="B37" s="79" t="s">
        <v>339</v>
      </c>
      <c r="C37" s="79" t="s">
        <v>340</v>
      </c>
      <c r="D37" s="79" t="s">
        <v>329</v>
      </c>
      <c r="E37" s="79" t="s">
        <v>344</v>
      </c>
      <c r="F37" s="80">
        <v>54</v>
      </c>
      <c r="G37" s="122">
        <v>89.1</v>
      </c>
      <c r="H37" s="123">
        <v>55.8</v>
      </c>
    </row>
    <row r="38" spans="1:8" ht="15.75" thickBot="1" x14ac:dyDescent="0.3">
      <c r="A38" s="78" t="s">
        <v>357</v>
      </c>
      <c r="B38" s="79" t="s">
        <v>243</v>
      </c>
      <c r="C38" s="79" t="s">
        <v>101</v>
      </c>
      <c r="D38" s="79" t="s">
        <v>335</v>
      </c>
      <c r="E38" s="79" t="s">
        <v>293</v>
      </c>
      <c r="F38" s="80">
        <v>51</v>
      </c>
      <c r="G38" s="122">
        <v>179</v>
      </c>
      <c r="H38" s="123">
        <v>57.2</v>
      </c>
    </row>
    <row r="39" spans="1:8" ht="15.75" thickBot="1" x14ac:dyDescent="0.3">
      <c r="A39" s="78" t="s">
        <v>273</v>
      </c>
      <c r="B39" s="79" t="s">
        <v>270</v>
      </c>
      <c r="C39" s="79" t="s">
        <v>101</v>
      </c>
      <c r="D39" s="79" t="s">
        <v>320</v>
      </c>
      <c r="E39" s="79" t="s">
        <v>247</v>
      </c>
      <c r="F39" s="80">
        <v>51</v>
      </c>
      <c r="G39" s="122">
        <v>123.3</v>
      </c>
      <c r="H39" s="123">
        <v>58.8</v>
      </c>
    </row>
    <row r="40" spans="1:8" ht="15.75" thickBot="1" x14ac:dyDescent="0.3">
      <c r="A40" s="78" t="s">
        <v>358</v>
      </c>
      <c r="B40" s="79" t="s">
        <v>339</v>
      </c>
      <c r="C40" s="79" t="s">
        <v>340</v>
      </c>
      <c r="D40" s="79" t="s">
        <v>329</v>
      </c>
      <c r="E40" s="79" t="s">
        <v>256</v>
      </c>
      <c r="F40" s="80">
        <v>51</v>
      </c>
      <c r="G40" s="122">
        <v>90.2</v>
      </c>
      <c r="H40" s="123">
        <v>54.1</v>
      </c>
    </row>
    <row r="41" spans="1:8" ht="15.75" thickBot="1" x14ac:dyDescent="0.3">
      <c r="A41" s="78" t="s">
        <v>359</v>
      </c>
      <c r="B41" s="79" t="s">
        <v>360</v>
      </c>
      <c r="C41" s="79" t="s">
        <v>101</v>
      </c>
      <c r="D41" s="79" t="s">
        <v>320</v>
      </c>
      <c r="E41" s="79" t="s">
        <v>341</v>
      </c>
      <c r="F41" s="80">
        <v>51</v>
      </c>
      <c r="G41" s="122">
        <v>87.8</v>
      </c>
      <c r="H41" s="123">
        <v>55.6</v>
      </c>
    </row>
    <row r="42" spans="1:8" ht="15.75" thickBot="1" x14ac:dyDescent="0.3">
      <c r="A42" s="78" t="s">
        <v>251</v>
      </c>
      <c r="B42" s="79" t="s">
        <v>249</v>
      </c>
      <c r="C42" s="79" t="s">
        <v>100</v>
      </c>
      <c r="D42" s="79" t="s">
        <v>330</v>
      </c>
      <c r="E42" s="79" t="s">
        <v>250</v>
      </c>
      <c r="F42" s="80">
        <v>49</v>
      </c>
      <c r="G42" s="122">
        <v>95.8</v>
      </c>
      <c r="H42" s="123">
        <v>56.7</v>
      </c>
    </row>
    <row r="43" spans="1:8" ht="15.75" thickBot="1" x14ac:dyDescent="0.3">
      <c r="A43" s="78" t="s">
        <v>361</v>
      </c>
      <c r="B43" s="79" t="s">
        <v>361</v>
      </c>
      <c r="C43" s="79" t="s">
        <v>101</v>
      </c>
      <c r="D43" s="79" t="s">
        <v>320</v>
      </c>
      <c r="E43" s="79" t="s">
        <v>265</v>
      </c>
      <c r="F43" s="80">
        <v>49</v>
      </c>
      <c r="G43" s="122">
        <v>91.5</v>
      </c>
      <c r="H43" s="123">
        <v>56.9</v>
      </c>
    </row>
    <row r="44" spans="1:8" ht="15.75" thickBot="1" x14ac:dyDescent="0.3">
      <c r="A44" s="78" t="s">
        <v>362</v>
      </c>
      <c r="B44" s="79" t="s">
        <v>243</v>
      </c>
      <c r="C44" s="79" t="s">
        <v>363</v>
      </c>
      <c r="D44" s="79" t="s">
        <v>320</v>
      </c>
      <c r="E44" s="79" t="s">
        <v>247</v>
      </c>
      <c r="F44" s="80">
        <v>48</v>
      </c>
      <c r="G44" s="122">
        <v>170.2</v>
      </c>
      <c r="H44" s="123">
        <v>58</v>
      </c>
    </row>
    <row r="45" spans="1:8" ht="15.75" thickBot="1" x14ac:dyDescent="0.3">
      <c r="A45" s="78" t="s">
        <v>364</v>
      </c>
      <c r="B45" s="79" t="s">
        <v>282</v>
      </c>
      <c r="C45" s="79" t="s">
        <v>365</v>
      </c>
      <c r="D45" s="79" t="s">
        <v>320</v>
      </c>
      <c r="E45" s="79" t="s">
        <v>341</v>
      </c>
      <c r="F45" s="80">
        <v>47</v>
      </c>
      <c r="G45" s="122">
        <v>144</v>
      </c>
      <c r="H45" s="123">
        <v>65</v>
      </c>
    </row>
    <row r="46" spans="1:8" ht="15.75" thickBot="1" x14ac:dyDescent="0.3">
      <c r="A46" s="78" t="s">
        <v>366</v>
      </c>
      <c r="B46" s="79" t="s">
        <v>327</v>
      </c>
      <c r="C46" s="79" t="s">
        <v>334</v>
      </c>
      <c r="D46" s="79" t="s">
        <v>335</v>
      </c>
      <c r="E46" s="79" t="s">
        <v>367</v>
      </c>
      <c r="F46" s="80">
        <v>47</v>
      </c>
      <c r="G46" s="122">
        <v>101.5</v>
      </c>
      <c r="H46" s="123">
        <v>58</v>
      </c>
    </row>
    <row r="47" spans="1:8" ht="15.75" thickBot="1" x14ac:dyDescent="0.3">
      <c r="A47" s="78" t="s">
        <v>280</v>
      </c>
      <c r="B47" s="79" t="s">
        <v>280</v>
      </c>
      <c r="C47" s="79" t="s">
        <v>101</v>
      </c>
      <c r="D47" s="79" t="s">
        <v>320</v>
      </c>
      <c r="E47" s="79" t="s">
        <v>247</v>
      </c>
      <c r="F47" s="80">
        <v>44</v>
      </c>
      <c r="G47" s="122">
        <v>97.3</v>
      </c>
      <c r="H47" s="123">
        <v>54.3</v>
      </c>
    </row>
    <row r="48" spans="1:8" ht="15.75" thickBot="1" x14ac:dyDescent="0.3">
      <c r="A48" s="78" t="s">
        <v>368</v>
      </c>
      <c r="B48" s="79" t="s">
        <v>368</v>
      </c>
      <c r="C48" s="79" t="s">
        <v>101</v>
      </c>
      <c r="D48" s="79" t="s">
        <v>320</v>
      </c>
      <c r="E48" s="79" t="s">
        <v>369</v>
      </c>
      <c r="F48" s="80">
        <v>44</v>
      </c>
      <c r="G48" s="122">
        <v>81.400000000000006</v>
      </c>
      <c r="H48" s="123">
        <v>53.3</v>
      </c>
    </row>
    <row r="49" spans="1:8" ht="15.75" thickBot="1" x14ac:dyDescent="0.3">
      <c r="A49" s="78" t="s">
        <v>269</v>
      </c>
      <c r="B49" s="79" t="s">
        <v>270</v>
      </c>
      <c r="C49" s="79" t="s">
        <v>101</v>
      </c>
      <c r="D49" s="79" t="s">
        <v>320</v>
      </c>
      <c r="E49" s="79" t="s">
        <v>271</v>
      </c>
      <c r="F49" s="80">
        <v>43</v>
      </c>
      <c r="G49" s="122">
        <v>104.3</v>
      </c>
      <c r="H49" s="123">
        <v>54.4</v>
      </c>
    </row>
    <row r="50" spans="1:8" ht="15.75" thickBot="1" x14ac:dyDescent="0.3">
      <c r="A50" s="78" t="s">
        <v>370</v>
      </c>
      <c r="B50" s="79" t="s">
        <v>371</v>
      </c>
      <c r="C50" s="79" t="s">
        <v>101</v>
      </c>
      <c r="D50" s="79" t="s">
        <v>320</v>
      </c>
      <c r="E50" s="79" t="s">
        <v>265</v>
      </c>
      <c r="F50" s="80">
        <v>43</v>
      </c>
      <c r="G50" s="122">
        <v>77.900000000000006</v>
      </c>
      <c r="H50" s="123">
        <v>52.2</v>
      </c>
    </row>
    <row r="51" spans="1:8" ht="15.75" thickBot="1" x14ac:dyDescent="0.3">
      <c r="A51" s="78" t="s">
        <v>372</v>
      </c>
      <c r="B51" s="79" t="s">
        <v>360</v>
      </c>
      <c r="C51" s="79" t="s">
        <v>101</v>
      </c>
      <c r="D51" s="79" t="s">
        <v>320</v>
      </c>
      <c r="E51" s="79" t="s">
        <v>373</v>
      </c>
      <c r="F51" s="80">
        <v>42</v>
      </c>
      <c r="G51" s="122">
        <v>85.6</v>
      </c>
      <c r="H51" s="123">
        <v>53.8</v>
      </c>
    </row>
    <row r="52" spans="1:8" ht="15.75" thickBot="1" x14ac:dyDescent="0.3">
      <c r="A52" s="78" t="s">
        <v>230</v>
      </c>
      <c r="B52" s="79" t="s">
        <v>230</v>
      </c>
      <c r="C52" s="79" t="s">
        <v>101</v>
      </c>
      <c r="D52" s="79" t="s">
        <v>320</v>
      </c>
      <c r="E52" s="79" t="s">
        <v>232</v>
      </c>
      <c r="F52" s="80">
        <v>41</v>
      </c>
      <c r="G52" s="122">
        <v>193.3</v>
      </c>
      <c r="H52" s="123">
        <v>51.4</v>
      </c>
    </row>
    <row r="53" spans="1:8" ht="15.75" thickBot="1" x14ac:dyDescent="0.3">
      <c r="A53" s="78" t="s">
        <v>262</v>
      </c>
      <c r="B53" s="79" t="s">
        <v>263</v>
      </c>
      <c r="C53" s="79" t="s">
        <v>264</v>
      </c>
      <c r="D53" s="79" t="s">
        <v>329</v>
      </c>
      <c r="E53" s="79" t="s">
        <v>265</v>
      </c>
      <c r="F53" s="80">
        <v>39</v>
      </c>
      <c r="G53" s="122">
        <v>94</v>
      </c>
      <c r="H53" s="123">
        <v>52</v>
      </c>
    </row>
    <row r="54" spans="1:8" ht="15.75" thickBot="1" x14ac:dyDescent="0.3">
      <c r="A54" s="78" t="s">
        <v>374</v>
      </c>
      <c r="B54" s="79" t="s">
        <v>374</v>
      </c>
      <c r="C54" s="79" t="s">
        <v>101</v>
      </c>
      <c r="D54" s="79" t="s">
        <v>320</v>
      </c>
      <c r="E54" s="79" t="s">
        <v>265</v>
      </c>
      <c r="F54" s="80">
        <v>38</v>
      </c>
      <c r="G54" s="122">
        <v>125.5</v>
      </c>
      <c r="H54" s="123">
        <v>50.6</v>
      </c>
    </row>
    <row r="55" spans="1:8" ht="15.75" thickBot="1" x14ac:dyDescent="0.3">
      <c r="A55" s="78" t="s">
        <v>375</v>
      </c>
      <c r="B55" s="79" t="s">
        <v>376</v>
      </c>
      <c r="C55" s="79" t="s">
        <v>101</v>
      </c>
      <c r="D55" s="79" t="s">
        <v>335</v>
      </c>
      <c r="E55" s="79" t="s">
        <v>241</v>
      </c>
      <c r="F55" s="80">
        <v>38</v>
      </c>
      <c r="G55" s="122">
        <v>100</v>
      </c>
      <c r="H55" s="123">
        <v>51</v>
      </c>
    </row>
    <row r="56" spans="1:8" ht="15.75" thickBot="1" x14ac:dyDescent="0.3">
      <c r="A56" s="78" t="s">
        <v>272</v>
      </c>
      <c r="B56" s="79" t="s">
        <v>234</v>
      </c>
      <c r="C56" s="79" t="s">
        <v>100</v>
      </c>
      <c r="D56" s="79" t="s">
        <v>330</v>
      </c>
      <c r="E56" s="79" t="s">
        <v>250</v>
      </c>
      <c r="F56" s="80">
        <v>37</v>
      </c>
      <c r="G56" s="122">
        <v>111.6</v>
      </c>
      <c r="H56" s="123">
        <v>51.9</v>
      </c>
    </row>
    <row r="57" spans="1:8" ht="15.75" thickBot="1" x14ac:dyDescent="0.3">
      <c r="A57" s="78" t="s">
        <v>377</v>
      </c>
      <c r="B57" s="79" t="s">
        <v>378</v>
      </c>
      <c r="C57" s="79" t="s">
        <v>101</v>
      </c>
      <c r="D57" s="79" t="s">
        <v>335</v>
      </c>
      <c r="E57" s="79" t="s">
        <v>241</v>
      </c>
      <c r="F57" s="80">
        <v>37</v>
      </c>
      <c r="G57" s="122">
        <v>99</v>
      </c>
      <c r="H57" s="123">
        <v>52</v>
      </c>
    </row>
    <row r="58" spans="1:8" ht="15.75" thickBot="1" x14ac:dyDescent="0.3">
      <c r="A58" s="78" t="s">
        <v>379</v>
      </c>
      <c r="B58" s="79" t="s">
        <v>380</v>
      </c>
      <c r="C58" s="79" t="s">
        <v>101</v>
      </c>
      <c r="D58" s="79" t="s">
        <v>320</v>
      </c>
      <c r="E58" s="79" t="s">
        <v>241</v>
      </c>
      <c r="F58" s="80">
        <v>37</v>
      </c>
      <c r="G58" s="122">
        <v>88.7</v>
      </c>
      <c r="H58" s="123">
        <v>50.5</v>
      </c>
    </row>
    <row r="59" spans="1:8" ht="15.75" thickBot="1" x14ac:dyDescent="0.3">
      <c r="A59" s="78" t="s">
        <v>381</v>
      </c>
      <c r="B59" s="79" t="s">
        <v>382</v>
      </c>
      <c r="C59" s="79" t="s">
        <v>334</v>
      </c>
      <c r="D59" s="79" t="s">
        <v>383</v>
      </c>
      <c r="E59" s="79" t="s">
        <v>341</v>
      </c>
      <c r="F59" s="80">
        <v>37</v>
      </c>
      <c r="G59" s="122">
        <v>80</v>
      </c>
      <c r="H59" s="123">
        <v>50.8</v>
      </c>
    </row>
    <row r="60" spans="1:8" ht="15.75" thickBot="1" x14ac:dyDescent="0.3">
      <c r="A60" s="78" t="s">
        <v>277</v>
      </c>
      <c r="B60" s="79" t="s">
        <v>234</v>
      </c>
      <c r="C60" s="79" t="s">
        <v>101</v>
      </c>
      <c r="D60" s="79" t="s">
        <v>320</v>
      </c>
      <c r="E60" s="79" t="s">
        <v>278</v>
      </c>
      <c r="F60" s="80">
        <v>37</v>
      </c>
      <c r="G60" s="122">
        <v>74.3</v>
      </c>
      <c r="H60" s="123">
        <v>50.5</v>
      </c>
    </row>
    <row r="61" spans="1:8" ht="15.75" thickBot="1" x14ac:dyDescent="0.3">
      <c r="A61" s="78" t="s">
        <v>384</v>
      </c>
      <c r="B61" s="79" t="s">
        <v>230</v>
      </c>
      <c r="C61" s="79" t="s">
        <v>101</v>
      </c>
      <c r="D61" s="79" t="s">
        <v>335</v>
      </c>
      <c r="E61" s="79" t="s">
        <v>306</v>
      </c>
      <c r="F61" s="80">
        <v>36</v>
      </c>
      <c r="G61" s="122">
        <v>158.4</v>
      </c>
      <c r="H61" s="123">
        <v>50.4</v>
      </c>
    </row>
    <row r="62" spans="1:8" ht="15.75" thickBot="1" x14ac:dyDescent="0.3">
      <c r="A62" s="78" t="s">
        <v>385</v>
      </c>
      <c r="B62" s="79" t="s">
        <v>280</v>
      </c>
      <c r="C62" s="79" t="s">
        <v>101</v>
      </c>
      <c r="D62" s="79" t="s">
        <v>335</v>
      </c>
      <c r="E62" s="79" t="s">
        <v>386</v>
      </c>
      <c r="F62" s="80">
        <v>36</v>
      </c>
      <c r="G62" s="122">
        <v>93</v>
      </c>
      <c r="H62" s="123">
        <v>51</v>
      </c>
    </row>
    <row r="63" spans="1:8" ht="15.75" thickBot="1" x14ac:dyDescent="0.3">
      <c r="A63" s="73" t="s">
        <v>387</v>
      </c>
      <c r="B63" s="74" t="s">
        <v>339</v>
      </c>
      <c r="C63" s="74" t="s">
        <v>340</v>
      </c>
      <c r="D63" s="74" t="s">
        <v>320</v>
      </c>
      <c r="E63" s="74" t="s">
        <v>344</v>
      </c>
      <c r="F63" s="75">
        <v>34</v>
      </c>
      <c r="G63" s="120">
        <v>90</v>
      </c>
      <c r="H63" s="121">
        <v>49.6</v>
      </c>
    </row>
    <row r="64" spans="1:8" ht="15.75" thickBot="1" x14ac:dyDescent="0.3">
      <c r="A64" s="73" t="s">
        <v>388</v>
      </c>
      <c r="B64" s="74" t="s">
        <v>389</v>
      </c>
      <c r="C64" s="74" t="s">
        <v>101</v>
      </c>
      <c r="D64" s="74" t="s">
        <v>320</v>
      </c>
      <c r="E64" s="74" t="s">
        <v>241</v>
      </c>
      <c r="F64" s="75">
        <v>34</v>
      </c>
      <c r="G64" s="120">
        <v>85.6</v>
      </c>
      <c r="H64" s="121">
        <v>49.6</v>
      </c>
    </row>
    <row r="65" spans="1:8" ht="15.75" thickBot="1" x14ac:dyDescent="0.3">
      <c r="A65" s="73" t="s">
        <v>390</v>
      </c>
      <c r="B65" s="74" t="s">
        <v>371</v>
      </c>
      <c r="C65" s="74" t="s">
        <v>334</v>
      </c>
      <c r="D65" s="74" t="s">
        <v>335</v>
      </c>
      <c r="E65" s="74" t="s">
        <v>391</v>
      </c>
      <c r="F65" s="75">
        <v>33</v>
      </c>
      <c r="G65" s="120">
        <v>130</v>
      </c>
      <c r="H65" s="121">
        <v>50</v>
      </c>
    </row>
    <row r="66" spans="1:8" ht="15.75" thickBot="1" x14ac:dyDescent="0.3">
      <c r="A66" s="73" t="s">
        <v>392</v>
      </c>
      <c r="B66" s="74" t="s">
        <v>284</v>
      </c>
      <c r="C66" s="74" t="s">
        <v>101</v>
      </c>
      <c r="D66" s="74" t="s">
        <v>320</v>
      </c>
      <c r="E66" s="74" t="s">
        <v>247</v>
      </c>
      <c r="F66" s="75">
        <v>33</v>
      </c>
      <c r="G66" s="120">
        <v>101.2</v>
      </c>
      <c r="H66" s="121">
        <v>47.3</v>
      </c>
    </row>
    <row r="67" spans="1:8" ht="15.75" thickBot="1" x14ac:dyDescent="0.3">
      <c r="A67" s="73" t="s">
        <v>274</v>
      </c>
      <c r="B67" s="74" t="s">
        <v>263</v>
      </c>
      <c r="C67" s="74" t="s">
        <v>264</v>
      </c>
      <c r="D67" s="74" t="s">
        <v>329</v>
      </c>
      <c r="E67" s="74" t="s">
        <v>241</v>
      </c>
      <c r="F67" s="75">
        <v>33</v>
      </c>
      <c r="G67" s="120">
        <v>90.9</v>
      </c>
      <c r="H67" s="121">
        <v>49.2</v>
      </c>
    </row>
    <row r="68" spans="1:8" ht="15.75" thickBot="1" x14ac:dyDescent="0.3">
      <c r="A68" s="73" t="s">
        <v>393</v>
      </c>
      <c r="B68" s="74" t="s">
        <v>393</v>
      </c>
      <c r="C68" s="74" t="s">
        <v>101</v>
      </c>
      <c r="D68" s="74" t="s">
        <v>320</v>
      </c>
      <c r="E68" s="74" t="s">
        <v>247</v>
      </c>
      <c r="F68" s="75">
        <v>33</v>
      </c>
      <c r="G68" s="120">
        <v>82.5</v>
      </c>
      <c r="H68" s="121">
        <v>48</v>
      </c>
    </row>
    <row r="69" spans="1:8" ht="15.75" thickBot="1" x14ac:dyDescent="0.3">
      <c r="A69" s="73" t="s">
        <v>394</v>
      </c>
      <c r="B69" s="74" t="s">
        <v>322</v>
      </c>
      <c r="C69" s="74" t="s">
        <v>395</v>
      </c>
      <c r="D69" s="74" t="s">
        <v>329</v>
      </c>
      <c r="E69" s="74" t="s">
        <v>396</v>
      </c>
      <c r="F69" s="75">
        <v>32</v>
      </c>
      <c r="G69" s="120">
        <v>164.4</v>
      </c>
      <c r="H69" s="121">
        <v>49.6</v>
      </c>
    </row>
    <row r="70" spans="1:8" ht="15.75" thickBot="1" x14ac:dyDescent="0.3">
      <c r="A70" s="73" t="s">
        <v>397</v>
      </c>
      <c r="B70" s="74" t="s">
        <v>243</v>
      </c>
      <c r="C70" s="74" t="s">
        <v>101</v>
      </c>
      <c r="D70" s="74" t="s">
        <v>335</v>
      </c>
      <c r="E70" s="74" t="s">
        <v>271</v>
      </c>
      <c r="F70" s="75">
        <v>32</v>
      </c>
      <c r="G70" s="120">
        <v>158.80000000000001</v>
      </c>
      <c r="H70" s="121">
        <v>45.9</v>
      </c>
    </row>
    <row r="71" spans="1:8" ht="15.75" thickBot="1" x14ac:dyDescent="0.3">
      <c r="A71" s="73" t="s">
        <v>275</v>
      </c>
      <c r="B71" s="74" t="s">
        <v>263</v>
      </c>
      <c r="C71" s="74" t="s">
        <v>264</v>
      </c>
      <c r="D71" s="74" t="s">
        <v>329</v>
      </c>
      <c r="E71" s="74" t="s">
        <v>247</v>
      </c>
      <c r="F71" s="75">
        <v>32</v>
      </c>
      <c r="G71" s="120">
        <v>85.1</v>
      </c>
      <c r="H71" s="121">
        <v>48</v>
      </c>
    </row>
    <row r="72" spans="1:8" ht="15.75" thickBot="1" x14ac:dyDescent="0.3">
      <c r="A72" s="73" t="s">
        <v>398</v>
      </c>
      <c r="B72" s="74" t="s">
        <v>339</v>
      </c>
      <c r="C72" s="74" t="s">
        <v>101</v>
      </c>
      <c r="D72" s="74" t="s">
        <v>335</v>
      </c>
      <c r="E72" s="74" t="s">
        <v>341</v>
      </c>
      <c r="F72" s="75">
        <v>31</v>
      </c>
      <c r="G72" s="120">
        <v>109</v>
      </c>
      <c r="H72" s="121">
        <v>48</v>
      </c>
    </row>
    <row r="73" spans="1:8" ht="15.75" thickBot="1" x14ac:dyDescent="0.3">
      <c r="A73" s="73" t="s">
        <v>399</v>
      </c>
      <c r="B73" s="74" t="s">
        <v>400</v>
      </c>
      <c r="C73" s="74" t="s">
        <v>101</v>
      </c>
      <c r="D73" s="74" t="s">
        <v>320</v>
      </c>
      <c r="E73" s="74" t="s">
        <v>401</v>
      </c>
      <c r="F73" s="75">
        <v>31</v>
      </c>
      <c r="G73" s="120">
        <v>81</v>
      </c>
      <c r="H73" s="121">
        <v>48</v>
      </c>
    </row>
    <row r="74" spans="1:8" ht="15.75" thickBot="1" x14ac:dyDescent="0.3">
      <c r="A74" s="73" t="s">
        <v>279</v>
      </c>
      <c r="B74" s="74" t="s">
        <v>280</v>
      </c>
      <c r="C74" s="74" t="s">
        <v>100</v>
      </c>
      <c r="D74" s="74" t="s">
        <v>330</v>
      </c>
      <c r="E74" s="74" t="s">
        <v>250</v>
      </c>
      <c r="F74" s="75">
        <v>31</v>
      </c>
      <c r="G74" s="120">
        <v>75.8</v>
      </c>
      <c r="H74" s="121">
        <v>46.8</v>
      </c>
    </row>
    <row r="75" spans="1:8" ht="36" customHeight="1" x14ac:dyDescent="0.25">
      <c r="A75" s="213" t="s">
        <v>299</v>
      </c>
      <c r="B75" s="176"/>
      <c r="C75" s="176"/>
      <c r="D75" s="176"/>
      <c r="E75" s="176"/>
      <c r="F75" s="176"/>
      <c r="G75" s="176"/>
      <c r="H75" s="176"/>
    </row>
    <row r="76" spans="1:8" x14ac:dyDescent="0.25">
      <c r="A76" s="10" t="s">
        <v>19</v>
      </c>
    </row>
  </sheetData>
  <mergeCells count="2">
    <mergeCell ref="A75:H75"/>
    <mergeCell ref="A1:H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H18" sqref="H18"/>
    </sheetView>
  </sheetViews>
  <sheetFormatPr defaultRowHeight="15" x14ac:dyDescent="0.25"/>
  <cols>
    <col min="1" max="1" width="22.7109375" customWidth="1"/>
    <col min="2" max="2" width="20.7109375" customWidth="1"/>
    <col min="3" max="6" width="10.7109375" customWidth="1"/>
  </cols>
  <sheetData>
    <row r="1" spans="1:6" ht="15.75" thickBot="1" x14ac:dyDescent="0.3">
      <c r="A1" s="173" t="s">
        <v>402</v>
      </c>
      <c r="B1" s="174"/>
      <c r="C1" s="174"/>
      <c r="D1" s="174"/>
      <c r="E1" s="174"/>
      <c r="F1" s="174"/>
    </row>
    <row r="2" spans="1:6" s="131" customFormat="1" ht="33" thickBot="1" x14ac:dyDescent="0.3">
      <c r="A2" s="130" t="s">
        <v>317</v>
      </c>
      <c r="B2" s="130" t="s">
        <v>318</v>
      </c>
      <c r="C2" s="130" t="s">
        <v>319</v>
      </c>
      <c r="D2" s="92" t="s">
        <v>761</v>
      </c>
      <c r="E2" s="130" t="s">
        <v>228</v>
      </c>
      <c r="F2" s="130" t="s">
        <v>403</v>
      </c>
    </row>
    <row r="3" spans="1:6" ht="15.75" thickBot="1" x14ac:dyDescent="0.3">
      <c r="A3" s="78" t="s">
        <v>310</v>
      </c>
      <c r="B3" s="79" t="s">
        <v>282</v>
      </c>
      <c r="C3" s="79" t="s">
        <v>311</v>
      </c>
      <c r="D3" s="79" t="s">
        <v>320</v>
      </c>
      <c r="E3" s="79" t="s">
        <v>312</v>
      </c>
      <c r="F3" s="122">
        <v>48</v>
      </c>
    </row>
    <row r="4" spans="1:6" ht="15.75" thickBot="1" x14ac:dyDescent="0.3">
      <c r="A4" s="78" t="s">
        <v>321</v>
      </c>
      <c r="B4" s="79" t="s">
        <v>322</v>
      </c>
      <c r="C4" s="79" t="s">
        <v>323</v>
      </c>
      <c r="D4" s="79" t="s">
        <v>320</v>
      </c>
      <c r="E4" s="79" t="s">
        <v>324</v>
      </c>
      <c r="F4" s="122">
        <v>45.3</v>
      </c>
    </row>
    <row r="5" spans="1:6" ht="15.75" thickBot="1" x14ac:dyDescent="0.3">
      <c r="A5" s="78" t="s">
        <v>281</v>
      </c>
      <c r="B5" s="79" t="s">
        <v>282</v>
      </c>
      <c r="C5" s="79" t="s">
        <v>101</v>
      </c>
      <c r="D5" s="79" t="s">
        <v>320</v>
      </c>
      <c r="E5" s="79" t="s">
        <v>247</v>
      </c>
      <c r="F5" s="122">
        <v>43.4</v>
      </c>
    </row>
    <row r="6" spans="1:6" ht="15.75" thickBot="1" x14ac:dyDescent="0.3">
      <c r="A6" s="78" t="s">
        <v>258</v>
      </c>
      <c r="B6" s="79" t="s">
        <v>259</v>
      </c>
      <c r="C6" s="79" t="s">
        <v>260</v>
      </c>
      <c r="D6" s="79" t="s">
        <v>329</v>
      </c>
      <c r="E6" s="79" t="s">
        <v>240</v>
      </c>
      <c r="F6" s="122">
        <v>42.6</v>
      </c>
    </row>
    <row r="7" spans="1:6" ht="15.75" thickBot="1" x14ac:dyDescent="0.3">
      <c r="A7" s="78" t="s">
        <v>331</v>
      </c>
      <c r="B7" s="79" t="s">
        <v>259</v>
      </c>
      <c r="C7" s="79" t="s">
        <v>101</v>
      </c>
      <c r="D7" s="79" t="s">
        <v>320</v>
      </c>
      <c r="E7" s="79" t="s">
        <v>247</v>
      </c>
      <c r="F7" s="122">
        <v>42.2</v>
      </c>
    </row>
    <row r="8" spans="1:6" ht="15.75" thickBot="1" x14ac:dyDescent="0.3">
      <c r="A8" s="78" t="s">
        <v>315</v>
      </c>
      <c r="B8" s="79" t="s">
        <v>259</v>
      </c>
      <c r="C8" s="79" t="s">
        <v>101</v>
      </c>
      <c r="D8" s="79" t="s">
        <v>320</v>
      </c>
      <c r="E8" s="79" t="s">
        <v>295</v>
      </c>
      <c r="F8" s="122">
        <v>42.1</v>
      </c>
    </row>
    <row r="9" spans="1:6" ht="15.75" thickBot="1" x14ac:dyDescent="0.3">
      <c r="A9" s="78" t="s">
        <v>282</v>
      </c>
      <c r="B9" s="79" t="s">
        <v>282</v>
      </c>
      <c r="C9" s="79" t="s">
        <v>101</v>
      </c>
      <c r="D9" s="79" t="s">
        <v>320</v>
      </c>
      <c r="E9" s="79" t="s">
        <v>247</v>
      </c>
      <c r="F9" s="122">
        <v>41.8</v>
      </c>
    </row>
    <row r="10" spans="1:6" ht="15.75" thickBot="1" x14ac:dyDescent="0.3">
      <c r="A10" s="78" t="s">
        <v>332</v>
      </c>
      <c r="B10" s="79" t="s">
        <v>282</v>
      </c>
      <c r="C10" s="79" t="s">
        <v>101</v>
      </c>
      <c r="D10" s="79" t="s">
        <v>320</v>
      </c>
      <c r="E10" s="79" t="s">
        <v>247</v>
      </c>
      <c r="F10" s="122">
        <v>41.6</v>
      </c>
    </row>
    <row r="11" spans="1:6" ht="15.75" thickBot="1" x14ac:dyDescent="0.3">
      <c r="A11" s="78" t="s">
        <v>313</v>
      </c>
      <c r="B11" s="79" t="s">
        <v>282</v>
      </c>
      <c r="C11" s="79" t="s">
        <v>100</v>
      </c>
      <c r="D11" s="79" t="s">
        <v>330</v>
      </c>
      <c r="E11" s="79" t="s">
        <v>314</v>
      </c>
      <c r="F11" s="122">
        <v>41.3</v>
      </c>
    </row>
    <row r="12" spans="1:6" ht="15.75" thickBot="1" x14ac:dyDescent="0.3">
      <c r="A12" s="78" t="s">
        <v>325</v>
      </c>
      <c r="B12" s="79" t="s">
        <v>282</v>
      </c>
      <c r="C12" s="79" t="s">
        <v>101</v>
      </c>
      <c r="D12" s="79" t="s">
        <v>320</v>
      </c>
      <c r="E12" s="79" t="s">
        <v>247</v>
      </c>
      <c r="F12" s="122">
        <v>40.200000000000003</v>
      </c>
    </row>
    <row r="13" spans="1:6" ht="15.75" thickBot="1" x14ac:dyDescent="0.3">
      <c r="A13" s="73" t="s">
        <v>287</v>
      </c>
      <c r="B13" s="74" t="s">
        <v>259</v>
      </c>
      <c r="C13" s="74" t="s">
        <v>260</v>
      </c>
      <c r="D13" s="74" t="s">
        <v>320</v>
      </c>
      <c r="E13" s="74" t="s">
        <v>241</v>
      </c>
      <c r="F13" s="121">
        <v>39.4</v>
      </c>
    </row>
    <row r="14" spans="1:6" ht="15.75" thickBot="1" x14ac:dyDescent="0.3">
      <c r="A14" s="73" t="s">
        <v>307</v>
      </c>
      <c r="B14" s="74" t="s">
        <v>308</v>
      </c>
      <c r="C14" s="74" t="s">
        <v>309</v>
      </c>
      <c r="D14" s="74" t="s">
        <v>320</v>
      </c>
      <c r="E14" s="74" t="s">
        <v>247</v>
      </c>
      <c r="F14" s="121">
        <v>39.1</v>
      </c>
    </row>
    <row r="15" spans="1:6" ht="15.75" thickBot="1" x14ac:dyDescent="0.3">
      <c r="A15" s="73" t="s">
        <v>298</v>
      </c>
      <c r="B15" s="74" t="s">
        <v>259</v>
      </c>
      <c r="C15" s="74" t="s">
        <v>101</v>
      </c>
      <c r="D15" s="74" t="s">
        <v>320</v>
      </c>
      <c r="E15" s="74" t="s">
        <v>247</v>
      </c>
      <c r="F15" s="121">
        <v>38.6</v>
      </c>
    </row>
    <row r="16" spans="1:6" ht="15.75" thickBot="1" x14ac:dyDescent="0.3">
      <c r="A16" s="73" t="s">
        <v>326</v>
      </c>
      <c r="B16" s="74" t="s">
        <v>327</v>
      </c>
      <c r="C16" s="74" t="s">
        <v>101</v>
      </c>
      <c r="D16" s="74" t="s">
        <v>320</v>
      </c>
      <c r="E16" s="74" t="s">
        <v>328</v>
      </c>
      <c r="F16" s="121">
        <v>38.200000000000003</v>
      </c>
    </row>
    <row r="17" spans="1:6" ht="15.75" thickBot="1" x14ac:dyDescent="0.3">
      <c r="A17" s="73" t="s">
        <v>404</v>
      </c>
      <c r="B17" s="74" t="s">
        <v>346</v>
      </c>
      <c r="C17" s="74" t="s">
        <v>311</v>
      </c>
      <c r="D17" s="74" t="s">
        <v>335</v>
      </c>
      <c r="E17" s="74" t="s">
        <v>391</v>
      </c>
      <c r="F17" s="121">
        <v>38.200000000000003</v>
      </c>
    </row>
    <row r="18" spans="1:6" ht="15.75" thickBot="1" x14ac:dyDescent="0.3">
      <c r="A18" s="73" t="s">
        <v>405</v>
      </c>
      <c r="B18" s="74" t="s">
        <v>243</v>
      </c>
      <c r="C18" s="74" t="s">
        <v>311</v>
      </c>
      <c r="D18" s="74" t="s">
        <v>335</v>
      </c>
      <c r="E18" s="74" t="s">
        <v>247</v>
      </c>
      <c r="F18" s="121">
        <v>38.1</v>
      </c>
    </row>
    <row r="19" spans="1:6" ht="15.75" thickBot="1" x14ac:dyDescent="0.3">
      <c r="A19" s="73" t="s">
        <v>336</v>
      </c>
      <c r="B19" s="74" t="s">
        <v>259</v>
      </c>
      <c r="C19" s="74" t="s">
        <v>101</v>
      </c>
      <c r="D19" s="74" t="s">
        <v>335</v>
      </c>
      <c r="E19" s="74" t="s">
        <v>324</v>
      </c>
      <c r="F19" s="121">
        <v>37.299999999999997</v>
      </c>
    </row>
    <row r="20" spans="1:6" ht="15.75" thickBot="1" x14ac:dyDescent="0.3">
      <c r="A20" s="73" t="s">
        <v>294</v>
      </c>
      <c r="B20" s="74" t="s">
        <v>259</v>
      </c>
      <c r="C20" s="74" t="s">
        <v>260</v>
      </c>
      <c r="D20" s="74" t="s">
        <v>320</v>
      </c>
      <c r="E20" s="74" t="s">
        <v>295</v>
      </c>
      <c r="F20" s="121">
        <v>37.1</v>
      </c>
    </row>
    <row r="21" spans="1:6" ht="15.75" thickBot="1" x14ac:dyDescent="0.3">
      <c r="A21" s="73" t="s">
        <v>406</v>
      </c>
      <c r="B21" s="74" t="s">
        <v>371</v>
      </c>
      <c r="C21" s="74" t="s">
        <v>334</v>
      </c>
      <c r="D21" s="74" t="s">
        <v>335</v>
      </c>
      <c r="E21" s="74" t="s">
        <v>407</v>
      </c>
      <c r="F21" s="121">
        <v>36.299999999999997</v>
      </c>
    </row>
    <row r="22" spans="1:6" ht="15.75" thickBot="1" x14ac:dyDescent="0.3">
      <c r="A22" s="73" t="s">
        <v>243</v>
      </c>
      <c r="B22" s="74" t="s">
        <v>243</v>
      </c>
      <c r="C22" s="74" t="s">
        <v>101</v>
      </c>
      <c r="D22" s="74" t="s">
        <v>320</v>
      </c>
      <c r="E22" s="74" t="s">
        <v>241</v>
      </c>
      <c r="F22" s="121">
        <v>36</v>
      </c>
    </row>
    <row r="23" spans="1:6" ht="15.75" thickBot="1" x14ac:dyDescent="0.3">
      <c r="A23" s="73" t="s">
        <v>304</v>
      </c>
      <c r="B23" s="74" t="s">
        <v>305</v>
      </c>
      <c r="C23" s="74" t="s">
        <v>101</v>
      </c>
      <c r="D23" s="74" t="s">
        <v>320</v>
      </c>
      <c r="E23" s="74" t="s">
        <v>306</v>
      </c>
      <c r="F23" s="121">
        <v>34.700000000000003</v>
      </c>
    </row>
    <row r="24" spans="1:6" ht="15.75" thickBot="1" x14ac:dyDescent="0.3">
      <c r="A24" s="73" t="s">
        <v>252</v>
      </c>
      <c r="B24" s="74" t="s">
        <v>249</v>
      </c>
      <c r="C24" s="74" t="s">
        <v>101</v>
      </c>
      <c r="D24" s="74" t="s">
        <v>320</v>
      </c>
      <c r="E24" s="74" t="s">
        <v>253</v>
      </c>
      <c r="F24" s="121">
        <v>34.6</v>
      </c>
    </row>
    <row r="25" spans="1:6" ht="15.75" thickBot="1" x14ac:dyDescent="0.3">
      <c r="A25" s="73" t="s">
        <v>342</v>
      </c>
      <c r="B25" s="74" t="s">
        <v>343</v>
      </c>
      <c r="C25" s="74" t="s">
        <v>101</v>
      </c>
      <c r="D25" s="74" t="s">
        <v>320</v>
      </c>
      <c r="E25" s="74" t="s">
        <v>344</v>
      </c>
      <c r="F25" s="121">
        <v>34.5</v>
      </c>
    </row>
    <row r="26" spans="1:6" ht="15.75" thickBot="1" x14ac:dyDescent="0.3">
      <c r="A26" s="73" t="s">
        <v>364</v>
      </c>
      <c r="B26" s="74" t="s">
        <v>282</v>
      </c>
      <c r="C26" s="74" t="s">
        <v>365</v>
      </c>
      <c r="D26" s="74" t="s">
        <v>320</v>
      </c>
      <c r="E26" s="74" t="s">
        <v>341</v>
      </c>
      <c r="F26" s="121">
        <v>33.799999999999997</v>
      </c>
    </row>
    <row r="27" spans="1:6" ht="15.75" thickBot="1" x14ac:dyDescent="0.3">
      <c r="A27" s="73" t="s">
        <v>347</v>
      </c>
      <c r="B27" s="74" t="s">
        <v>243</v>
      </c>
      <c r="C27" s="74" t="s">
        <v>101</v>
      </c>
      <c r="D27" s="74" t="s">
        <v>320</v>
      </c>
      <c r="E27" s="74" t="s">
        <v>247</v>
      </c>
      <c r="F27" s="121">
        <v>33.6</v>
      </c>
    </row>
    <row r="28" spans="1:6" ht="15.75" thickBot="1" x14ac:dyDescent="0.3">
      <c r="A28" s="73" t="s">
        <v>276</v>
      </c>
      <c r="B28" s="74" t="s">
        <v>259</v>
      </c>
      <c r="C28" s="74" t="s">
        <v>101</v>
      </c>
      <c r="D28" s="74" t="s">
        <v>335</v>
      </c>
      <c r="E28" s="74" t="s">
        <v>241</v>
      </c>
      <c r="F28" s="121">
        <v>33.4</v>
      </c>
    </row>
    <row r="29" spans="1:6" ht="15.75" thickBot="1" x14ac:dyDescent="0.3">
      <c r="A29" s="73" t="s">
        <v>354</v>
      </c>
      <c r="B29" s="74" t="s">
        <v>355</v>
      </c>
      <c r="C29" s="74" t="s">
        <v>101</v>
      </c>
      <c r="D29" s="74" t="s">
        <v>329</v>
      </c>
      <c r="E29" s="74" t="s">
        <v>265</v>
      </c>
      <c r="F29" s="121">
        <v>32.6</v>
      </c>
    </row>
    <row r="30" spans="1:6" ht="15.75" thickBot="1" x14ac:dyDescent="0.3">
      <c r="A30" s="73" t="s">
        <v>249</v>
      </c>
      <c r="B30" s="74" t="s">
        <v>249</v>
      </c>
      <c r="C30" s="74" t="s">
        <v>101</v>
      </c>
      <c r="D30" s="74" t="s">
        <v>320</v>
      </c>
      <c r="E30" s="74" t="s">
        <v>247</v>
      </c>
      <c r="F30" s="121">
        <v>32.5</v>
      </c>
    </row>
    <row r="31" spans="1:6" ht="15.75" thickBot="1" x14ac:dyDescent="0.3">
      <c r="A31" s="73" t="s">
        <v>338</v>
      </c>
      <c r="B31" s="74" t="s">
        <v>339</v>
      </c>
      <c r="C31" s="74" t="s">
        <v>340</v>
      </c>
      <c r="D31" s="74" t="s">
        <v>329</v>
      </c>
      <c r="E31" s="74" t="s">
        <v>341</v>
      </c>
      <c r="F31" s="121">
        <v>32.299999999999997</v>
      </c>
    </row>
    <row r="32" spans="1:6" ht="15.75" thickBot="1" x14ac:dyDescent="0.3">
      <c r="A32" s="73" t="s">
        <v>350</v>
      </c>
      <c r="B32" s="74" t="s">
        <v>255</v>
      </c>
      <c r="C32" s="74" t="s">
        <v>101</v>
      </c>
      <c r="D32" s="74" t="s">
        <v>335</v>
      </c>
      <c r="E32" s="74" t="s">
        <v>265</v>
      </c>
      <c r="F32" s="121">
        <v>32.299999999999997</v>
      </c>
    </row>
    <row r="33" spans="1:6" ht="15.75" thickBot="1" x14ac:dyDescent="0.3">
      <c r="A33" s="73" t="s">
        <v>356</v>
      </c>
      <c r="B33" s="74" t="s">
        <v>339</v>
      </c>
      <c r="C33" s="74" t="s">
        <v>340</v>
      </c>
      <c r="D33" s="74" t="s">
        <v>329</v>
      </c>
      <c r="E33" s="74" t="s">
        <v>344</v>
      </c>
      <c r="F33" s="121">
        <v>32.1</v>
      </c>
    </row>
    <row r="34" spans="1:6" ht="15.75" thickBot="1" x14ac:dyDescent="0.3">
      <c r="A34" s="73" t="s">
        <v>352</v>
      </c>
      <c r="B34" s="74" t="s">
        <v>353</v>
      </c>
      <c r="C34" s="74" t="s">
        <v>101</v>
      </c>
      <c r="D34" s="74" t="s">
        <v>320</v>
      </c>
      <c r="E34" s="74" t="s">
        <v>247</v>
      </c>
      <c r="F34" s="121">
        <v>32.1</v>
      </c>
    </row>
    <row r="35" spans="1:6" ht="15.75" thickBot="1" x14ac:dyDescent="0.3">
      <c r="A35" s="73" t="s">
        <v>351</v>
      </c>
      <c r="B35" s="74" t="s">
        <v>351</v>
      </c>
      <c r="C35" s="74" t="s">
        <v>101</v>
      </c>
      <c r="D35" s="74" t="s">
        <v>320</v>
      </c>
      <c r="E35" s="74" t="s">
        <v>247</v>
      </c>
      <c r="F35" s="121">
        <v>32.1</v>
      </c>
    </row>
    <row r="36" spans="1:6" ht="15.75" thickBot="1" x14ac:dyDescent="0.3">
      <c r="A36" s="73" t="s">
        <v>345</v>
      </c>
      <c r="B36" s="74" t="s">
        <v>346</v>
      </c>
      <c r="C36" s="74" t="s">
        <v>101</v>
      </c>
      <c r="D36" s="74" t="s">
        <v>320</v>
      </c>
      <c r="E36" s="74" t="s">
        <v>247</v>
      </c>
      <c r="F36" s="121">
        <v>31.9</v>
      </c>
    </row>
    <row r="37" spans="1:6" ht="15.75" thickBot="1" x14ac:dyDescent="0.3">
      <c r="A37" s="73" t="s">
        <v>348</v>
      </c>
      <c r="B37" s="74" t="s">
        <v>255</v>
      </c>
      <c r="C37" s="74" t="s">
        <v>101</v>
      </c>
      <c r="D37" s="74" t="s">
        <v>320</v>
      </c>
      <c r="E37" s="74" t="s">
        <v>349</v>
      </c>
      <c r="F37" s="121">
        <v>31.8</v>
      </c>
    </row>
    <row r="38" spans="1:6" ht="15.75" thickBot="1" x14ac:dyDescent="0.3">
      <c r="A38" s="73" t="s">
        <v>358</v>
      </c>
      <c r="B38" s="74" t="s">
        <v>339</v>
      </c>
      <c r="C38" s="74" t="s">
        <v>340</v>
      </c>
      <c r="D38" s="74" t="s">
        <v>329</v>
      </c>
      <c r="E38" s="74" t="s">
        <v>256</v>
      </c>
      <c r="F38" s="121">
        <v>31.6</v>
      </c>
    </row>
    <row r="39" spans="1:6" ht="15.75" thickBot="1" x14ac:dyDescent="0.3">
      <c r="A39" s="73" t="s">
        <v>292</v>
      </c>
      <c r="B39" s="74" t="s">
        <v>292</v>
      </c>
      <c r="C39" s="74" t="s">
        <v>101</v>
      </c>
      <c r="D39" s="74" t="s">
        <v>320</v>
      </c>
      <c r="E39" s="74" t="s">
        <v>247</v>
      </c>
      <c r="F39" s="121">
        <v>31.4</v>
      </c>
    </row>
    <row r="40" spans="1:6" ht="15.75" thickBot="1" x14ac:dyDescent="0.3">
      <c r="A40" s="73" t="s">
        <v>370</v>
      </c>
      <c r="B40" s="74" t="s">
        <v>371</v>
      </c>
      <c r="C40" s="74" t="s">
        <v>101</v>
      </c>
      <c r="D40" s="74" t="s">
        <v>320</v>
      </c>
      <c r="E40" s="74" t="s">
        <v>265</v>
      </c>
      <c r="F40" s="121">
        <v>31.2</v>
      </c>
    </row>
    <row r="41" spans="1:6" x14ac:dyDescent="0.25">
      <c r="A41" s="70" t="s">
        <v>19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J28" sqref="J28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73" t="s">
        <v>408</v>
      </c>
      <c r="B1" s="174"/>
      <c r="C1" s="174"/>
      <c r="D1" s="174"/>
      <c r="E1" s="174"/>
      <c r="F1" s="174"/>
    </row>
    <row r="2" spans="1:6" x14ac:dyDescent="0.25">
      <c r="A2" s="214" t="s">
        <v>317</v>
      </c>
      <c r="B2" s="214" t="s">
        <v>318</v>
      </c>
      <c r="C2" s="214" t="s">
        <v>319</v>
      </c>
      <c r="D2" s="71" t="s">
        <v>226</v>
      </c>
      <c r="E2" s="214" t="s">
        <v>228</v>
      </c>
      <c r="F2" s="71" t="s">
        <v>409</v>
      </c>
    </row>
    <row r="3" spans="1:6" ht="15.75" thickBot="1" x14ac:dyDescent="0.3">
      <c r="A3" s="215"/>
      <c r="B3" s="215"/>
      <c r="C3" s="215"/>
      <c r="D3" s="72" t="s">
        <v>227</v>
      </c>
      <c r="E3" s="215"/>
      <c r="F3" s="72" t="s">
        <v>410</v>
      </c>
    </row>
    <row r="4" spans="1:6" ht="15.75" thickBot="1" x14ac:dyDescent="0.3">
      <c r="A4" s="78" t="s">
        <v>310</v>
      </c>
      <c r="B4" s="79" t="s">
        <v>282</v>
      </c>
      <c r="C4" s="79" t="s">
        <v>311</v>
      </c>
      <c r="D4" s="79" t="s">
        <v>320</v>
      </c>
      <c r="E4" s="79" t="s">
        <v>312</v>
      </c>
      <c r="F4" s="122">
        <v>36.200000000000003</v>
      </c>
    </row>
    <row r="5" spans="1:6" ht="15.75" thickBot="1" x14ac:dyDescent="0.3">
      <c r="A5" s="78" t="s">
        <v>258</v>
      </c>
      <c r="B5" s="79" t="s">
        <v>259</v>
      </c>
      <c r="C5" s="79" t="s">
        <v>260</v>
      </c>
      <c r="D5" s="79" t="s">
        <v>329</v>
      </c>
      <c r="E5" s="79" t="s">
        <v>240</v>
      </c>
      <c r="F5" s="122">
        <v>36.200000000000003</v>
      </c>
    </row>
    <row r="6" spans="1:6" ht="15.75" thickBot="1" x14ac:dyDescent="0.3">
      <c r="A6" s="78" t="s">
        <v>302</v>
      </c>
      <c r="B6" s="79" t="s">
        <v>282</v>
      </c>
      <c r="C6" s="79" t="s">
        <v>100</v>
      </c>
      <c r="D6" s="79" t="s">
        <v>330</v>
      </c>
      <c r="E6" s="79" t="s">
        <v>303</v>
      </c>
      <c r="F6" s="122">
        <v>33.1</v>
      </c>
    </row>
    <row r="7" spans="1:6" ht="15.75" thickBot="1" x14ac:dyDescent="0.3">
      <c r="A7" s="78" t="s">
        <v>315</v>
      </c>
      <c r="B7" s="79" t="s">
        <v>259</v>
      </c>
      <c r="C7" s="79" t="s">
        <v>101</v>
      </c>
      <c r="D7" s="79" t="s">
        <v>320</v>
      </c>
      <c r="E7" s="79" t="s">
        <v>295</v>
      </c>
      <c r="F7" s="122">
        <v>32.6</v>
      </c>
    </row>
    <row r="8" spans="1:6" ht="15.75" thickBot="1" x14ac:dyDescent="0.3">
      <c r="A8" s="78" t="s">
        <v>331</v>
      </c>
      <c r="B8" s="79" t="s">
        <v>259</v>
      </c>
      <c r="C8" s="79" t="s">
        <v>101</v>
      </c>
      <c r="D8" s="79" t="s">
        <v>320</v>
      </c>
      <c r="E8" s="79" t="s">
        <v>247</v>
      </c>
      <c r="F8" s="122">
        <v>30.5</v>
      </c>
    </row>
    <row r="9" spans="1:6" ht="15.75" thickBot="1" x14ac:dyDescent="0.3">
      <c r="A9" s="78" t="s">
        <v>347</v>
      </c>
      <c r="B9" s="79" t="s">
        <v>243</v>
      </c>
      <c r="C9" s="79" t="s">
        <v>101</v>
      </c>
      <c r="D9" s="79" t="s">
        <v>320</v>
      </c>
      <c r="E9" s="79" t="s">
        <v>247</v>
      </c>
      <c r="F9" s="122">
        <v>27.6</v>
      </c>
    </row>
    <row r="10" spans="1:6" ht="15.75" thickBot="1" x14ac:dyDescent="0.3">
      <c r="A10" s="78" t="s">
        <v>338</v>
      </c>
      <c r="B10" s="79" t="s">
        <v>339</v>
      </c>
      <c r="C10" s="79" t="s">
        <v>340</v>
      </c>
      <c r="D10" s="79" t="s">
        <v>329</v>
      </c>
      <c r="E10" s="79" t="s">
        <v>341</v>
      </c>
      <c r="F10" s="122">
        <v>26.1</v>
      </c>
    </row>
    <row r="11" spans="1:6" ht="15.75" thickBot="1" x14ac:dyDescent="0.3">
      <c r="A11" s="78" t="s">
        <v>304</v>
      </c>
      <c r="B11" s="79" t="s">
        <v>305</v>
      </c>
      <c r="C11" s="79" t="s">
        <v>101</v>
      </c>
      <c r="D11" s="79" t="s">
        <v>320</v>
      </c>
      <c r="E11" s="79" t="s">
        <v>306</v>
      </c>
      <c r="F11" s="122">
        <v>25.9</v>
      </c>
    </row>
    <row r="12" spans="1:6" ht="15.75" thickBot="1" x14ac:dyDescent="0.3">
      <c r="A12" s="78" t="s">
        <v>276</v>
      </c>
      <c r="B12" s="79" t="s">
        <v>259</v>
      </c>
      <c r="C12" s="79" t="s">
        <v>101</v>
      </c>
      <c r="D12" s="79" t="s">
        <v>335</v>
      </c>
      <c r="E12" s="79" t="s">
        <v>241</v>
      </c>
      <c r="F12" s="122">
        <v>25.8</v>
      </c>
    </row>
    <row r="13" spans="1:6" ht="15.75" thickBot="1" x14ac:dyDescent="0.3">
      <c r="A13" s="78" t="s">
        <v>358</v>
      </c>
      <c r="B13" s="79" t="s">
        <v>339</v>
      </c>
      <c r="C13" s="79" t="s">
        <v>340</v>
      </c>
      <c r="D13" s="79" t="s">
        <v>329</v>
      </c>
      <c r="E13" s="79" t="s">
        <v>256</v>
      </c>
      <c r="F13" s="122">
        <v>25.6</v>
      </c>
    </row>
    <row r="14" spans="1:6" ht="15.75" thickBot="1" x14ac:dyDescent="0.3">
      <c r="A14" s="78" t="s">
        <v>354</v>
      </c>
      <c r="B14" s="79" t="s">
        <v>355</v>
      </c>
      <c r="C14" s="79" t="s">
        <v>101</v>
      </c>
      <c r="D14" s="79" t="s">
        <v>329</v>
      </c>
      <c r="E14" s="79" t="s">
        <v>265</v>
      </c>
      <c r="F14" s="122">
        <v>25.6</v>
      </c>
    </row>
    <row r="15" spans="1:6" ht="15.75" thickBot="1" x14ac:dyDescent="0.3">
      <c r="A15" s="73" t="s">
        <v>356</v>
      </c>
      <c r="B15" s="74" t="s">
        <v>339</v>
      </c>
      <c r="C15" s="74" t="s">
        <v>340</v>
      </c>
      <c r="D15" s="74" t="s">
        <v>329</v>
      </c>
      <c r="E15" s="74" t="s">
        <v>344</v>
      </c>
      <c r="F15" s="121">
        <v>24.7</v>
      </c>
    </row>
    <row r="16" spans="1:6" ht="15.75" thickBot="1" x14ac:dyDescent="0.3">
      <c r="A16" s="73" t="s">
        <v>352</v>
      </c>
      <c r="B16" s="74" t="s">
        <v>353</v>
      </c>
      <c r="C16" s="74" t="s">
        <v>101</v>
      </c>
      <c r="D16" s="74" t="s">
        <v>320</v>
      </c>
      <c r="E16" s="74" t="s">
        <v>247</v>
      </c>
      <c r="F16" s="121">
        <v>24.1</v>
      </c>
    </row>
    <row r="17" spans="1:6" ht="15.75" thickBot="1" x14ac:dyDescent="0.3">
      <c r="A17" s="73" t="s">
        <v>262</v>
      </c>
      <c r="B17" s="74" t="s">
        <v>263</v>
      </c>
      <c r="C17" s="74" t="s">
        <v>264</v>
      </c>
      <c r="D17" s="74" t="s">
        <v>329</v>
      </c>
      <c r="E17" s="74" t="s">
        <v>265</v>
      </c>
      <c r="F17" s="121">
        <v>23</v>
      </c>
    </row>
    <row r="18" spans="1:6" ht="15.75" thickBot="1" x14ac:dyDescent="0.3">
      <c r="A18" s="73" t="s">
        <v>274</v>
      </c>
      <c r="B18" s="74" t="s">
        <v>263</v>
      </c>
      <c r="C18" s="74" t="s">
        <v>264</v>
      </c>
      <c r="D18" s="74" t="s">
        <v>329</v>
      </c>
      <c r="E18" s="74" t="s">
        <v>241</v>
      </c>
      <c r="F18" s="121">
        <v>22.7</v>
      </c>
    </row>
    <row r="19" spans="1:6" ht="15.75" thickBot="1" x14ac:dyDescent="0.3">
      <c r="A19" s="73" t="s">
        <v>394</v>
      </c>
      <c r="B19" s="74" t="s">
        <v>322</v>
      </c>
      <c r="C19" s="74" t="s">
        <v>395</v>
      </c>
      <c r="D19" s="74" t="s">
        <v>329</v>
      </c>
      <c r="E19" s="74" t="s">
        <v>396</v>
      </c>
      <c r="F19" s="121">
        <v>22.5</v>
      </c>
    </row>
    <row r="20" spans="1:6" ht="15.75" thickBot="1" x14ac:dyDescent="0.3">
      <c r="A20" s="73" t="s">
        <v>249</v>
      </c>
      <c r="B20" s="74" t="s">
        <v>249</v>
      </c>
      <c r="C20" s="74" t="s">
        <v>101</v>
      </c>
      <c r="D20" s="74" t="s">
        <v>320</v>
      </c>
      <c r="E20" s="74" t="s">
        <v>247</v>
      </c>
      <c r="F20" s="121">
        <v>22.4</v>
      </c>
    </row>
    <row r="21" spans="1:6" ht="15.75" thickBot="1" x14ac:dyDescent="0.3">
      <c r="A21" s="73" t="s">
        <v>411</v>
      </c>
      <c r="B21" s="74" t="s">
        <v>412</v>
      </c>
      <c r="C21" s="74" t="s">
        <v>101</v>
      </c>
      <c r="D21" s="74" t="s">
        <v>320</v>
      </c>
      <c r="E21" s="74" t="s">
        <v>265</v>
      </c>
      <c r="F21" s="121">
        <v>21.8</v>
      </c>
    </row>
    <row r="22" spans="1:6" ht="15.75" thickBot="1" x14ac:dyDescent="0.3">
      <c r="A22" s="73" t="s">
        <v>392</v>
      </c>
      <c r="B22" s="74" t="s">
        <v>284</v>
      </c>
      <c r="C22" s="74" t="s">
        <v>101</v>
      </c>
      <c r="D22" s="74" t="s">
        <v>320</v>
      </c>
      <c r="E22" s="74" t="s">
        <v>247</v>
      </c>
      <c r="F22" s="121">
        <v>21.4</v>
      </c>
    </row>
    <row r="23" spans="1:6" ht="15.75" thickBot="1" x14ac:dyDescent="0.3">
      <c r="A23" s="73" t="s">
        <v>275</v>
      </c>
      <c r="B23" s="74" t="s">
        <v>263</v>
      </c>
      <c r="C23" s="74" t="s">
        <v>264</v>
      </c>
      <c r="D23" s="74" t="s">
        <v>329</v>
      </c>
      <c r="E23" s="74" t="s">
        <v>247</v>
      </c>
      <c r="F23" s="121">
        <v>21.3</v>
      </c>
    </row>
    <row r="24" spans="1:6" ht="15.75" thickBot="1" x14ac:dyDescent="0.3">
      <c r="A24" s="73" t="s">
        <v>385</v>
      </c>
      <c r="B24" s="74" t="s">
        <v>280</v>
      </c>
      <c r="C24" s="74" t="s">
        <v>101</v>
      </c>
      <c r="D24" s="74" t="s">
        <v>335</v>
      </c>
      <c r="E24" s="74" t="s">
        <v>386</v>
      </c>
      <c r="F24" s="121">
        <v>21.1</v>
      </c>
    </row>
    <row r="25" spans="1:6" ht="15.75" thickBot="1" x14ac:dyDescent="0.3">
      <c r="A25" s="73" t="s">
        <v>273</v>
      </c>
      <c r="B25" s="74" t="s">
        <v>270</v>
      </c>
      <c r="C25" s="74" t="s">
        <v>101</v>
      </c>
      <c r="D25" s="74" t="s">
        <v>320</v>
      </c>
      <c r="E25" s="74" t="s">
        <v>247</v>
      </c>
      <c r="F25" s="121">
        <v>21.1</v>
      </c>
    </row>
    <row r="26" spans="1:6" ht="15.75" thickBot="1" x14ac:dyDescent="0.3">
      <c r="A26" s="73" t="s">
        <v>413</v>
      </c>
      <c r="B26" s="74" t="s">
        <v>263</v>
      </c>
      <c r="C26" s="74" t="s">
        <v>264</v>
      </c>
      <c r="D26" s="74" t="s">
        <v>320</v>
      </c>
      <c r="E26" s="74" t="s">
        <v>265</v>
      </c>
      <c r="F26" s="121">
        <v>20.5</v>
      </c>
    </row>
    <row r="27" spans="1:6" ht="15.75" thickBot="1" x14ac:dyDescent="0.3">
      <c r="A27" s="73" t="s">
        <v>414</v>
      </c>
      <c r="B27" s="74" t="s">
        <v>415</v>
      </c>
      <c r="C27" s="74" t="s">
        <v>101</v>
      </c>
      <c r="D27" s="74" t="s">
        <v>320</v>
      </c>
      <c r="E27" s="74" t="s">
        <v>349</v>
      </c>
      <c r="F27" s="121">
        <v>20.399999999999999</v>
      </c>
    </row>
    <row r="28" spans="1:6" ht="15.75" thickBot="1" x14ac:dyDescent="0.3">
      <c r="A28" s="73" t="s">
        <v>416</v>
      </c>
      <c r="B28" s="74" t="s">
        <v>412</v>
      </c>
      <c r="C28" s="74" t="s">
        <v>101</v>
      </c>
      <c r="D28" s="74" t="s">
        <v>335</v>
      </c>
      <c r="E28" s="74" t="s">
        <v>247</v>
      </c>
      <c r="F28" s="121">
        <v>20.399999999999999</v>
      </c>
    </row>
    <row r="29" spans="1:6" ht="15.75" thickBot="1" x14ac:dyDescent="0.3">
      <c r="A29" s="73" t="s">
        <v>417</v>
      </c>
      <c r="B29" s="74" t="s">
        <v>418</v>
      </c>
      <c r="C29" s="74" t="s">
        <v>101</v>
      </c>
      <c r="D29" s="74" t="s">
        <v>320</v>
      </c>
      <c r="E29" s="74" t="s">
        <v>419</v>
      </c>
      <c r="F29" s="121">
        <v>19.899999999999999</v>
      </c>
    </row>
    <row r="30" spans="1:6" ht="15.75" thickBot="1" x14ac:dyDescent="0.3">
      <c r="A30" s="73" t="s">
        <v>420</v>
      </c>
      <c r="B30" s="74" t="s">
        <v>421</v>
      </c>
      <c r="C30" s="74" t="s">
        <v>101</v>
      </c>
      <c r="D30" s="74" t="s">
        <v>335</v>
      </c>
      <c r="E30" s="74" t="s">
        <v>306</v>
      </c>
      <c r="F30" s="121">
        <v>19.2</v>
      </c>
    </row>
    <row r="31" spans="1:6" ht="15.75" thickBot="1" x14ac:dyDescent="0.3">
      <c r="A31" s="73" t="s">
        <v>322</v>
      </c>
      <c r="B31" s="74" t="s">
        <v>322</v>
      </c>
      <c r="C31" s="74" t="s">
        <v>101</v>
      </c>
      <c r="D31" s="74" t="s">
        <v>320</v>
      </c>
      <c r="E31" s="74" t="s">
        <v>256</v>
      </c>
      <c r="F31" s="121">
        <v>19.2</v>
      </c>
    </row>
    <row r="32" spans="1:6" ht="15.75" thickBot="1" x14ac:dyDescent="0.3">
      <c r="A32" s="73" t="s">
        <v>252</v>
      </c>
      <c r="B32" s="74" t="s">
        <v>249</v>
      </c>
      <c r="C32" s="74" t="s">
        <v>101</v>
      </c>
      <c r="D32" s="74" t="s">
        <v>335</v>
      </c>
      <c r="E32" s="74" t="s">
        <v>253</v>
      </c>
      <c r="F32" s="121">
        <v>19.100000000000001</v>
      </c>
    </row>
    <row r="33" spans="1:6" ht="15.75" thickBot="1" x14ac:dyDescent="0.3">
      <c r="A33" s="73" t="s">
        <v>266</v>
      </c>
      <c r="B33" s="74" t="s">
        <v>263</v>
      </c>
      <c r="C33" s="74" t="s">
        <v>264</v>
      </c>
      <c r="D33" s="74" t="s">
        <v>329</v>
      </c>
      <c r="E33" s="74" t="s">
        <v>247</v>
      </c>
      <c r="F33" s="121">
        <v>19</v>
      </c>
    </row>
    <row r="34" spans="1:6" ht="15.75" thickBot="1" x14ac:dyDescent="0.3">
      <c r="A34" s="73" t="s">
        <v>422</v>
      </c>
      <c r="B34" s="74" t="s">
        <v>339</v>
      </c>
      <c r="C34" s="74" t="s">
        <v>101</v>
      </c>
      <c r="D34" s="74" t="s">
        <v>320</v>
      </c>
      <c r="E34" s="74" t="s">
        <v>241</v>
      </c>
      <c r="F34" s="121">
        <v>19</v>
      </c>
    </row>
    <row r="35" spans="1:6" ht="15.75" thickBot="1" x14ac:dyDescent="0.3">
      <c r="A35" s="73" t="s">
        <v>397</v>
      </c>
      <c r="B35" s="74" t="s">
        <v>243</v>
      </c>
      <c r="C35" s="74" t="s">
        <v>101</v>
      </c>
      <c r="D35" s="74" t="s">
        <v>335</v>
      </c>
      <c r="E35" s="74" t="s">
        <v>271</v>
      </c>
      <c r="F35" s="121">
        <v>19</v>
      </c>
    </row>
    <row r="36" spans="1:6" ht="15.75" thickBot="1" x14ac:dyDescent="0.3">
      <c r="A36" s="73" t="s">
        <v>254</v>
      </c>
      <c r="B36" s="74" t="s">
        <v>255</v>
      </c>
      <c r="C36" s="74" t="s">
        <v>101</v>
      </c>
      <c r="D36" s="74" t="s">
        <v>320</v>
      </c>
      <c r="E36" s="74" t="s">
        <v>256</v>
      </c>
      <c r="F36" s="121">
        <v>18.7</v>
      </c>
    </row>
    <row r="37" spans="1:6" ht="15.75" thickBot="1" x14ac:dyDescent="0.3">
      <c r="A37" s="73" t="s">
        <v>423</v>
      </c>
      <c r="B37" s="74" t="s">
        <v>423</v>
      </c>
      <c r="C37" s="74" t="s">
        <v>101</v>
      </c>
      <c r="D37" s="74" t="s">
        <v>320</v>
      </c>
      <c r="E37" s="74" t="s">
        <v>256</v>
      </c>
      <c r="F37" s="121">
        <v>18.5</v>
      </c>
    </row>
    <row r="38" spans="1:6" ht="15.75" thickBot="1" x14ac:dyDescent="0.3">
      <c r="A38" s="73" t="s">
        <v>424</v>
      </c>
      <c r="B38" s="74" t="s">
        <v>424</v>
      </c>
      <c r="C38" s="74" t="s">
        <v>101</v>
      </c>
      <c r="D38" s="74" t="s">
        <v>335</v>
      </c>
      <c r="E38" s="74" t="s">
        <v>247</v>
      </c>
      <c r="F38" s="121">
        <v>18.5</v>
      </c>
    </row>
    <row r="39" spans="1:6" x14ac:dyDescent="0.25">
      <c r="A39" s="70" t="s">
        <v>19</v>
      </c>
    </row>
  </sheetData>
  <mergeCells count="5">
    <mergeCell ref="A2:A3"/>
    <mergeCell ref="B2:B3"/>
    <mergeCell ref="C2:C3"/>
    <mergeCell ref="E2:E3"/>
    <mergeCell ref="A1:F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J33" sqref="J33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" t="s">
        <v>425</v>
      </c>
    </row>
    <row r="2" spans="1:6" ht="33" thickBot="1" x14ac:dyDescent="0.3">
      <c r="A2" s="130" t="s">
        <v>317</v>
      </c>
      <c r="B2" s="130" t="s">
        <v>318</v>
      </c>
      <c r="C2" s="130" t="s">
        <v>319</v>
      </c>
      <c r="D2" s="92" t="s">
        <v>226</v>
      </c>
      <c r="E2" s="130" t="s">
        <v>228</v>
      </c>
      <c r="F2" s="92" t="s">
        <v>762</v>
      </c>
    </row>
    <row r="3" spans="1:6" ht="15.75" thickBot="1" x14ac:dyDescent="0.3">
      <c r="A3" s="78" t="s">
        <v>354</v>
      </c>
      <c r="B3" s="79" t="s">
        <v>355</v>
      </c>
      <c r="C3" s="79" t="s">
        <v>101</v>
      </c>
      <c r="D3" s="79" t="s">
        <v>426</v>
      </c>
      <c r="E3" s="79" t="s">
        <v>265</v>
      </c>
      <c r="F3" s="122">
        <v>51.1</v>
      </c>
    </row>
    <row r="4" spans="1:6" ht="15.75" thickBot="1" x14ac:dyDescent="0.3">
      <c r="A4" s="78" t="s">
        <v>398</v>
      </c>
      <c r="B4" s="79" t="s">
        <v>339</v>
      </c>
      <c r="C4" s="79" t="s">
        <v>101</v>
      </c>
      <c r="D4" s="79" t="s">
        <v>426</v>
      </c>
      <c r="E4" s="79" t="s">
        <v>341</v>
      </c>
      <c r="F4" s="122">
        <v>48.2</v>
      </c>
    </row>
    <row r="5" spans="1:6" ht="15.75" thickBot="1" x14ac:dyDescent="0.3">
      <c r="A5" s="78" t="s">
        <v>370</v>
      </c>
      <c r="B5" s="79" t="s">
        <v>371</v>
      </c>
      <c r="C5" s="79" t="s">
        <v>101</v>
      </c>
      <c r="D5" s="79" t="s">
        <v>426</v>
      </c>
      <c r="E5" s="79" t="s">
        <v>265</v>
      </c>
      <c r="F5" s="122">
        <v>41.3</v>
      </c>
    </row>
    <row r="6" spans="1:6" ht="15.75" thickBot="1" x14ac:dyDescent="0.3">
      <c r="A6" s="78" t="s">
        <v>338</v>
      </c>
      <c r="B6" s="79" t="s">
        <v>339</v>
      </c>
      <c r="C6" s="79" t="s">
        <v>340</v>
      </c>
      <c r="D6" s="79" t="s">
        <v>426</v>
      </c>
      <c r="E6" s="79" t="s">
        <v>341</v>
      </c>
      <c r="F6" s="122">
        <v>40.6</v>
      </c>
    </row>
    <row r="7" spans="1:6" ht="15.75" thickBot="1" x14ac:dyDescent="0.3">
      <c r="A7" s="73" t="s">
        <v>336</v>
      </c>
      <c r="B7" s="74" t="s">
        <v>259</v>
      </c>
      <c r="C7" s="74" t="s">
        <v>101</v>
      </c>
      <c r="D7" s="74" t="s">
        <v>426</v>
      </c>
      <c r="E7" s="74" t="s">
        <v>324</v>
      </c>
      <c r="F7" s="121">
        <v>39.200000000000003</v>
      </c>
    </row>
    <row r="8" spans="1:6" ht="15.75" thickBot="1" x14ac:dyDescent="0.3">
      <c r="A8" s="73" t="s">
        <v>427</v>
      </c>
      <c r="B8" s="74" t="s">
        <v>428</v>
      </c>
      <c r="C8" s="74" t="s">
        <v>101</v>
      </c>
      <c r="D8" s="74" t="s">
        <v>426</v>
      </c>
      <c r="E8" s="74" t="s">
        <v>324</v>
      </c>
      <c r="F8" s="121">
        <v>37.6</v>
      </c>
    </row>
    <row r="9" spans="1:6" ht="15.75" thickBot="1" x14ac:dyDescent="0.3">
      <c r="A9" s="73" t="s">
        <v>429</v>
      </c>
      <c r="B9" s="74" t="s">
        <v>371</v>
      </c>
      <c r="C9" s="74" t="s">
        <v>334</v>
      </c>
      <c r="D9" s="74" t="s">
        <v>430</v>
      </c>
      <c r="E9" s="74" t="s">
        <v>407</v>
      </c>
      <c r="F9" s="121">
        <v>35.700000000000003</v>
      </c>
    </row>
    <row r="10" spans="1:6" ht="15.75" thickBot="1" x14ac:dyDescent="0.3">
      <c r="A10" s="73" t="s">
        <v>342</v>
      </c>
      <c r="B10" s="74" t="s">
        <v>343</v>
      </c>
      <c r="C10" s="74" t="s">
        <v>101</v>
      </c>
      <c r="D10" s="74" t="s">
        <v>426</v>
      </c>
      <c r="E10" s="74" t="s">
        <v>344</v>
      </c>
      <c r="F10" s="121">
        <v>35.4</v>
      </c>
    </row>
    <row r="11" spans="1:6" ht="15.75" thickBot="1" x14ac:dyDescent="0.3">
      <c r="A11" s="73" t="s">
        <v>399</v>
      </c>
      <c r="B11" s="74" t="s">
        <v>400</v>
      </c>
      <c r="C11" s="74" t="s">
        <v>101</v>
      </c>
      <c r="D11" s="74" t="s">
        <v>426</v>
      </c>
      <c r="E11" s="74" t="s">
        <v>401</v>
      </c>
      <c r="F11" s="121">
        <v>35</v>
      </c>
    </row>
    <row r="12" spans="1:6" ht="15.75" thickBot="1" x14ac:dyDescent="0.3">
      <c r="A12" s="73" t="s">
        <v>372</v>
      </c>
      <c r="B12" s="74" t="s">
        <v>360</v>
      </c>
      <c r="C12" s="74" t="s">
        <v>101</v>
      </c>
      <c r="D12" s="74" t="s">
        <v>426</v>
      </c>
      <c r="E12" s="74" t="s">
        <v>373</v>
      </c>
      <c r="F12" s="121">
        <v>34.299999999999997</v>
      </c>
    </row>
    <row r="13" spans="1:6" ht="15.75" thickBot="1" x14ac:dyDescent="0.3">
      <c r="A13" s="73" t="s">
        <v>356</v>
      </c>
      <c r="B13" s="74" t="s">
        <v>339</v>
      </c>
      <c r="C13" s="74" t="s">
        <v>340</v>
      </c>
      <c r="D13" s="74" t="s">
        <v>426</v>
      </c>
      <c r="E13" s="74" t="s">
        <v>344</v>
      </c>
      <c r="F13" s="121">
        <v>33.299999999999997</v>
      </c>
    </row>
    <row r="14" spans="1:6" ht="15.75" thickBot="1" x14ac:dyDescent="0.3">
      <c r="A14" s="73" t="s">
        <v>374</v>
      </c>
      <c r="B14" s="74" t="s">
        <v>374</v>
      </c>
      <c r="C14" s="74" t="s">
        <v>101</v>
      </c>
      <c r="D14" s="74" t="s">
        <v>426</v>
      </c>
      <c r="E14" s="74" t="s">
        <v>265</v>
      </c>
      <c r="F14" s="121">
        <v>30.9</v>
      </c>
    </row>
    <row r="15" spans="1:6" ht="15.75" thickBot="1" x14ac:dyDescent="0.3">
      <c r="A15" s="73" t="s">
        <v>387</v>
      </c>
      <c r="B15" s="74" t="s">
        <v>339</v>
      </c>
      <c r="C15" s="74" t="s">
        <v>340</v>
      </c>
      <c r="D15" s="74" t="s">
        <v>426</v>
      </c>
      <c r="E15" s="74" t="s">
        <v>344</v>
      </c>
      <c r="F15" s="121">
        <v>29.7</v>
      </c>
    </row>
    <row r="16" spans="1:6" ht="15.75" thickBot="1" x14ac:dyDescent="0.3">
      <c r="A16" s="73" t="s">
        <v>431</v>
      </c>
      <c r="B16" s="74" t="s">
        <v>389</v>
      </c>
      <c r="C16" s="74" t="s">
        <v>101</v>
      </c>
      <c r="D16" s="74" t="s">
        <v>426</v>
      </c>
      <c r="E16" s="74" t="s">
        <v>341</v>
      </c>
      <c r="F16" s="121">
        <v>29</v>
      </c>
    </row>
    <row r="17" spans="1:6" ht="15.75" thickBot="1" x14ac:dyDescent="0.3">
      <c r="A17" s="73" t="s">
        <v>432</v>
      </c>
      <c r="B17" s="74" t="s">
        <v>371</v>
      </c>
      <c r="C17" s="74" t="s">
        <v>334</v>
      </c>
      <c r="D17" s="74" t="s">
        <v>430</v>
      </c>
      <c r="E17" s="74" t="s">
        <v>391</v>
      </c>
      <c r="F17" s="121">
        <v>28.7</v>
      </c>
    </row>
    <row r="18" spans="1:6" ht="15.75" thickBot="1" x14ac:dyDescent="0.3">
      <c r="A18" s="73" t="s">
        <v>433</v>
      </c>
      <c r="B18" s="74" t="s">
        <v>355</v>
      </c>
      <c r="C18" s="74" t="s">
        <v>101</v>
      </c>
      <c r="D18" s="74" t="s">
        <v>426</v>
      </c>
      <c r="E18" s="74" t="s">
        <v>434</v>
      </c>
      <c r="F18" s="121">
        <v>28</v>
      </c>
    </row>
    <row r="19" spans="1:6" ht="15.75" thickBot="1" x14ac:dyDescent="0.3">
      <c r="A19" s="73" t="s">
        <v>315</v>
      </c>
      <c r="B19" s="74" t="s">
        <v>259</v>
      </c>
      <c r="C19" s="74" t="s">
        <v>101</v>
      </c>
      <c r="D19" s="74" t="s">
        <v>426</v>
      </c>
      <c r="E19" s="74" t="s">
        <v>295</v>
      </c>
      <c r="F19" s="121">
        <v>27.6</v>
      </c>
    </row>
    <row r="20" spans="1:6" ht="15.75" thickBot="1" x14ac:dyDescent="0.3">
      <c r="A20" s="73" t="s">
        <v>394</v>
      </c>
      <c r="B20" s="74" t="s">
        <v>322</v>
      </c>
      <c r="C20" s="74" t="s">
        <v>395</v>
      </c>
      <c r="D20" s="74" t="s">
        <v>426</v>
      </c>
      <c r="E20" s="74" t="s">
        <v>396</v>
      </c>
      <c r="F20" s="121">
        <v>27.1</v>
      </c>
    </row>
    <row r="21" spans="1:6" ht="15.75" thickBot="1" x14ac:dyDescent="0.3">
      <c r="A21" s="73" t="s">
        <v>435</v>
      </c>
      <c r="B21" s="74" t="s">
        <v>339</v>
      </c>
      <c r="C21" s="74" t="s">
        <v>101</v>
      </c>
      <c r="D21" s="74" t="s">
        <v>426</v>
      </c>
      <c r="E21" s="74" t="s">
        <v>349</v>
      </c>
      <c r="F21" s="121">
        <v>26.6</v>
      </c>
    </row>
    <row r="22" spans="1:6" ht="15.75" thickBot="1" x14ac:dyDescent="0.3">
      <c r="A22" s="73" t="s">
        <v>436</v>
      </c>
      <c r="B22" s="74" t="s">
        <v>380</v>
      </c>
      <c r="C22" s="74" t="s">
        <v>101</v>
      </c>
      <c r="D22" s="74" t="s">
        <v>426</v>
      </c>
      <c r="E22" s="74" t="s">
        <v>437</v>
      </c>
      <c r="F22" s="121">
        <v>26.5</v>
      </c>
    </row>
    <row r="23" spans="1:6" ht="15.75" thickBot="1" x14ac:dyDescent="0.3">
      <c r="A23" s="73" t="s">
        <v>361</v>
      </c>
      <c r="B23" s="74" t="s">
        <v>361</v>
      </c>
      <c r="C23" s="74" t="s">
        <v>101</v>
      </c>
      <c r="D23" s="74" t="s">
        <v>426</v>
      </c>
      <c r="E23" s="74" t="s">
        <v>265</v>
      </c>
      <c r="F23" s="121">
        <v>25.9</v>
      </c>
    </row>
    <row r="24" spans="1:6" ht="15.75" thickBot="1" x14ac:dyDescent="0.3">
      <c r="A24" s="73" t="s">
        <v>368</v>
      </c>
      <c r="B24" s="74" t="s">
        <v>368</v>
      </c>
      <c r="C24" s="74" t="s">
        <v>101</v>
      </c>
      <c r="D24" s="74" t="s">
        <v>426</v>
      </c>
      <c r="E24" s="74" t="s">
        <v>369</v>
      </c>
      <c r="F24" s="121">
        <v>24.8</v>
      </c>
    </row>
    <row r="25" spans="1:6" ht="15.75" thickBot="1" x14ac:dyDescent="0.3">
      <c r="A25" s="73" t="s">
        <v>262</v>
      </c>
      <c r="B25" s="74" t="s">
        <v>263</v>
      </c>
      <c r="C25" s="74" t="s">
        <v>264</v>
      </c>
      <c r="D25" s="74" t="s">
        <v>426</v>
      </c>
      <c r="E25" s="74" t="s">
        <v>265</v>
      </c>
      <c r="F25" s="121">
        <v>24.7</v>
      </c>
    </row>
    <row r="26" spans="1:6" ht="15.75" thickBot="1" x14ac:dyDescent="0.3">
      <c r="A26" s="73" t="s">
        <v>358</v>
      </c>
      <c r="B26" s="74" t="s">
        <v>339</v>
      </c>
      <c r="C26" s="74" t="s">
        <v>340</v>
      </c>
      <c r="D26" s="74" t="s">
        <v>426</v>
      </c>
      <c r="E26" s="74" t="s">
        <v>256</v>
      </c>
      <c r="F26" s="121">
        <v>24.4</v>
      </c>
    </row>
    <row r="27" spans="1:6" ht="15.75" thickBot="1" x14ac:dyDescent="0.3">
      <c r="A27" s="73" t="s">
        <v>438</v>
      </c>
      <c r="B27" s="74" t="s">
        <v>343</v>
      </c>
      <c r="C27" s="74" t="s">
        <v>101</v>
      </c>
      <c r="D27" s="74" t="s">
        <v>426</v>
      </c>
      <c r="E27" s="74" t="s">
        <v>241</v>
      </c>
      <c r="F27" s="121">
        <v>24.3</v>
      </c>
    </row>
    <row r="28" spans="1:6" x14ac:dyDescent="0.25">
      <c r="A28" s="10" t="s">
        <v>19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J28" sqref="J28"/>
    </sheetView>
  </sheetViews>
  <sheetFormatPr defaultRowHeight="15" x14ac:dyDescent="0.25"/>
  <cols>
    <col min="1" max="1" width="22.7109375" customWidth="1"/>
    <col min="2" max="2" width="20.7109375" customWidth="1"/>
    <col min="3" max="8" width="10.7109375" customWidth="1"/>
  </cols>
  <sheetData>
    <row r="1" spans="1:8" ht="15.75" thickBot="1" x14ac:dyDescent="0.3">
      <c r="A1" s="173" t="s">
        <v>439</v>
      </c>
      <c r="B1" s="174"/>
      <c r="C1" s="174"/>
      <c r="D1" s="174"/>
      <c r="E1" s="174"/>
      <c r="F1" s="174"/>
      <c r="G1" s="174"/>
      <c r="H1" s="174"/>
    </row>
    <row r="2" spans="1:8" s="54" customFormat="1" ht="43.5" thickBot="1" x14ac:dyDescent="0.3">
      <c r="A2" s="116" t="s">
        <v>317</v>
      </c>
      <c r="B2" s="116" t="s">
        <v>318</v>
      </c>
      <c r="C2" s="116" t="s">
        <v>319</v>
      </c>
      <c r="D2" s="117" t="s">
        <v>226</v>
      </c>
      <c r="E2" s="116" t="s">
        <v>301</v>
      </c>
      <c r="F2" s="116" t="s">
        <v>229</v>
      </c>
      <c r="G2" s="117" t="s">
        <v>763</v>
      </c>
      <c r="H2" s="117" t="s">
        <v>764</v>
      </c>
    </row>
    <row r="3" spans="1:8" ht="15.75" thickBot="1" x14ac:dyDescent="0.3">
      <c r="A3" s="113" t="s">
        <v>289</v>
      </c>
      <c r="B3" s="114" t="s">
        <v>290</v>
      </c>
      <c r="C3" s="114" t="s">
        <v>244</v>
      </c>
      <c r="D3" s="114" t="s">
        <v>426</v>
      </c>
      <c r="E3" s="114" t="s">
        <v>265</v>
      </c>
      <c r="F3" s="115">
        <v>14</v>
      </c>
      <c r="G3" s="118">
        <v>521.6</v>
      </c>
      <c r="H3" s="119">
        <v>177.5</v>
      </c>
    </row>
    <row r="4" spans="1:8" ht="15.75" thickBot="1" x14ac:dyDescent="0.3">
      <c r="A4" s="73" t="s">
        <v>354</v>
      </c>
      <c r="B4" s="74" t="s">
        <v>355</v>
      </c>
      <c r="C4" s="74" t="s">
        <v>101</v>
      </c>
      <c r="D4" s="74" t="s">
        <v>426</v>
      </c>
      <c r="E4" s="74" t="s">
        <v>265</v>
      </c>
      <c r="F4" s="75">
        <v>5</v>
      </c>
      <c r="G4" s="120">
        <v>323.5</v>
      </c>
      <c r="H4" s="121">
        <v>175.4</v>
      </c>
    </row>
    <row r="5" spans="1:8" ht="15.75" thickBot="1" x14ac:dyDescent="0.3">
      <c r="A5" s="73" t="s">
        <v>338</v>
      </c>
      <c r="B5" s="74" t="s">
        <v>339</v>
      </c>
      <c r="C5" s="74" t="s">
        <v>340</v>
      </c>
      <c r="D5" s="74" t="s">
        <v>426</v>
      </c>
      <c r="E5" s="74" t="s">
        <v>341</v>
      </c>
      <c r="F5" s="75">
        <v>1</v>
      </c>
      <c r="G5" s="120">
        <v>217.3</v>
      </c>
      <c r="H5" s="121">
        <v>146.5</v>
      </c>
    </row>
    <row r="6" spans="1:8" ht="15.75" thickBot="1" x14ac:dyDescent="0.3">
      <c r="A6" s="73" t="s">
        <v>276</v>
      </c>
      <c r="B6" s="74" t="s">
        <v>259</v>
      </c>
      <c r="C6" s="74" t="s">
        <v>101</v>
      </c>
      <c r="D6" s="74" t="s">
        <v>426</v>
      </c>
      <c r="E6" s="74" t="s">
        <v>241</v>
      </c>
      <c r="F6" s="75">
        <v>0</v>
      </c>
      <c r="G6" s="121">
        <v>187.3</v>
      </c>
      <c r="H6" s="121">
        <v>69.099999999999994</v>
      </c>
    </row>
    <row r="7" spans="1:8" ht="15.75" thickBot="1" x14ac:dyDescent="0.3">
      <c r="A7" s="73" t="s">
        <v>398</v>
      </c>
      <c r="B7" s="74" t="s">
        <v>339</v>
      </c>
      <c r="C7" s="74" t="s">
        <v>101</v>
      </c>
      <c r="D7" s="74" t="s">
        <v>426</v>
      </c>
      <c r="E7" s="74" t="s">
        <v>341</v>
      </c>
      <c r="F7" s="75">
        <v>0</v>
      </c>
      <c r="G7" s="121">
        <v>181.7</v>
      </c>
      <c r="H7" s="121">
        <v>133.69999999999999</v>
      </c>
    </row>
    <row r="8" spans="1:8" ht="15.75" thickBot="1" x14ac:dyDescent="0.3">
      <c r="A8" s="73" t="s">
        <v>370</v>
      </c>
      <c r="B8" s="74" t="s">
        <v>371</v>
      </c>
      <c r="C8" s="74" t="s">
        <v>101</v>
      </c>
      <c r="D8" s="74" t="s">
        <v>426</v>
      </c>
      <c r="E8" s="74" t="s">
        <v>265</v>
      </c>
      <c r="F8" s="75">
        <v>0</v>
      </c>
      <c r="G8" s="121">
        <v>176.4</v>
      </c>
      <c r="H8" s="121">
        <v>137.9</v>
      </c>
    </row>
    <row r="9" spans="1:8" ht="15.75" thickBot="1" x14ac:dyDescent="0.3">
      <c r="A9" s="73" t="s">
        <v>372</v>
      </c>
      <c r="B9" s="74" t="s">
        <v>360</v>
      </c>
      <c r="C9" s="74" t="s">
        <v>101</v>
      </c>
      <c r="D9" s="74" t="s">
        <v>426</v>
      </c>
      <c r="E9" s="74" t="s">
        <v>373</v>
      </c>
      <c r="F9" s="75">
        <v>0</v>
      </c>
      <c r="G9" s="121">
        <v>174.5</v>
      </c>
      <c r="H9" s="121">
        <v>120.1</v>
      </c>
    </row>
    <row r="10" spans="1:8" ht="15.75" thickBot="1" x14ac:dyDescent="0.3">
      <c r="A10" s="73" t="s">
        <v>440</v>
      </c>
      <c r="B10" s="74" t="s">
        <v>412</v>
      </c>
      <c r="C10" s="74" t="s">
        <v>334</v>
      </c>
      <c r="D10" s="74" t="s">
        <v>426</v>
      </c>
      <c r="E10" s="74" t="s">
        <v>369</v>
      </c>
      <c r="F10" s="75">
        <v>0</v>
      </c>
      <c r="G10" s="121">
        <v>173.1</v>
      </c>
      <c r="H10" s="121">
        <v>116.7</v>
      </c>
    </row>
    <row r="11" spans="1:8" ht="15.75" thickBot="1" x14ac:dyDescent="0.3">
      <c r="A11" s="73" t="s">
        <v>356</v>
      </c>
      <c r="B11" s="74" t="s">
        <v>339</v>
      </c>
      <c r="C11" s="74" t="s">
        <v>340</v>
      </c>
      <c r="D11" s="74" t="s">
        <v>426</v>
      </c>
      <c r="E11" s="74" t="s">
        <v>344</v>
      </c>
      <c r="F11" s="75">
        <v>0</v>
      </c>
      <c r="G11" s="121">
        <v>164.5</v>
      </c>
      <c r="H11" s="121">
        <v>110</v>
      </c>
    </row>
    <row r="12" spans="1:8" ht="15.75" thickBot="1" x14ac:dyDescent="0.3">
      <c r="A12" s="73" t="s">
        <v>321</v>
      </c>
      <c r="B12" s="74" t="s">
        <v>322</v>
      </c>
      <c r="C12" s="74" t="s">
        <v>323</v>
      </c>
      <c r="D12" s="74" t="s">
        <v>426</v>
      </c>
      <c r="E12" s="74" t="s">
        <v>324</v>
      </c>
      <c r="F12" s="75">
        <v>0</v>
      </c>
      <c r="G12" s="121">
        <v>162.5</v>
      </c>
      <c r="H12" s="121">
        <v>113</v>
      </c>
    </row>
    <row r="13" spans="1:8" ht="15.75" thickBot="1" x14ac:dyDescent="0.3">
      <c r="A13" s="73" t="s">
        <v>387</v>
      </c>
      <c r="B13" s="74" t="s">
        <v>339</v>
      </c>
      <c r="C13" s="74" t="s">
        <v>340</v>
      </c>
      <c r="D13" s="74" t="s">
        <v>426</v>
      </c>
      <c r="E13" s="74" t="s">
        <v>344</v>
      </c>
      <c r="F13" s="75">
        <v>0</v>
      </c>
      <c r="G13" s="121">
        <v>161.4</v>
      </c>
      <c r="H13" s="121">
        <v>103.1</v>
      </c>
    </row>
    <row r="14" spans="1:8" ht="15.75" thickBot="1" x14ac:dyDescent="0.3">
      <c r="A14" s="73" t="s">
        <v>242</v>
      </c>
      <c r="B14" s="74" t="s">
        <v>243</v>
      </c>
      <c r="C14" s="74" t="s">
        <v>244</v>
      </c>
      <c r="D14" s="74" t="s">
        <v>426</v>
      </c>
      <c r="E14" s="74" t="s">
        <v>245</v>
      </c>
      <c r="F14" s="75">
        <v>0</v>
      </c>
      <c r="G14" s="121">
        <v>156.69999999999999</v>
      </c>
      <c r="H14" s="121">
        <v>90.3</v>
      </c>
    </row>
    <row r="15" spans="1:8" ht="15.75" thickBot="1" x14ac:dyDescent="0.3">
      <c r="A15" s="73" t="s">
        <v>399</v>
      </c>
      <c r="B15" s="74" t="s">
        <v>400</v>
      </c>
      <c r="C15" s="74" t="s">
        <v>101</v>
      </c>
      <c r="D15" s="74" t="s">
        <v>426</v>
      </c>
      <c r="E15" s="74" t="s">
        <v>401</v>
      </c>
      <c r="F15" s="75">
        <v>0</v>
      </c>
      <c r="G15" s="121">
        <v>150.5</v>
      </c>
      <c r="H15" s="121">
        <v>119.9</v>
      </c>
    </row>
    <row r="16" spans="1:8" ht="15.75" thickBot="1" x14ac:dyDescent="0.3">
      <c r="A16" s="73" t="s">
        <v>436</v>
      </c>
      <c r="B16" s="74" t="s">
        <v>380</v>
      </c>
      <c r="C16" s="74" t="s">
        <v>101</v>
      </c>
      <c r="D16" s="74" t="s">
        <v>426</v>
      </c>
      <c r="E16" s="74" t="s">
        <v>437</v>
      </c>
      <c r="F16" s="75">
        <v>0</v>
      </c>
      <c r="G16" s="121">
        <v>149.4</v>
      </c>
      <c r="H16" s="121">
        <v>103.5</v>
      </c>
    </row>
    <row r="17" spans="1:8" ht="15.75" thickBot="1" x14ac:dyDescent="0.3">
      <c r="A17" s="73" t="s">
        <v>431</v>
      </c>
      <c r="B17" s="74" t="s">
        <v>389</v>
      </c>
      <c r="C17" s="74" t="s">
        <v>101</v>
      </c>
      <c r="D17" s="74" t="s">
        <v>426</v>
      </c>
      <c r="E17" s="74" t="s">
        <v>341</v>
      </c>
      <c r="F17" s="75">
        <v>0</v>
      </c>
      <c r="G17" s="121">
        <v>149.19999999999999</v>
      </c>
      <c r="H17" s="121">
        <v>97.2</v>
      </c>
    </row>
    <row r="18" spans="1:8" ht="15.75" thickBot="1" x14ac:dyDescent="0.3">
      <c r="A18" s="73" t="s">
        <v>315</v>
      </c>
      <c r="B18" s="74" t="s">
        <v>259</v>
      </c>
      <c r="C18" s="74" t="s">
        <v>101</v>
      </c>
      <c r="D18" s="74" t="s">
        <v>426</v>
      </c>
      <c r="E18" s="74" t="s">
        <v>295</v>
      </c>
      <c r="F18" s="75">
        <v>0</v>
      </c>
      <c r="G18" s="121">
        <v>146.5</v>
      </c>
      <c r="H18" s="121">
        <v>85.7</v>
      </c>
    </row>
    <row r="19" spans="1:8" ht="15.75" thickBot="1" x14ac:dyDescent="0.3">
      <c r="A19" s="73" t="s">
        <v>336</v>
      </c>
      <c r="B19" s="74" t="s">
        <v>259</v>
      </c>
      <c r="C19" s="74" t="s">
        <v>101</v>
      </c>
      <c r="D19" s="74" t="s">
        <v>426</v>
      </c>
      <c r="E19" s="74" t="s">
        <v>324</v>
      </c>
      <c r="F19" s="75">
        <v>0</v>
      </c>
      <c r="G19" s="121">
        <v>142.9</v>
      </c>
      <c r="H19" s="121">
        <v>113.1</v>
      </c>
    </row>
    <row r="20" spans="1:8" ht="15.75" thickBot="1" x14ac:dyDescent="0.3">
      <c r="A20" s="73" t="s">
        <v>358</v>
      </c>
      <c r="B20" s="74" t="s">
        <v>339</v>
      </c>
      <c r="C20" s="74" t="s">
        <v>340</v>
      </c>
      <c r="D20" s="74" t="s">
        <v>426</v>
      </c>
      <c r="E20" s="74" t="s">
        <v>256</v>
      </c>
      <c r="F20" s="75">
        <v>0</v>
      </c>
      <c r="G20" s="121">
        <v>141.4</v>
      </c>
      <c r="H20" s="121">
        <v>110.9</v>
      </c>
    </row>
    <row r="21" spans="1:8" ht="15.75" thickBot="1" x14ac:dyDescent="0.3">
      <c r="A21" s="73" t="s">
        <v>262</v>
      </c>
      <c r="B21" s="74" t="s">
        <v>263</v>
      </c>
      <c r="C21" s="74" t="s">
        <v>264</v>
      </c>
      <c r="D21" s="74" t="s">
        <v>426</v>
      </c>
      <c r="E21" s="74" t="s">
        <v>265</v>
      </c>
      <c r="F21" s="75">
        <v>0</v>
      </c>
      <c r="G21" s="121">
        <v>140.4</v>
      </c>
      <c r="H21" s="121">
        <v>87.6</v>
      </c>
    </row>
    <row r="22" spans="1:8" ht="15.75" thickBot="1" x14ac:dyDescent="0.3">
      <c r="A22" s="73" t="s">
        <v>394</v>
      </c>
      <c r="B22" s="74" t="s">
        <v>322</v>
      </c>
      <c r="C22" s="74" t="s">
        <v>395</v>
      </c>
      <c r="D22" s="74" t="s">
        <v>426</v>
      </c>
      <c r="E22" s="74" t="s">
        <v>396</v>
      </c>
      <c r="F22" s="75">
        <v>0</v>
      </c>
      <c r="G22" s="121">
        <v>140</v>
      </c>
      <c r="H22" s="121">
        <v>93.7</v>
      </c>
    </row>
    <row r="23" spans="1:8" ht="15.75" thickBot="1" x14ac:dyDescent="0.3">
      <c r="A23" s="73" t="s">
        <v>427</v>
      </c>
      <c r="B23" s="74" t="s">
        <v>428</v>
      </c>
      <c r="C23" s="74" t="s">
        <v>101</v>
      </c>
      <c r="D23" s="74" t="s">
        <v>426</v>
      </c>
      <c r="E23" s="74" t="s">
        <v>324</v>
      </c>
      <c r="F23" s="75">
        <v>0</v>
      </c>
      <c r="G23" s="121">
        <v>138.69999999999999</v>
      </c>
      <c r="H23" s="121">
        <v>115.2</v>
      </c>
    </row>
    <row r="24" spans="1:8" ht="15.75" thickBot="1" x14ac:dyDescent="0.3">
      <c r="A24" s="73" t="s">
        <v>342</v>
      </c>
      <c r="B24" s="74" t="s">
        <v>343</v>
      </c>
      <c r="C24" s="74" t="s">
        <v>101</v>
      </c>
      <c r="D24" s="74" t="s">
        <v>426</v>
      </c>
      <c r="E24" s="74" t="s">
        <v>344</v>
      </c>
      <c r="F24" s="75">
        <v>0</v>
      </c>
      <c r="G24" s="121">
        <v>137.9</v>
      </c>
      <c r="H24" s="121">
        <v>107.9</v>
      </c>
    </row>
    <row r="25" spans="1:8" ht="15.75" thickBot="1" x14ac:dyDescent="0.3">
      <c r="A25" s="73" t="s">
        <v>441</v>
      </c>
      <c r="B25" s="74" t="s">
        <v>339</v>
      </c>
      <c r="C25" s="74" t="s">
        <v>340</v>
      </c>
      <c r="D25" s="74" t="s">
        <v>426</v>
      </c>
      <c r="E25" s="74" t="s">
        <v>442</v>
      </c>
      <c r="F25" s="75">
        <v>0</v>
      </c>
      <c r="G25" s="121">
        <v>134.30000000000001</v>
      </c>
      <c r="H25" s="121">
        <v>75</v>
      </c>
    </row>
    <row r="26" spans="1:8" ht="15.75" thickBot="1" x14ac:dyDescent="0.3">
      <c r="A26" s="73" t="s">
        <v>388</v>
      </c>
      <c r="B26" s="74" t="s">
        <v>389</v>
      </c>
      <c r="C26" s="74" t="s">
        <v>101</v>
      </c>
      <c r="D26" s="74" t="s">
        <v>426</v>
      </c>
      <c r="E26" s="74" t="s">
        <v>241</v>
      </c>
      <c r="F26" s="75">
        <v>0</v>
      </c>
      <c r="G26" s="121">
        <v>129.30000000000001</v>
      </c>
      <c r="H26" s="121">
        <v>91.8</v>
      </c>
    </row>
    <row r="27" spans="1:8" ht="15.75" thickBot="1" x14ac:dyDescent="0.3">
      <c r="A27" s="73" t="s">
        <v>435</v>
      </c>
      <c r="B27" s="74" t="s">
        <v>339</v>
      </c>
      <c r="C27" s="74" t="s">
        <v>101</v>
      </c>
      <c r="D27" s="74" t="s">
        <v>426</v>
      </c>
      <c r="E27" s="74" t="s">
        <v>349</v>
      </c>
      <c r="F27" s="75">
        <v>0</v>
      </c>
      <c r="G27" s="121">
        <v>124</v>
      </c>
      <c r="H27" s="121">
        <v>80.7</v>
      </c>
    </row>
    <row r="28" spans="1:8" ht="15.75" thickBot="1" x14ac:dyDescent="0.3">
      <c r="A28" s="73" t="s">
        <v>433</v>
      </c>
      <c r="B28" s="74" t="s">
        <v>355</v>
      </c>
      <c r="C28" s="74" t="s">
        <v>101</v>
      </c>
      <c r="D28" s="74" t="s">
        <v>426</v>
      </c>
      <c r="E28" s="74" t="s">
        <v>434</v>
      </c>
      <c r="F28" s="75">
        <v>0</v>
      </c>
      <c r="G28" s="121">
        <v>124</v>
      </c>
      <c r="H28" s="121">
        <v>107.5</v>
      </c>
    </row>
    <row r="29" spans="1:8" ht="15.75" thickBot="1" x14ac:dyDescent="0.3">
      <c r="A29" s="73" t="s">
        <v>352</v>
      </c>
      <c r="B29" s="74" t="s">
        <v>353</v>
      </c>
      <c r="C29" s="74" t="s">
        <v>101</v>
      </c>
      <c r="D29" s="74" t="s">
        <v>426</v>
      </c>
      <c r="E29" s="74" t="s">
        <v>247</v>
      </c>
      <c r="F29" s="75">
        <v>0</v>
      </c>
      <c r="G29" s="121">
        <v>123.2</v>
      </c>
      <c r="H29" s="121">
        <v>88.6</v>
      </c>
    </row>
    <row r="30" spans="1:8" ht="15.75" thickBot="1" x14ac:dyDescent="0.3">
      <c r="A30" s="73" t="s">
        <v>438</v>
      </c>
      <c r="B30" s="74" t="s">
        <v>343</v>
      </c>
      <c r="C30" s="74" t="s">
        <v>101</v>
      </c>
      <c r="D30" s="74" t="s">
        <v>426</v>
      </c>
      <c r="E30" s="74" t="s">
        <v>241</v>
      </c>
      <c r="F30" s="75">
        <v>0</v>
      </c>
      <c r="G30" s="121">
        <v>120.3</v>
      </c>
      <c r="H30" s="121">
        <v>90.7</v>
      </c>
    </row>
    <row r="31" spans="1:8" ht="15.75" thickBot="1" x14ac:dyDescent="0.3">
      <c r="A31" s="73" t="s">
        <v>379</v>
      </c>
      <c r="B31" s="74" t="s">
        <v>380</v>
      </c>
      <c r="C31" s="74" t="s">
        <v>101</v>
      </c>
      <c r="D31" s="74" t="s">
        <v>426</v>
      </c>
      <c r="E31" s="74" t="s">
        <v>241</v>
      </c>
      <c r="F31" s="75">
        <v>0</v>
      </c>
      <c r="G31" s="121">
        <v>116.3</v>
      </c>
      <c r="H31" s="121">
        <v>87.6</v>
      </c>
    </row>
    <row r="32" spans="1:8" ht="15.75" thickBot="1" x14ac:dyDescent="0.3">
      <c r="A32" s="73" t="s">
        <v>266</v>
      </c>
      <c r="B32" s="74" t="s">
        <v>263</v>
      </c>
      <c r="C32" s="74" t="s">
        <v>264</v>
      </c>
      <c r="D32" s="74" t="s">
        <v>426</v>
      </c>
      <c r="E32" s="74" t="s">
        <v>247</v>
      </c>
      <c r="F32" s="75">
        <v>0</v>
      </c>
      <c r="G32" s="121">
        <v>111.3</v>
      </c>
      <c r="H32" s="121">
        <v>81.900000000000006</v>
      </c>
    </row>
    <row r="33" spans="1:8" ht="15.75" thickBot="1" x14ac:dyDescent="0.3">
      <c r="A33" s="73" t="s">
        <v>413</v>
      </c>
      <c r="B33" s="74" t="s">
        <v>263</v>
      </c>
      <c r="C33" s="74" t="s">
        <v>264</v>
      </c>
      <c r="D33" s="74" t="s">
        <v>426</v>
      </c>
      <c r="E33" s="74" t="s">
        <v>265</v>
      </c>
      <c r="F33" s="75">
        <v>0</v>
      </c>
      <c r="G33" s="121">
        <v>110.8</v>
      </c>
      <c r="H33" s="121">
        <v>76.5</v>
      </c>
    </row>
    <row r="34" spans="1:8" ht="15.75" thickBot="1" x14ac:dyDescent="0.3">
      <c r="A34" s="73" t="s">
        <v>298</v>
      </c>
      <c r="B34" s="74" t="s">
        <v>259</v>
      </c>
      <c r="C34" s="74" t="s">
        <v>101</v>
      </c>
      <c r="D34" s="74" t="s">
        <v>426</v>
      </c>
      <c r="E34" s="74" t="s">
        <v>247</v>
      </c>
      <c r="F34" s="75">
        <v>0</v>
      </c>
      <c r="G34" s="121">
        <v>110.6</v>
      </c>
      <c r="H34" s="121">
        <v>87.4</v>
      </c>
    </row>
    <row r="35" spans="1:8" ht="15.75" thickBot="1" x14ac:dyDescent="0.3">
      <c r="A35" s="73" t="s">
        <v>443</v>
      </c>
      <c r="B35" s="74" t="s">
        <v>443</v>
      </c>
      <c r="C35" s="74" t="s">
        <v>101</v>
      </c>
      <c r="D35" s="74" t="s">
        <v>426</v>
      </c>
      <c r="E35" s="74" t="s">
        <v>341</v>
      </c>
      <c r="F35" s="75">
        <v>0</v>
      </c>
      <c r="G35" s="121">
        <v>109.6</v>
      </c>
      <c r="H35" s="121">
        <v>75.400000000000006</v>
      </c>
    </row>
    <row r="36" spans="1:8" ht="15.75" thickBot="1" x14ac:dyDescent="0.3">
      <c r="A36" s="73" t="s">
        <v>249</v>
      </c>
      <c r="B36" s="74" t="s">
        <v>249</v>
      </c>
      <c r="C36" s="74" t="s">
        <v>101</v>
      </c>
      <c r="D36" s="74" t="s">
        <v>426</v>
      </c>
      <c r="E36" s="74" t="s">
        <v>247</v>
      </c>
      <c r="F36" s="75">
        <v>0</v>
      </c>
      <c r="G36" s="121">
        <v>108.5</v>
      </c>
      <c r="H36" s="121">
        <v>79.8</v>
      </c>
    </row>
    <row r="37" spans="1:8" ht="15.75" thickBot="1" x14ac:dyDescent="0.3">
      <c r="A37" s="73" t="s">
        <v>374</v>
      </c>
      <c r="B37" s="74" t="s">
        <v>374</v>
      </c>
      <c r="C37" s="74" t="s">
        <v>101</v>
      </c>
      <c r="D37" s="74" t="s">
        <v>426</v>
      </c>
      <c r="E37" s="74" t="s">
        <v>265</v>
      </c>
      <c r="F37" s="75">
        <v>0</v>
      </c>
      <c r="G37" s="121">
        <v>107.7</v>
      </c>
      <c r="H37" s="121">
        <v>84.9</v>
      </c>
    </row>
    <row r="38" spans="1:8" ht="15.75" thickBot="1" x14ac:dyDescent="0.3">
      <c r="A38" s="73" t="s">
        <v>361</v>
      </c>
      <c r="B38" s="74" t="s">
        <v>361</v>
      </c>
      <c r="C38" s="74" t="s">
        <v>101</v>
      </c>
      <c r="D38" s="74" t="s">
        <v>426</v>
      </c>
      <c r="E38" s="74" t="s">
        <v>265</v>
      </c>
      <c r="F38" s="75">
        <v>0</v>
      </c>
      <c r="G38" s="121">
        <v>106.4</v>
      </c>
      <c r="H38" s="121">
        <v>77.900000000000006</v>
      </c>
    </row>
    <row r="39" spans="1:8" ht="15.75" thickBot="1" x14ac:dyDescent="0.3">
      <c r="A39" s="73" t="s">
        <v>444</v>
      </c>
      <c r="B39" s="74" t="s">
        <v>327</v>
      </c>
      <c r="C39" s="74" t="s">
        <v>101</v>
      </c>
      <c r="D39" s="74" t="s">
        <v>426</v>
      </c>
      <c r="E39" s="74" t="s">
        <v>247</v>
      </c>
      <c r="F39" s="75">
        <v>0</v>
      </c>
      <c r="G39" s="121">
        <v>106.4</v>
      </c>
      <c r="H39" s="121">
        <v>83</v>
      </c>
    </row>
    <row r="40" spans="1:8" ht="15.75" thickBot="1" x14ac:dyDescent="0.3">
      <c r="A40" s="73" t="s">
        <v>393</v>
      </c>
      <c r="B40" s="74" t="s">
        <v>393</v>
      </c>
      <c r="C40" s="74" t="s">
        <v>101</v>
      </c>
      <c r="D40" s="74" t="s">
        <v>426</v>
      </c>
      <c r="E40" s="74" t="s">
        <v>247</v>
      </c>
      <c r="F40" s="75">
        <v>0</v>
      </c>
      <c r="G40" s="121">
        <v>106.2</v>
      </c>
      <c r="H40" s="121">
        <v>80.7</v>
      </c>
    </row>
    <row r="41" spans="1:8" ht="15.75" thickBot="1" x14ac:dyDescent="0.3">
      <c r="A41" s="73" t="s">
        <v>368</v>
      </c>
      <c r="B41" s="74" t="s">
        <v>368</v>
      </c>
      <c r="C41" s="74" t="s">
        <v>101</v>
      </c>
      <c r="D41" s="74" t="s">
        <v>426</v>
      </c>
      <c r="E41" s="74" t="s">
        <v>369</v>
      </c>
      <c r="F41" s="75">
        <v>0</v>
      </c>
      <c r="G41" s="121">
        <v>104.4</v>
      </c>
      <c r="H41" s="121">
        <v>86.8</v>
      </c>
    </row>
    <row r="42" spans="1:8" ht="15.75" thickBot="1" x14ac:dyDescent="0.3">
      <c r="A42" s="73" t="s">
        <v>414</v>
      </c>
      <c r="B42" s="74" t="s">
        <v>415</v>
      </c>
      <c r="C42" s="74" t="s">
        <v>101</v>
      </c>
      <c r="D42" s="74" t="s">
        <v>426</v>
      </c>
      <c r="E42" s="74" t="s">
        <v>349</v>
      </c>
      <c r="F42" s="75">
        <v>0</v>
      </c>
      <c r="G42" s="121">
        <v>104.1</v>
      </c>
      <c r="H42" s="121">
        <v>83.6</v>
      </c>
    </row>
    <row r="43" spans="1:8" ht="15.75" thickBot="1" x14ac:dyDescent="0.3">
      <c r="A43" s="73" t="s">
        <v>243</v>
      </c>
      <c r="B43" s="74" t="s">
        <v>243</v>
      </c>
      <c r="C43" s="74" t="s">
        <v>101</v>
      </c>
      <c r="D43" s="74" t="s">
        <v>426</v>
      </c>
      <c r="E43" s="74" t="s">
        <v>241</v>
      </c>
      <c r="F43" s="75">
        <v>0</v>
      </c>
      <c r="G43" s="121">
        <v>102.5</v>
      </c>
      <c r="H43" s="121">
        <v>76.7</v>
      </c>
    </row>
    <row r="44" spans="1:8" ht="15.75" thickBot="1" x14ac:dyDescent="0.3">
      <c r="A44" s="73" t="s">
        <v>294</v>
      </c>
      <c r="B44" s="74" t="s">
        <v>259</v>
      </c>
      <c r="C44" s="74" t="s">
        <v>260</v>
      </c>
      <c r="D44" s="74" t="s">
        <v>426</v>
      </c>
      <c r="E44" s="74" t="s">
        <v>295</v>
      </c>
      <c r="F44" s="75">
        <v>0</v>
      </c>
      <c r="G44" s="121">
        <v>102.1</v>
      </c>
      <c r="H44" s="121">
        <v>75</v>
      </c>
    </row>
    <row r="45" spans="1:8" ht="15.75" thickBot="1" x14ac:dyDescent="0.3">
      <c r="A45" s="73" t="s">
        <v>281</v>
      </c>
      <c r="B45" s="74" t="s">
        <v>282</v>
      </c>
      <c r="C45" s="74" t="s">
        <v>101</v>
      </c>
      <c r="D45" s="74" t="s">
        <v>426</v>
      </c>
      <c r="E45" s="74" t="s">
        <v>247</v>
      </c>
      <c r="F45" s="75">
        <v>0</v>
      </c>
      <c r="G45" s="121">
        <v>101.4</v>
      </c>
      <c r="H45" s="121">
        <v>76.7</v>
      </c>
    </row>
    <row r="46" spans="1:8" ht="15.75" thickBot="1" x14ac:dyDescent="0.3">
      <c r="A46" s="73" t="s">
        <v>282</v>
      </c>
      <c r="B46" s="74" t="s">
        <v>282</v>
      </c>
      <c r="C46" s="74" t="s">
        <v>101</v>
      </c>
      <c r="D46" s="74" t="s">
        <v>426</v>
      </c>
      <c r="E46" s="74" t="s">
        <v>247</v>
      </c>
      <c r="F46" s="75">
        <v>0</v>
      </c>
      <c r="G46" s="121">
        <v>100.6</v>
      </c>
      <c r="H46" s="121">
        <v>73.5</v>
      </c>
    </row>
    <row r="47" spans="1:8" ht="36.75" customHeight="1" x14ac:dyDescent="0.25">
      <c r="A47" s="213" t="s">
        <v>299</v>
      </c>
      <c r="B47" s="176"/>
      <c r="C47" s="176"/>
      <c r="D47" s="176"/>
      <c r="E47" s="176"/>
      <c r="F47" s="176"/>
      <c r="G47" s="176"/>
      <c r="H47" s="176"/>
    </row>
    <row r="48" spans="1:8" x14ac:dyDescent="0.25">
      <c r="A48" s="10" t="s">
        <v>19</v>
      </c>
    </row>
  </sheetData>
  <mergeCells count="2">
    <mergeCell ref="A47:H47"/>
    <mergeCell ref="A1:H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I15" sqref="I15"/>
    </sheetView>
  </sheetViews>
  <sheetFormatPr defaultRowHeight="15" x14ac:dyDescent="0.25"/>
  <cols>
    <col min="1" max="1" width="22.7109375" customWidth="1"/>
    <col min="2" max="2" width="20.7109375" customWidth="1"/>
    <col min="3" max="6" width="10.7109375" customWidth="1"/>
  </cols>
  <sheetData>
    <row r="1" spans="1:6" ht="15.75" thickBot="1" x14ac:dyDescent="0.3">
      <c r="A1" s="1" t="s">
        <v>445</v>
      </c>
    </row>
    <row r="2" spans="1:6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755</v>
      </c>
      <c r="E2" s="116" t="s">
        <v>228</v>
      </c>
      <c r="F2" s="117" t="s">
        <v>762</v>
      </c>
    </row>
    <row r="3" spans="1:6" ht="15.75" thickBot="1" x14ac:dyDescent="0.3">
      <c r="A3" s="113" t="s">
        <v>258</v>
      </c>
      <c r="B3" s="114" t="s">
        <v>259</v>
      </c>
      <c r="C3" s="114" t="s">
        <v>260</v>
      </c>
      <c r="D3" s="114" t="s">
        <v>446</v>
      </c>
      <c r="E3" s="114" t="s">
        <v>240</v>
      </c>
      <c r="F3" s="119">
        <v>3.6</v>
      </c>
    </row>
    <row r="4" spans="1:6" ht="15.75" thickBot="1" x14ac:dyDescent="0.3">
      <c r="A4" s="73" t="s">
        <v>287</v>
      </c>
      <c r="B4" s="74" t="s">
        <v>259</v>
      </c>
      <c r="C4" s="74" t="s">
        <v>260</v>
      </c>
      <c r="D4" s="74" t="s">
        <v>446</v>
      </c>
      <c r="E4" s="74" t="s">
        <v>241</v>
      </c>
      <c r="F4" s="121">
        <v>3.2</v>
      </c>
    </row>
    <row r="5" spans="1:6" ht="15.75" thickBot="1" x14ac:dyDescent="0.3">
      <c r="A5" s="73" t="s">
        <v>315</v>
      </c>
      <c r="B5" s="74" t="s">
        <v>259</v>
      </c>
      <c r="C5" s="74" t="s">
        <v>101</v>
      </c>
      <c r="D5" s="74" t="s">
        <v>447</v>
      </c>
      <c r="E5" s="74" t="s">
        <v>295</v>
      </c>
      <c r="F5" s="121">
        <v>3.1</v>
      </c>
    </row>
    <row r="6" spans="1:6" ht="15.75" thickBot="1" x14ac:dyDescent="0.3">
      <c r="A6" s="73" t="s">
        <v>336</v>
      </c>
      <c r="B6" s="74" t="s">
        <v>259</v>
      </c>
      <c r="C6" s="74" t="s">
        <v>101</v>
      </c>
      <c r="D6" s="74" t="s">
        <v>447</v>
      </c>
      <c r="E6" s="74" t="s">
        <v>324</v>
      </c>
      <c r="F6" s="121">
        <v>3</v>
      </c>
    </row>
    <row r="7" spans="1:6" ht="15.75" thickBot="1" x14ac:dyDescent="0.3">
      <c r="A7" s="73" t="s">
        <v>298</v>
      </c>
      <c r="B7" s="74" t="s">
        <v>259</v>
      </c>
      <c r="C7" s="74" t="s">
        <v>101</v>
      </c>
      <c r="D7" s="74" t="s">
        <v>446</v>
      </c>
      <c r="E7" s="74" t="s">
        <v>247</v>
      </c>
      <c r="F7" s="121">
        <v>2.6</v>
      </c>
    </row>
    <row r="8" spans="1:6" ht="15.75" thickBot="1" x14ac:dyDescent="0.3">
      <c r="A8" s="73" t="s">
        <v>310</v>
      </c>
      <c r="B8" s="74" t="s">
        <v>282</v>
      </c>
      <c r="C8" s="74" t="s">
        <v>311</v>
      </c>
      <c r="D8" s="74" t="s">
        <v>448</v>
      </c>
      <c r="E8" s="74" t="s">
        <v>312</v>
      </c>
      <c r="F8" s="121">
        <v>2.5</v>
      </c>
    </row>
    <row r="9" spans="1:6" ht="15.75" thickBot="1" x14ac:dyDescent="0.3">
      <c r="A9" s="73" t="s">
        <v>398</v>
      </c>
      <c r="B9" s="74" t="s">
        <v>339</v>
      </c>
      <c r="C9" s="74" t="s">
        <v>101</v>
      </c>
      <c r="D9" s="74" t="s">
        <v>448</v>
      </c>
      <c r="E9" s="74" t="s">
        <v>341</v>
      </c>
      <c r="F9" s="121">
        <v>2.2000000000000002</v>
      </c>
    </row>
    <row r="10" spans="1:6" ht="15.75" thickBot="1" x14ac:dyDescent="0.3">
      <c r="A10" s="73" t="s">
        <v>276</v>
      </c>
      <c r="B10" s="74" t="s">
        <v>259</v>
      </c>
      <c r="C10" s="74" t="s">
        <v>101</v>
      </c>
      <c r="D10" s="74" t="s">
        <v>448</v>
      </c>
      <c r="E10" s="74" t="s">
        <v>241</v>
      </c>
      <c r="F10" s="121">
        <v>2.2000000000000002</v>
      </c>
    </row>
    <row r="11" spans="1:6" ht="15.75" thickBot="1" x14ac:dyDescent="0.3">
      <c r="A11" s="73" t="s">
        <v>294</v>
      </c>
      <c r="B11" s="74" t="s">
        <v>259</v>
      </c>
      <c r="C11" s="74" t="s">
        <v>260</v>
      </c>
      <c r="D11" s="74" t="s">
        <v>446</v>
      </c>
      <c r="E11" s="74" t="s">
        <v>295</v>
      </c>
      <c r="F11" s="121">
        <v>2.1</v>
      </c>
    </row>
    <row r="12" spans="1:6" ht="15.75" thickBot="1" x14ac:dyDescent="0.3">
      <c r="A12" s="73" t="s">
        <v>354</v>
      </c>
      <c r="B12" s="74" t="s">
        <v>355</v>
      </c>
      <c r="C12" s="74" t="s">
        <v>101</v>
      </c>
      <c r="D12" s="74" t="s">
        <v>448</v>
      </c>
      <c r="E12" s="74" t="s">
        <v>265</v>
      </c>
      <c r="F12" s="121">
        <v>2</v>
      </c>
    </row>
    <row r="13" spans="1:6" ht="15.75" thickBot="1" x14ac:dyDescent="0.3">
      <c r="A13" s="73" t="s">
        <v>347</v>
      </c>
      <c r="B13" s="74" t="s">
        <v>243</v>
      </c>
      <c r="C13" s="74" t="s">
        <v>101</v>
      </c>
      <c r="D13" s="74" t="s">
        <v>448</v>
      </c>
      <c r="E13" s="74" t="s">
        <v>247</v>
      </c>
      <c r="F13" s="121">
        <v>1.9</v>
      </c>
    </row>
    <row r="14" spans="1:6" ht="15.75" thickBot="1" x14ac:dyDescent="0.3">
      <c r="A14" s="73" t="s">
        <v>435</v>
      </c>
      <c r="B14" s="74" t="s">
        <v>339</v>
      </c>
      <c r="C14" s="74" t="s">
        <v>101</v>
      </c>
      <c r="D14" s="74" t="s">
        <v>448</v>
      </c>
      <c r="E14" s="74" t="s">
        <v>349</v>
      </c>
      <c r="F14" s="121">
        <v>1.8</v>
      </c>
    </row>
    <row r="15" spans="1:6" ht="15.75" thickBot="1" x14ac:dyDescent="0.3">
      <c r="A15" s="73" t="s">
        <v>352</v>
      </c>
      <c r="B15" s="74" t="s">
        <v>353</v>
      </c>
      <c r="C15" s="74" t="s">
        <v>101</v>
      </c>
      <c r="D15" s="74" t="s">
        <v>448</v>
      </c>
      <c r="E15" s="74" t="s">
        <v>247</v>
      </c>
      <c r="F15" s="121">
        <v>1.8</v>
      </c>
    </row>
    <row r="16" spans="1:6" ht="15.75" thickBot="1" x14ac:dyDescent="0.3">
      <c r="A16" s="73" t="s">
        <v>413</v>
      </c>
      <c r="B16" s="74" t="s">
        <v>263</v>
      </c>
      <c r="C16" s="74" t="s">
        <v>101</v>
      </c>
      <c r="D16" s="74" t="s">
        <v>448</v>
      </c>
      <c r="E16" s="74" t="s">
        <v>265</v>
      </c>
      <c r="F16" s="121">
        <v>1.7</v>
      </c>
    </row>
    <row r="17" spans="1:6" ht="15.75" thickBot="1" x14ac:dyDescent="0.3">
      <c r="A17" s="73" t="s">
        <v>370</v>
      </c>
      <c r="B17" s="74" t="s">
        <v>371</v>
      </c>
      <c r="C17" s="74" t="s">
        <v>101</v>
      </c>
      <c r="D17" s="74" t="s">
        <v>448</v>
      </c>
      <c r="E17" s="74" t="s">
        <v>265</v>
      </c>
      <c r="F17" s="121">
        <v>1.6</v>
      </c>
    </row>
    <row r="18" spans="1:6" ht="15.75" thickBot="1" x14ac:dyDescent="0.3">
      <c r="A18" s="73" t="s">
        <v>345</v>
      </c>
      <c r="B18" s="74" t="s">
        <v>346</v>
      </c>
      <c r="C18" s="74" t="s">
        <v>101</v>
      </c>
      <c r="D18" s="74" t="s">
        <v>448</v>
      </c>
      <c r="E18" s="74" t="s">
        <v>247</v>
      </c>
      <c r="F18" s="121">
        <v>1.6</v>
      </c>
    </row>
    <row r="19" spans="1:6" ht="15.75" thickBot="1" x14ac:dyDescent="0.3">
      <c r="A19" s="73" t="s">
        <v>388</v>
      </c>
      <c r="B19" s="74" t="s">
        <v>389</v>
      </c>
      <c r="C19" s="74" t="s">
        <v>101</v>
      </c>
      <c r="D19" s="74" t="s">
        <v>448</v>
      </c>
      <c r="E19" s="74" t="s">
        <v>241</v>
      </c>
      <c r="F19" s="121">
        <v>1.5</v>
      </c>
    </row>
    <row r="20" spans="1:6" ht="15.75" thickBot="1" x14ac:dyDescent="0.3">
      <c r="A20" s="73" t="s">
        <v>399</v>
      </c>
      <c r="B20" s="74" t="s">
        <v>400</v>
      </c>
      <c r="C20" s="74" t="s">
        <v>101</v>
      </c>
      <c r="D20" s="74" t="s">
        <v>448</v>
      </c>
      <c r="E20" s="74" t="s">
        <v>401</v>
      </c>
      <c r="F20" s="121">
        <v>1.5</v>
      </c>
    </row>
    <row r="21" spans="1:6" ht="15.75" thickBot="1" x14ac:dyDescent="0.3">
      <c r="A21" s="73" t="s">
        <v>348</v>
      </c>
      <c r="B21" s="74" t="s">
        <v>255</v>
      </c>
      <c r="C21" s="74" t="s">
        <v>101</v>
      </c>
      <c r="D21" s="74" t="s">
        <v>447</v>
      </c>
      <c r="E21" s="74" t="s">
        <v>349</v>
      </c>
      <c r="F21" s="121">
        <v>1.5</v>
      </c>
    </row>
    <row r="22" spans="1:6" ht="15.75" thickBot="1" x14ac:dyDescent="0.3">
      <c r="A22" s="73" t="s">
        <v>322</v>
      </c>
      <c r="B22" s="74" t="s">
        <v>322</v>
      </c>
      <c r="C22" s="74" t="s">
        <v>101</v>
      </c>
      <c r="D22" s="74" t="s">
        <v>448</v>
      </c>
      <c r="E22" s="74" t="s">
        <v>256</v>
      </c>
      <c r="F22" s="121">
        <v>1.5</v>
      </c>
    </row>
    <row r="23" spans="1:6" ht="15.75" thickBot="1" x14ac:dyDescent="0.3">
      <c r="A23" s="73" t="s">
        <v>449</v>
      </c>
      <c r="B23" s="74" t="s">
        <v>449</v>
      </c>
      <c r="C23" s="74" t="s">
        <v>101</v>
      </c>
      <c r="D23" s="74" t="s">
        <v>448</v>
      </c>
      <c r="E23" s="74" t="s">
        <v>349</v>
      </c>
      <c r="F23" s="121">
        <v>1.4</v>
      </c>
    </row>
    <row r="24" spans="1:6" ht="15.75" thickBot="1" x14ac:dyDescent="0.3">
      <c r="A24" s="73" t="s">
        <v>239</v>
      </c>
      <c r="B24" s="74" t="s">
        <v>239</v>
      </c>
      <c r="C24" s="74" t="s">
        <v>101</v>
      </c>
      <c r="D24" s="74" t="s">
        <v>448</v>
      </c>
      <c r="E24" s="74" t="s">
        <v>241</v>
      </c>
      <c r="F24" s="121">
        <v>1.2</v>
      </c>
    </row>
    <row r="25" spans="1:6" ht="15.75" thickBot="1" x14ac:dyDescent="0.3">
      <c r="A25" s="73" t="s">
        <v>249</v>
      </c>
      <c r="B25" s="74" t="s">
        <v>249</v>
      </c>
      <c r="C25" s="74" t="s">
        <v>101</v>
      </c>
      <c r="D25" s="74" t="s">
        <v>446</v>
      </c>
      <c r="E25" s="74" t="s">
        <v>247</v>
      </c>
      <c r="F25" s="121">
        <v>1.2</v>
      </c>
    </row>
    <row r="26" spans="1:6" ht="15.75" thickBot="1" x14ac:dyDescent="0.3">
      <c r="A26" s="73" t="s">
        <v>246</v>
      </c>
      <c r="B26" s="74" t="s">
        <v>246</v>
      </c>
      <c r="C26" s="74" t="s">
        <v>101</v>
      </c>
      <c r="D26" s="74" t="s">
        <v>448</v>
      </c>
      <c r="E26" s="74" t="s">
        <v>247</v>
      </c>
      <c r="F26" s="121">
        <v>1.1000000000000001</v>
      </c>
    </row>
    <row r="27" spans="1:6" ht="15.75" thickBot="1" x14ac:dyDescent="0.3">
      <c r="A27" s="73" t="s">
        <v>392</v>
      </c>
      <c r="B27" s="74" t="s">
        <v>284</v>
      </c>
      <c r="C27" s="74" t="s">
        <v>101</v>
      </c>
      <c r="D27" s="74" t="s">
        <v>447</v>
      </c>
      <c r="E27" s="74" t="s">
        <v>247</v>
      </c>
      <c r="F27" s="121">
        <v>1.1000000000000001</v>
      </c>
    </row>
    <row r="28" spans="1:6" ht="15.75" thickBot="1" x14ac:dyDescent="0.3">
      <c r="A28" s="73" t="s">
        <v>444</v>
      </c>
      <c r="B28" s="74" t="s">
        <v>327</v>
      </c>
      <c r="C28" s="74" t="s">
        <v>101</v>
      </c>
      <c r="D28" s="74" t="s">
        <v>448</v>
      </c>
      <c r="E28" s="74" t="s">
        <v>247</v>
      </c>
      <c r="F28" s="121">
        <v>1.1000000000000001</v>
      </c>
    </row>
    <row r="29" spans="1:6" ht="15.75" thickBot="1" x14ac:dyDescent="0.3">
      <c r="A29" s="73" t="s">
        <v>417</v>
      </c>
      <c r="B29" s="74" t="s">
        <v>418</v>
      </c>
      <c r="C29" s="74" t="s">
        <v>101</v>
      </c>
      <c r="D29" s="74" t="s">
        <v>448</v>
      </c>
      <c r="E29" s="74" t="s">
        <v>419</v>
      </c>
      <c r="F29" s="121">
        <v>1</v>
      </c>
    </row>
    <row r="30" spans="1:6" ht="15.75" thickBot="1" x14ac:dyDescent="0.3">
      <c r="A30" s="73" t="s">
        <v>277</v>
      </c>
      <c r="B30" s="74" t="s">
        <v>234</v>
      </c>
      <c r="C30" s="74" t="s">
        <v>101</v>
      </c>
      <c r="D30" s="74" t="s">
        <v>448</v>
      </c>
      <c r="E30" s="74" t="s">
        <v>278</v>
      </c>
      <c r="F30" s="121">
        <v>1</v>
      </c>
    </row>
    <row r="31" spans="1:6" ht="15.75" thickBot="1" x14ac:dyDescent="0.3">
      <c r="A31" s="73" t="s">
        <v>283</v>
      </c>
      <c r="B31" s="74" t="s">
        <v>284</v>
      </c>
      <c r="C31" s="74" t="s">
        <v>285</v>
      </c>
      <c r="D31" s="74" t="s">
        <v>446</v>
      </c>
      <c r="E31" s="74" t="s">
        <v>286</v>
      </c>
      <c r="F31" s="121">
        <v>0.9</v>
      </c>
    </row>
    <row r="32" spans="1:6" x14ac:dyDescent="0.25">
      <c r="A32" s="10" t="s">
        <v>19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17" sqref="H17"/>
    </sheetView>
  </sheetViews>
  <sheetFormatPr defaultRowHeight="15" x14ac:dyDescent="0.25"/>
  <cols>
    <col min="1" max="1" width="22.7109375" customWidth="1"/>
    <col min="2" max="2" width="20.7109375" customWidth="1"/>
    <col min="3" max="6" width="10.7109375" customWidth="1"/>
  </cols>
  <sheetData>
    <row r="1" spans="1:8" ht="15.75" thickBot="1" x14ac:dyDescent="0.3">
      <c r="A1" s="217" t="s">
        <v>450</v>
      </c>
      <c r="B1" s="172"/>
      <c r="C1" s="172"/>
      <c r="D1" s="172"/>
      <c r="E1" s="172"/>
      <c r="F1" s="172"/>
      <c r="G1" s="172"/>
      <c r="H1" s="172"/>
    </row>
    <row r="2" spans="1:8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755</v>
      </c>
      <c r="E2" s="116" t="s">
        <v>228</v>
      </c>
      <c r="F2" s="117" t="s">
        <v>765</v>
      </c>
    </row>
    <row r="3" spans="1:8" ht="15.75" thickBot="1" x14ac:dyDescent="0.3">
      <c r="A3" s="113" t="s">
        <v>258</v>
      </c>
      <c r="B3" s="114" t="s">
        <v>259</v>
      </c>
      <c r="C3" s="114" t="s">
        <v>260</v>
      </c>
      <c r="D3" s="114" t="s">
        <v>451</v>
      </c>
      <c r="E3" s="114" t="s">
        <v>240</v>
      </c>
      <c r="F3" s="119">
        <v>4414.8</v>
      </c>
    </row>
    <row r="4" spans="1:8" ht="15.75" thickBot="1" x14ac:dyDescent="0.3">
      <c r="A4" s="73" t="s">
        <v>336</v>
      </c>
      <c r="B4" s="74" t="s">
        <v>259</v>
      </c>
      <c r="C4" s="74" t="s">
        <v>101</v>
      </c>
      <c r="D4" s="74" t="s">
        <v>451</v>
      </c>
      <c r="E4" s="74" t="s">
        <v>324</v>
      </c>
      <c r="F4" s="121">
        <v>3224.7</v>
      </c>
    </row>
    <row r="5" spans="1:8" ht="15.75" thickBot="1" x14ac:dyDescent="0.3">
      <c r="A5" s="73" t="s">
        <v>242</v>
      </c>
      <c r="B5" s="74" t="s">
        <v>243</v>
      </c>
      <c r="C5" s="74" t="s">
        <v>244</v>
      </c>
      <c r="D5" s="74" t="s">
        <v>451</v>
      </c>
      <c r="E5" s="74" t="s">
        <v>245</v>
      </c>
      <c r="F5" s="121">
        <v>3101.3</v>
      </c>
    </row>
    <row r="6" spans="1:8" ht="15.75" thickBot="1" x14ac:dyDescent="0.3">
      <c r="A6" s="73" t="s">
        <v>452</v>
      </c>
      <c r="B6" s="74" t="s">
        <v>368</v>
      </c>
      <c r="C6" s="74" t="s">
        <v>453</v>
      </c>
      <c r="D6" s="74" t="s">
        <v>451</v>
      </c>
      <c r="E6" s="74" t="s">
        <v>454</v>
      </c>
      <c r="F6" s="121">
        <v>2923.2</v>
      </c>
    </row>
    <row r="7" spans="1:8" ht="15.75" thickBot="1" x14ac:dyDescent="0.3">
      <c r="A7" s="73" t="s">
        <v>315</v>
      </c>
      <c r="B7" s="74" t="s">
        <v>259</v>
      </c>
      <c r="C7" s="74" t="s">
        <v>101</v>
      </c>
      <c r="D7" s="74" t="s">
        <v>451</v>
      </c>
      <c r="E7" s="74" t="s">
        <v>295</v>
      </c>
      <c r="F7" s="121">
        <v>2679.9</v>
      </c>
    </row>
    <row r="8" spans="1:8" ht="15.75" thickBot="1" x14ac:dyDescent="0.3">
      <c r="A8" s="73" t="s">
        <v>368</v>
      </c>
      <c r="B8" s="74" t="s">
        <v>368</v>
      </c>
      <c r="C8" s="74" t="s">
        <v>101</v>
      </c>
      <c r="D8" s="74" t="s">
        <v>451</v>
      </c>
      <c r="E8" s="74" t="s">
        <v>369</v>
      </c>
      <c r="F8" s="121">
        <v>2440.9</v>
      </c>
    </row>
    <row r="9" spans="1:8" ht="15.75" thickBot="1" x14ac:dyDescent="0.3">
      <c r="A9" s="73" t="s">
        <v>294</v>
      </c>
      <c r="B9" s="74" t="s">
        <v>259</v>
      </c>
      <c r="C9" s="74" t="s">
        <v>260</v>
      </c>
      <c r="D9" s="74" t="s">
        <v>451</v>
      </c>
      <c r="E9" s="74" t="s">
        <v>295</v>
      </c>
      <c r="F9" s="121">
        <v>2427.8000000000002</v>
      </c>
    </row>
    <row r="10" spans="1:8" ht="15.75" thickBot="1" x14ac:dyDescent="0.3">
      <c r="A10" s="73" t="s">
        <v>394</v>
      </c>
      <c r="B10" s="74" t="s">
        <v>322</v>
      </c>
      <c r="C10" s="74" t="s">
        <v>395</v>
      </c>
      <c r="D10" s="74" t="s">
        <v>451</v>
      </c>
      <c r="E10" s="74" t="s">
        <v>396</v>
      </c>
      <c r="F10" s="121">
        <v>2211.9</v>
      </c>
    </row>
    <row r="11" spans="1:8" ht="15.75" thickBot="1" x14ac:dyDescent="0.3">
      <c r="A11" s="73" t="s">
        <v>262</v>
      </c>
      <c r="B11" s="74" t="s">
        <v>263</v>
      </c>
      <c r="C11" s="74" t="s">
        <v>264</v>
      </c>
      <c r="D11" s="74" t="s">
        <v>451</v>
      </c>
      <c r="E11" s="74" t="s">
        <v>265</v>
      </c>
      <c r="F11" s="121">
        <v>2207.1999999999998</v>
      </c>
    </row>
    <row r="12" spans="1:8" ht="15.75" thickBot="1" x14ac:dyDescent="0.3">
      <c r="A12" s="73" t="s">
        <v>374</v>
      </c>
      <c r="B12" s="74" t="s">
        <v>374</v>
      </c>
      <c r="C12" s="74" t="s">
        <v>101</v>
      </c>
      <c r="D12" s="74" t="s">
        <v>451</v>
      </c>
      <c r="E12" s="74" t="s">
        <v>265</v>
      </c>
      <c r="F12" s="121">
        <v>2165</v>
      </c>
    </row>
    <row r="13" spans="1:8" ht="15.75" thickBot="1" x14ac:dyDescent="0.3">
      <c r="A13" s="73" t="s">
        <v>361</v>
      </c>
      <c r="B13" s="74" t="s">
        <v>361</v>
      </c>
      <c r="C13" s="74" t="s">
        <v>101</v>
      </c>
      <c r="D13" s="74" t="s">
        <v>451</v>
      </c>
      <c r="E13" s="74" t="s">
        <v>265</v>
      </c>
      <c r="F13" s="121">
        <v>2096.3000000000002</v>
      </c>
    </row>
    <row r="14" spans="1:8" ht="15.75" thickBot="1" x14ac:dyDescent="0.3">
      <c r="A14" s="73" t="s">
        <v>289</v>
      </c>
      <c r="B14" s="74" t="s">
        <v>290</v>
      </c>
      <c r="C14" s="74" t="s">
        <v>244</v>
      </c>
      <c r="D14" s="74" t="s">
        <v>451</v>
      </c>
      <c r="E14" s="74" t="s">
        <v>265</v>
      </c>
      <c r="F14" s="121">
        <v>1800</v>
      </c>
    </row>
    <row r="15" spans="1:8" ht="15.75" thickBot="1" x14ac:dyDescent="0.3">
      <c r="A15" s="73" t="s">
        <v>413</v>
      </c>
      <c r="B15" s="74" t="s">
        <v>263</v>
      </c>
      <c r="C15" s="74" t="s">
        <v>264</v>
      </c>
      <c r="D15" s="74" t="s">
        <v>451</v>
      </c>
      <c r="E15" s="74" t="s">
        <v>265</v>
      </c>
      <c r="F15" s="121">
        <v>1676.7</v>
      </c>
    </row>
    <row r="16" spans="1:8" ht="15.75" thickBot="1" x14ac:dyDescent="0.3">
      <c r="A16" s="73" t="s">
        <v>398</v>
      </c>
      <c r="B16" s="74" t="s">
        <v>339</v>
      </c>
      <c r="C16" s="74" t="s">
        <v>101</v>
      </c>
      <c r="D16" s="74" t="s">
        <v>451</v>
      </c>
      <c r="E16" s="74" t="s">
        <v>341</v>
      </c>
      <c r="F16" s="121">
        <v>1672.1</v>
      </c>
    </row>
    <row r="17" spans="1:7" ht="15.75" thickBot="1" x14ac:dyDescent="0.3">
      <c r="A17" s="73" t="s">
        <v>354</v>
      </c>
      <c r="B17" s="74" t="s">
        <v>355</v>
      </c>
      <c r="C17" s="74" t="s">
        <v>101</v>
      </c>
      <c r="D17" s="74" t="s">
        <v>451</v>
      </c>
      <c r="E17" s="74" t="s">
        <v>265</v>
      </c>
      <c r="F17" s="121">
        <v>1586.2</v>
      </c>
    </row>
    <row r="18" spans="1:7" ht="15.75" thickBot="1" x14ac:dyDescent="0.3">
      <c r="A18" s="73" t="s">
        <v>275</v>
      </c>
      <c r="B18" s="74" t="s">
        <v>263</v>
      </c>
      <c r="C18" s="74" t="s">
        <v>264</v>
      </c>
      <c r="D18" s="74" t="s">
        <v>451</v>
      </c>
      <c r="E18" s="74" t="s">
        <v>247</v>
      </c>
      <c r="F18" s="121">
        <v>1474.5</v>
      </c>
    </row>
    <row r="19" spans="1:7" ht="15.75" thickBot="1" x14ac:dyDescent="0.3">
      <c r="A19" s="73" t="s">
        <v>356</v>
      </c>
      <c r="B19" s="74" t="s">
        <v>339</v>
      </c>
      <c r="C19" s="74" t="s">
        <v>340</v>
      </c>
      <c r="D19" s="74" t="s">
        <v>451</v>
      </c>
      <c r="E19" s="74" t="s">
        <v>344</v>
      </c>
      <c r="F19" s="121">
        <v>1421.9</v>
      </c>
    </row>
    <row r="20" spans="1:7" ht="15.75" thickBot="1" x14ac:dyDescent="0.3">
      <c r="A20" s="73" t="s">
        <v>358</v>
      </c>
      <c r="B20" s="74" t="s">
        <v>339</v>
      </c>
      <c r="C20" s="74" t="s">
        <v>340</v>
      </c>
      <c r="D20" s="74" t="s">
        <v>451</v>
      </c>
      <c r="E20" s="74" t="s">
        <v>256</v>
      </c>
      <c r="F20" s="121">
        <v>1397.9</v>
      </c>
    </row>
    <row r="21" spans="1:7" ht="15.75" thickBot="1" x14ac:dyDescent="0.3">
      <c r="A21" s="73" t="s">
        <v>455</v>
      </c>
      <c r="B21" s="74" t="s">
        <v>455</v>
      </c>
      <c r="C21" s="74" t="s">
        <v>334</v>
      </c>
      <c r="D21" s="74" t="s">
        <v>451</v>
      </c>
      <c r="E21" s="74" t="s">
        <v>241</v>
      </c>
      <c r="F21" s="121">
        <v>1390.2</v>
      </c>
    </row>
    <row r="22" spans="1:7" ht="15.75" thickBot="1" x14ac:dyDescent="0.3">
      <c r="A22" s="73" t="s">
        <v>388</v>
      </c>
      <c r="B22" s="74" t="s">
        <v>389</v>
      </c>
      <c r="C22" s="74" t="s">
        <v>101</v>
      </c>
      <c r="D22" s="74" t="s">
        <v>451</v>
      </c>
      <c r="E22" s="74" t="s">
        <v>241</v>
      </c>
      <c r="F22" s="121">
        <v>1134.8</v>
      </c>
    </row>
    <row r="23" spans="1:7" ht="15.75" thickBot="1" x14ac:dyDescent="0.3">
      <c r="A23" s="73" t="s">
        <v>440</v>
      </c>
      <c r="B23" s="74" t="s">
        <v>412</v>
      </c>
      <c r="C23" s="74" t="s">
        <v>334</v>
      </c>
      <c r="D23" s="74" t="s">
        <v>451</v>
      </c>
      <c r="E23" s="74" t="s">
        <v>369</v>
      </c>
      <c r="F23" s="121">
        <v>1023.7</v>
      </c>
    </row>
    <row r="24" spans="1:7" ht="15.75" thickBot="1" x14ac:dyDescent="0.3">
      <c r="A24" s="73" t="s">
        <v>449</v>
      </c>
      <c r="B24" s="74" t="s">
        <v>449</v>
      </c>
      <c r="C24" s="74" t="s">
        <v>101</v>
      </c>
      <c r="D24" s="74" t="s">
        <v>451</v>
      </c>
      <c r="E24" s="74" t="s">
        <v>349</v>
      </c>
      <c r="F24" s="121">
        <v>1020.5</v>
      </c>
    </row>
    <row r="25" spans="1:7" ht="15.75" thickBot="1" x14ac:dyDescent="0.3">
      <c r="A25" s="73" t="s">
        <v>411</v>
      </c>
      <c r="B25" s="74" t="s">
        <v>412</v>
      </c>
      <c r="C25" s="74" t="s">
        <v>101</v>
      </c>
      <c r="D25" s="74" t="s">
        <v>451</v>
      </c>
      <c r="E25" s="74" t="s">
        <v>265</v>
      </c>
      <c r="F25" s="121">
        <v>1006.3</v>
      </c>
    </row>
    <row r="26" spans="1:7" ht="15.75" thickBot="1" x14ac:dyDescent="0.3">
      <c r="A26" s="73" t="s">
        <v>296</v>
      </c>
      <c r="B26" s="74" t="s">
        <v>290</v>
      </c>
      <c r="C26" s="74" t="s">
        <v>244</v>
      </c>
      <c r="D26" s="74" t="s">
        <v>451</v>
      </c>
      <c r="E26" s="74" t="s">
        <v>297</v>
      </c>
      <c r="F26" s="121">
        <v>580.1</v>
      </c>
    </row>
    <row r="27" spans="1:7" ht="15.75" thickBot="1" x14ac:dyDescent="0.3">
      <c r="A27" s="73" t="s">
        <v>456</v>
      </c>
      <c r="B27" s="74" t="s">
        <v>457</v>
      </c>
      <c r="C27" s="74" t="s">
        <v>101</v>
      </c>
      <c r="D27" s="74" t="s">
        <v>451</v>
      </c>
      <c r="E27" s="74" t="s">
        <v>458</v>
      </c>
      <c r="F27" s="121">
        <v>573.6</v>
      </c>
    </row>
    <row r="28" spans="1:7" ht="35.25" customHeight="1" x14ac:dyDescent="0.25">
      <c r="A28" s="216" t="s">
        <v>299</v>
      </c>
      <c r="B28" s="172"/>
      <c r="C28" s="172"/>
      <c r="D28" s="172"/>
      <c r="E28" s="172"/>
      <c r="F28" s="172"/>
      <c r="G28" s="172"/>
    </row>
    <row r="29" spans="1:7" x14ac:dyDescent="0.25">
      <c r="A29" s="70" t="s">
        <v>19</v>
      </c>
    </row>
  </sheetData>
  <mergeCells count="2">
    <mergeCell ref="A28:G28"/>
    <mergeCell ref="A1:H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E39" sqref="E39"/>
    </sheetView>
  </sheetViews>
  <sheetFormatPr defaultRowHeight="15" x14ac:dyDescent="0.25"/>
  <cols>
    <col min="1" max="2" width="20.7109375" customWidth="1"/>
    <col min="3" max="11" width="10.7109375" customWidth="1"/>
  </cols>
  <sheetData>
    <row r="1" spans="1:11" ht="15.75" thickBot="1" x14ac:dyDescent="0.3">
      <c r="A1" s="173" t="s">
        <v>459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6" t="s">
        <v>460</v>
      </c>
      <c r="G2" s="117" t="s">
        <v>766</v>
      </c>
      <c r="H2" s="117" t="s">
        <v>767</v>
      </c>
      <c r="I2" s="117" t="s">
        <v>768</v>
      </c>
      <c r="J2" s="116" t="s">
        <v>461</v>
      </c>
      <c r="K2" s="116" t="s">
        <v>462</v>
      </c>
    </row>
    <row r="3" spans="1:11" ht="15.75" thickBot="1" x14ac:dyDescent="0.3">
      <c r="A3" s="113" t="s">
        <v>463</v>
      </c>
      <c r="B3" s="114" t="s">
        <v>322</v>
      </c>
      <c r="C3" s="114" t="s">
        <v>101</v>
      </c>
      <c r="D3" s="114" t="s">
        <v>464</v>
      </c>
      <c r="E3" s="114" t="s">
        <v>293</v>
      </c>
      <c r="F3" s="115">
        <v>3</v>
      </c>
      <c r="G3" s="118">
        <v>45.3</v>
      </c>
      <c r="H3" s="118">
        <v>163.69999999999999</v>
      </c>
      <c r="I3" s="118">
        <v>129.6</v>
      </c>
      <c r="J3" s="115">
        <v>76</v>
      </c>
      <c r="K3" s="115" t="s">
        <v>465</v>
      </c>
    </row>
    <row r="4" spans="1:11" ht="15.75" thickBot="1" x14ac:dyDescent="0.3">
      <c r="A4" s="73" t="s">
        <v>287</v>
      </c>
      <c r="B4" s="74" t="s">
        <v>259</v>
      </c>
      <c r="C4" s="74" t="s">
        <v>260</v>
      </c>
      <c r="D4" s="74" t="s">
        <v>464</v>
      </c>
      <c r="E4" s="74" t="s">
        <v>241</v>
      </c>
      <c r="F4" s="75">
        <v>1</v>
      </c>
      <c r="G4" s="120">
        <v>35</v>
      </c>
      <c r="H4" s="120">
        <v>175.1</v>
      </c>
      <c r="I4" s="120">
        <v>125.4</v>
      </c>
      <c r="J4" s="75">
        <v>26</v>
      </c>
      <c r="K4" s="75">
        <v>2014</v>
      </c>
    </row>
    <row r="5" spans="1:11" ht="15.75" thickBot="1" x14ac:dyDescent="0.3">
      <c r="A5" s="73" t="s">
        <v>466</v>
      </c>
      <c r="B5" s="74" t="s">
        <v>346</v>
      </c>
      <c r="C5" s="74" t="s">
        <v>101</v>
      </c>
      <c r="D5" s="74" t="s">
        <v>464</v>
      </c>
      <c r="E5" s="74" t="s">
        <v>293</v>
      </c>
      <c r="F5" s="75">
        <v>3</v>
      </c>
      <c r="G5" s="120">
        <v>34.700000000000003</v>
      </c>
      <c r="H5" s="120">
        <v>151.80000000000001</v>
      </c>
      <c r="I5" s="120">
        <v>123.7</v>
      </c>
      <c r="J5" s="75">
        <v>76</v>
      </c>
      <c r="K5" s="75" t="s">
        <v>465</v>
      </c>
    </row>
    <row r="6" spans="1:11" ht="15.75" thickBot="1" x14ac:dyDescent="0.3">
      <c r="A6" s="73" t="s">
        <v>467</v>
      </c>
      <c r="B6" s="74" t="s">
        <v>468</v>
      </c>
      <c r="C6" s="74" t="s">
        <v>101</v>
      </c>
      <c r="D6" s="74" t="s">
        <v>464</v>
      </c>
      <c r="E6" s="74" t="s">
        <v>293</v>
      </c>
      <c r="F6" s="75">
        <v>3</v>
      </c>
      <c r="G6" s="120">
        <v>29.3</v>
      </c>
      <c r="H6" s="120">
        <v>146.6</v>
      </c>
      <c r="I6" s="120">
        <v>122.5</v>
      </c>
      <c r="J6" s="75">
        <v>76</v>
      </c>
      <c r="K6" s="75" t="s">
        <v>465</v>
      </c>
    </row>
    <row r="7" spans="1:11" ht="15.75" thickBot="1" x14ac:dyDescent="0.3">
      <c r="A7" s="73" t="s">
        <v>417</v>
      </c>
      <c r="B7" s="74" t="s">
        <v>418</v>
      </c>
      <c r="C7" s="74" t="s">
        <v>101</v>
      </c>
      <c r="D7" s="74" t="s">
        <v>464</v>
      </c>
      <c r="E7" s="74" t="s">
        <v>419</v>
      </c>
      <c r="F7" s="75">
        <v>3</v>
      </c>
      <c r="G7" s="120">
        <v>27.3</v>
      </c>
      <c r="H7" s="120">
        <v>144.1</v>
      </c>
      <c r="I7" s="120">
        <v>121.3</v>
      </c>
      <c r="J7" s="75">
        <v>76</v>
      </c>
      <c r="K7" s="75" t="s">
        <v>465</v>
      </c>
    </row>
    <row r="8" spans="1:11" ht="15.75" thickBot="1" x14ac:dyDescent="0.3">
      <c r="A8" s="73" t="s">
        <v>469</v>
      </c>
      <c r="B8" s="74" t="s">
        <v>423</v>
      </c>
      <c r="C8" s="74" t="s">
        <v>101</v>
      </c>
      <c r="D8" s="74" t="s">
        <v>464</v>
      </c>
      <c r="E8" s="74" t="s">
        <v>306</v>
      </c>
      <c r="F8" s="75">
        <v>3</v>
      </c>
      <c r="G8" s="120">
        <v>26.7</v>
      </c>
      <c r="H8" s="120">
        <v>163.4</v>
      </c>
      <c r="I8" s="120">
        <v>120.7</v>
      </c>
      <c r="J8" s="75">
        <v>76</v>
      </c>
      <c r="K8" s="75" t="s">
        <v>465</v>
      </c>
    </row>
    <row r="9" spans="1:11" ht="15.75" thickBot="1" x14ac:dyDescent="0.3">
      <c r="A9" s="73" t="s">
        <v>452</v>
      </c>
      <c r="B9" s="74" t="s">
        <v>368</v>
      </c>
      <c r="C9" s="74" t="s">
        <v>453</v>
      </c>
      <c r="D9" s="74" t="s">
        <v>464</v>
      </c>
      <c r="E9" s="74" t="s">
        <v>454</v>
      </c>
      <c r="F9" s="75">
        <v>3</v>
      </c>
      <c r="G9" s="120">
        <v>26</v>
      </c>
      <c r="H9" s="120">
        <v>152.19999999999999</v>
      </c>
      <c r="I9" s="120">
        <v>120.2</v>
      </c>
      <c r="J9" s="75">
        <v>76</v>
      </c>
      <c r="K9" s="75" t="s">
        <v>465</v>
      </c>
    </row>
    <row r="10" spans="1:11" ht="15.75" thickBot="1" x14ac:dyDescent="0.3">
      <c r="A10" s="73" t="s">
        <v>294</v>
      </c>
      <c r="B10" s="74" t="s">
        <v>259</v>
      </c>
      <c r="C10" s="74" t="s">
        <v>260</v>
      </c>
      <c r="D10" s="74" t="s">
        <v>464</v>
      </c>
      <c r="E10" s="74" t="s">
        <v>295</v>
      </c>
      <c r="F10" s="75">
        <v>3</v>
      </c>
      <c r="G10" s="121">
        <v>24.3</v>
      </c>
      <c r="H10" s="120">
        <v>158</v>
      </c>
      <c r="I10" s="121">
        <v>119.8</v>
      </c>
      <c r="J10" s="75">
        <v>76</v>
      </c>
      <c r="K10" s="75" t="s">
        <v>465</v>
      </c>
    </row>
    <row r="11" spans="1:11" ht="15.75" thickBot="1" x14ac:dyDescent="0.3">
      <c r="A11" s="73" t="s">
        <v>470</v>
      </c>
      <c r="B11" s="74" t="s">
        <v>246</v>
      </c>
      <c r="C11" s="74" t="s">
        <v>101</v>
      </c>
      <c r="D11" s="74" t="s">
        <v>464</v>
      </c>
      <c r="E11" s="74" t="s">
        <v>293</v>
      </c>
      <c r="F11" s="75">
        <v>3</v>
      </c>
      <c r="G11" s="121">
        <v>24.3</v>
      </c>
      <c r="H11" s="120">
        <v>139.6</v>
      </c>
      <c r="I11" s="121">
        <v>119.7</v>
      </c>
      <c r="J11" s="75">
        <v>76</v>
      </c>
      <c r="K11" s="75" t="s">
        <v>465</v>
      </c>
    </row>
    <row r="12" spans="1:11" ht="15.75" thickBot="1" x14ac:dyDescent="0.3">
      <c r="A12" s="73" t="s">
        <v>379</v>
      </c>
      <c r="B12" s="74" t="s">
        <v>380</v>
      </c>
      <c r="C12" s="74" t="s">
        <v>101</v>
      </c>
      <c r="D12" s="74" t="s">
        <v>464</v>
      </c>
      <c r="E12" s="74" t="s">
        <v>241</v>
      </c>
      <c r="F12" s="75">
        <v>3</v>
      </c>
      <c r="G12" s="121">
        <v>23.3</v>
      </c>
      <c r="H12" s="120">
        <v>155.5</v>
      </c>
      <c r="I12" s="121">
        <v>119.4</v>
      </c>
      <c r="J12" s="75">
        <v>76</v>
      </c>
      <c r="K12" s="75" t="s">
        <v>465</v>
      </c>
    </row>
    <row r="13" spans="1:11" ht="15.75" thickBot="1" x14ac:dyDescent="0.3">
      <c r="A13" s="73" t="s">
        <v>422</v>
      </c>
      <c r="B13" s="74" t="s">
        <v>339</v>
      </c>
      <c r="C13" s="74" t="s">
        <v>101</v>
      </c>
      <c r="D13" s="74" t="s">
        <v>464</v>
      </c>
      <c r="E13" s="74" t="s">
        <v>241</v>
      </c>
      <c r="F13" s="75">
        <v>3</v>
      </c>
      <c r="G13" s="121">
        <v>22.7</v>
      </c>
      <c r="H13" s="120">
        <v>147.6</v>
      </c>
      <c r="I13" s="121">
        <v>117.8</v>
      </c>
      <c r="J13" s="75">
        <v>76</v>
      </c>
      <c r="K13" s="75" t="s">
        <v>465</v>
      </c>
    </row>
    <row r="14" spans="1:11" ht="15.75" thickBot="1" x14ac:dyDescent="0.3">
      <c r="A14" s="73" t="s">
        <v>471</v>
      </c>
      <c r="B14" s="74" t="s">
        <v>249</v>
      </c>
      <c r="C14" s="74" t="s">
        <v>101</v>
      </c>
      <c r="D14" s="74" t="s">
        <v>464</v>
      </c>
      <c r="E14" s="74" t="s">
        <v>293</v>
      </c>
      <c r="F14" s="75">
        <v>3</v>
      </c>
      <c r="G14" s="121">
        <v>22.3</v>
      </c>
      <c r="H14" s="120">
        <v>166.1</v>
      </c>
      <c r="I14" s="121">
        <v>119.3</v>
      </c>
      <c r="J14" s="75">
        <v>76</v>
      </c>
      <c r="K14" s="75" t="s">
        <v>465</v>
      </c>
    </row>
    <row r="15" spans="1:11" ht="15.75" thickBot="1" x14ac:dyDescent="0.3">
      <c r="A15" s="73" t="s">
        <v>291</v>
      </c>
      <c r="B15" s="74" t="s">
        <v>292</v>
      </c>
      <c r="C15" s="74" t="s">
        <v>101</v>
      </c>
      <c r="D15" s="74" t="s">
        <v>464</v>
      </c>
      <c r="E15" s="74" t="s">
        <v>293</v>
      </c>
      <c r="F15" s="75">
        <v>3</v>
      </c>
      <c r="G15" s="121">
        <v>22.3</v>
      </c>
      <c r="H15" s="120">
        <v>157.80000000000001</v>
      </c>
      <c r="I15" s="121">
        <v>118.1</v>
      </c>
      <c r="J15" s="75">
        <v>76</v>
      </c>
      <c r="K15" s="75" t="s">
        <v>465</v>
      </c>
    </row>
    <row r="16" spans="1:11" ht="15.75" thickBot="1" x14ac:dyDescent="0.3">
      <c r="A16" s="73" t="s">
        <v>388</v>
      </c>
      <c r="B16" s="74" t="s">
        <v>389</v>
      </c>
      <c r="C16" s="74" t="s">
        <v>101</v>
      </c>
      <c r="D16" s="74" t="s">
        <v>464</v>
      </c>
      <c r="E16" s="74" t="s">
        <v>241</v>
      </c>
      <c r="F16" s="75">
        <v>3</v>
      </c>
      <c r="G16" s="121">
        <v>22</v>
      </c>
      <c r="H16" s="120">
        <v>160.30000000000001</v>
      </c>
      <c r="I16" s="121">
        <v>118.7</v>
      </c>
      <c r="J16" s="75">
        <v>76</v>
      </c>
      <c r="K16" s="75" t="s">
        <v>465</v>
      </c>
    </row>
    <row r="17" spans="1:11" ht="15.75" thickBot="1" x14ac:dyDescent="0.3">
      <c r="A17" s="73" t="s">
        <v>472</v>
      </c>
      <c r="B17" s="74" t="s">
        <v>473</v>
      </c>
      <c r="C17" s="74" t="s">
        <v>101</v>
      </c>
      <c r="D17" s="74" t="s">
        <v>464</v>
      </c>
      <c r="E17" s="74" t="s">
        <v>293</v>
      </c>
      <c r="F17" s="75">
        <v>1</v>
      </c>
      <c r="G17" s="121">
        <v>22</v>
      </c>
      <c r="H17" s="120">
        <v>141.9</v>
      </c>
      <c r="I17" s="121">
        <v>119</v>
      </c>
      <c r="J17" s="75">
        <v>26</v>
      </c>
      <c r="K17" s="75">
        <v>2014</v>
      </c>
    </row>
    <row r="18" spans="1:11" ht="15.75" thickBot="1" x14ac:dyDescent="0.3">
      <c r="A18" s="73" t="s">
        <v>474</v>
      </c>
      <c r="B18" s="74" t="s">
        <v>455</v>
      </c>
      <c r="C18" s="74" t="s">
        <v>101</v>
      </c>
      <c r="D18" s="74" t="s">
        <v>464</v>
      </c>
      <c r="E18" s="74" t="s">
        <v>293</v>
      </c>
      <c r="F18" s="75">
        <v>3</v>
      </c>
      <c r="G18" s="121">
        <v>22</v>
      </c>
      <c r="H18" s="120">
        <v>139.9</v>
      </c>
      <c r="I18" s="121">
        <v>117.9</v>
      </c>
      <c r="J18" s="75">
        <v>76</v>
      </c>
      <c r="K18" s="75" t="s">
        <v>465</v>
      </c>
    </row>
    <row r="19" spans="1:11" ht="15.75" thickBot="1" x14ac:dyDescent="0.3">
      <c r="A19" s="73" t="s">
        <v>254</v>
      </c>
      <c r="B19" s="74" t="s">
        <v>255</v>
      </c>
      <c r="C19" s="74" t="s">
        <v>101</v>
      </c>
      <c r="D19" s="74" t="s">
        <v>464</v>
      </c>
      <c r="E19" s="74" t="s">
        <v>256</v>
      </c>
      <c r="F19" s="75">
        <v>3</v>
      </c>
      <c r="G19" s="121">
        <v>21</v>
      </c>
      <c r="H19" s="120">
        <v>159.6</v>
      </c>
      <c r="I19" s="121">
        <v>117.3</v>
      </c>
      <c r="J19" s="75">
        <v>76</v>
      </c>
      <c r="K19" s="75" t="s">
        <v>465</v>
      </c>
    </row>
    <row r="20" spans="1:11" ht="15.75" thickBot="1" x14ac:dyDescent="0.3">
      <c r="A20" s="73" t="s">
        <v>230</v>
      </c>
      <c r="B20" s="74" t="s">
        <v>230</v>
      </c>
      <c r="C20" s="74" t="s">
        <v>101</v>
      </c>
      <c r="D20" s="74" t="s">
        <v>464</v>
      </c>
      <c r="E20" s="74" t="s">
        <v>232</v>
      </c>
      <c r="F20" s="75">
        <v>3</v>
      </c>
      <c r="G20" s="121">
        <v>20.7</v>
      </c>
      <c r="H20" s="120">
        <v>159.6</v>
      </c>
      <c r="I20" s="121">
        <v>118</v>
      </c>
      <c r="J20" s="75">
        <v>76</v>
      </c>
      <c r="K20" s="75" t="s">
        <v>465</v>
      </c>
    </row>
    <row r="21" spans="1:11" ht="15.75" thickBot="1" x14ac:dyDescent="0.3">
      <c r="A21" s="73" t="s">
        <v>475</v>
      </c>
      <c r="B21" s="74" t="s">
        <v>476</v>
      </c>
      <c r="C21" s="74" t="s">
        <v>101</v>
      </c>
      <c r="D21" s="74" t="s">
        <v>464</v>
      </c>
      <c r="E21" s="74" t="s">
        <v>293</v>
      </c>
      <c r="F21" s="75">
        <v>3</v>
      </c>
      <c r="G21" s="121">
        <v>20.7</v>
      </c>
      <c r="H21" s="120">
        <v>137.19999999999999</v>
      </c>
      <c r="I21" s="121">
        <v>118.1</v>
      </c>
      <c r="J21" s="75">
        <v>76</v>
      </c>
      <c r="K21" s="75" t="s">
        <v>465</v>
      </c>
    </row>
    <row r="22" spans="1:11" ht="15.75" thickBot="1" x14ac:dyDescent="0.3">
      <c r="A22" s="73" t="s">
        <v>298</v>
      </c>
      <c r="B22" s="74" t="s">
        <v>259</v>
      </c>
      <c r="C22" s="74" t="s">
        <v>101</v>
      </c>
      <c r="D22" s="74" t="s">
        <v>464</v>
      </c>
      <c r="E22" s="74" t="s">
        <v>247</v>
      </c>
      <c r="F22" s="75">
        <v>3</v>
      </c>
      <c r="G22" s="121">
        <v>20</v>
      </c>
      <c r="H22" s="120">
        <v>166.2</v>
      </c>
      <c r="I22" s="121">
        <v>116.4</v>
      </c>
      <c r="J22" s="75">
        <v>76</v>
      </c>
      <c r="K22" s="75" t="s">
        <v>465</v>
      </c>
    </row>
    <row r="23" spans="1:11" ht="15.75" thickBot="1" x14ac:dyDescent="0.3">
      <c r="A23" s="73" t="s">
        <v>477</v>
      </c>
      <c r="B23" s="74" t="s">
        <v>243</v>
      </c>
      <c r="C23" s="74" t="s">
        <v>101</v>
      </c>
      <c r="D23" s="74" t="s">
        <v>464</v>
      </c>
      <c r="E23" s="74" t="s">
        <v>293</v>
      </c>
      <c r="F23" s="75">
        <v>3</v>
      </c>
      <c r="G23" s="121">
        <v>20</v>
      </c>
      <c r="H23" s="120">
        <v>152.6</v>
      </c>
      <c r="I23" s="121">
        <v>116.8</v>
      </c>
      <c r="J23" s="75">
        <v>76</v>
      </c>
      <c r="K23" s="75" t="s">
        <v>465</v>
      </c>
    </row>
    <row r="24" spans="1:11" ht="15.75" thickBot="1" x14ac:dyDescent="0.3">
      <c r="A24" s="73" t="s">
        <v>478</v>
      </c>
      <c r="B24" s="74" t="s">
        <v>239</v>
      </c>
      <c r="C24" s="74" t="s">
        <v>101</v>
      </c>
      <c r="D24" s="74" t="s">
        <v>464</v>
      </c>
      <c r="E24" s="74" t="s">
        <v>458</v>
      </c>
      <c r="F24" s="75">
        <v>3</v>
      </c>
      <c r="G24" s="121">
        <v>19.7</v>
      </c>
      <c r="H24" s="120">
        <v>140.9</v>
      </c>
      <c r="I24" s="121">
        <v>116.6</v>
      </c>
      <c r="J24" s="75">
        <v>76</v>
      </c>
      <c r="K24" s="75" t="s">
        <v>465</v>
      </c>
    </row>
    <row r="25" spans="1:11" ht="15.75" thickBot="1" x14ac:dyDescent="0.3">
      <c r="A25" s="73" t="s">
        <v>322</v>
      </c>
      <c r="B25" s="74" t="s">
        <v>322</v>
      </c>
      <c r="C25" s="74" t="s">
        <v>101</v>
      </c>
      <c r="D25" s="74" t="s">
        <v>464</v>
      </c>
      <c r="E25" s="74" t="s">
        <v>256</v>
      </c>
      <c r="F25" s="75">
        <v>3</v>
      </c>
      <c r="G25" s="121">
        <v>18.7</v>
      </c>
      <c r="H25" s="120">
        <v>156.9</v>
      </c>
      <c r="I25" s="121">
        <v>116.8</v>
      </c>
      <c r="J25" s="75">
        <v>76</v>
      </c>
      <c r="K25" s="75" t="s">
        <v>465</v>
      </c>
    </row>
    <row r="26" spans="1:11" ht="15.75" thickBot="1" x14ac:dyDescent="0.3">
      <c r="A26" s="73" t="s">
        <v>347</v>
      </c>
      <c r="B26" s="74" t="s">
        <v>243</v>
      </c>
      <c r="C26" s="74" t="s">
        <v>101</v>
      </c>
      <c r="D26" s="74" t="s">
        <v>464</v>
      </c>
      <c r="E26" s="74" t="s">
        <v>247</v>
      </c>
      <c r="F26" s="75">
        <v>3</v>
      </c>
      <c r="G26" s="121">
        <v>18.3</v>
      </c>
      <c r="H26" s="120">
        <v>156.4</v>
      </c>
      <c r="I26" s="121">
        <v>115</v>
      </c>
      <c r="J26" s="75">
        <v>76</v>
      </c>
      <c r="K26" s="75" t="s">
        <v>465</v>
      </c>
    </row>
    <row r="27" spans="1:11" ht="15.75" thickBot="1" x14ac:dyDescent="0.3">
      <c r="A27" s="73" t="s">
        <v>479</v>
      </c>
      <c r="B27" s="74" t="s">
        <v>412</v>
      </c>
      <c r="C27" s="74" t="s">
        <v>101</v>
      </c>
      <c r="D27" s="74" t="s">
        <v>464</v>
      </c>
      <c r="E27" s="74" t="s">
        <v>241</v>
      </c>
      <c r="F27" s="75">
        <v>3</v>
      </c>
      <c r="G27" s="121">
        <v>18.3</v>
      </c>
      <c r="H27" s="120">
        <v>139.80000000000001</v>
      </c>
      <c r="I27" s="121">
        <v>114.8</v>
      </c>
      <c r="J27" s="75">
        <v>76</v>
      </c>
      <c r="K27" s="75" t="s">
        <v>465</v>
      </c>
    </row>
    <row r="28" spans="1:11" ht="15.75" thickBot="1" x14ac:dyDescent="0.3">
      <c r="A28" s="73" t="s">
        <v>273</v>
      </c>
      <c r="B28" s="74" t="s">
        <v>270</v>
      </c>
      <c r="C28" s="74" t="s">
        <v>101</v>
      </c>
      <c r="D28" s="74" t="s">
        <v>464</v>
      </c>
      <c r="E28" s="74" t="s">
        <v>247</v>
      </c>
      <c r="F28" s="75">
        <v>3</v>
      </c>
      <c r="G28" s="121">
        <v>18</v>
      </c>
      <c r="H28" s="120">
        <v>160</v>
      </c>
      <c r="I28" s="121">
        <v>115.9</v>
      </c>
      <c r="J28" s="75">
        <v>76</v>
      </c>
      <c r="K28" s="75" t="s">
        <v>465</v>
      </c>
    </row>
    <row r="29" spans="1:11" ht="15.75" thickBot="1" x14ac:dyDescent="0.3">
      <c r="A29" s="73" t="s">
        <v>277</v>
      </c>
      <c r="B29" s="74" t="s">
        <v>234</v>
      </c>
      <c r="C29" s="74" t="s">
        <v>101</v>
      </c>
      <c r="D29" s="74" t="s">
        <v>464</v>
      </c>
      <c r="E29" s="74" t="s">
        <v>278</v>
      </c>
      <c r="F29" s="75">
        <v>3</v>
      </c>
      <c r="G29" s="121">
        <v>18</v>
      </c>
      <c r="H29" s="120">
        <v>154.69999999999999</v>
      </c>
      <c r="I29" s="121">
        <v>114.4</v>
      </c>
      <c r="J29" s="75">
        <v>76</v>
      </c>
      <c r="K29" s="75" t="s">
        <v>465</v>
      </c>
    </row>
    <row r="30" spans="1:11" x14ac:dyDescent="0.25">
      <c r="A30" s="41" t="s">
        <v>480</v>
      </c>
    </row>
    <row r="31" spans="1:11" x14ac:dyDescent="0.25">
      <c r="A31" s="211" t="s">
        <v>481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</row>
    <row r="32" spans="1:11" x14ac:dyDescent="0.25">
      <c r="A32" s="211" t="s">
        <v>482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</row>
    <row r="33" spans="1:11" x14ac:dyDescent="0.25">
      <c r="A33" s="211" t="s">
        <v>483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</row>
    <row r="34" spans="1:11" x14ac:dyDescent="0.25">
      <c r="A34" s="211" t="s">
        <v>484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</row>
    <row r="35" spans="1:11" x14ac:dyDescent="0.25">
      <c r="A35" s="10" t="s">
        <v>19</v>
      </c>
    </row>
  </sheetData>
  <mergeCells count="5">
    <mergeCell ref="A1:K1"/>
    <mergeCell ref="A31:K31"/>
    <mergeCell ref="A32:K32"/>
    <mergeCell ref="A33:K33"/>
    <mergeCell ref="A34:K34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F1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73" t="s">
        <v>485</v>
      </c>
      <c r="B1" s="174"/>
      <c r="C1" s="174"/>
      <c r="D1" s="174"/>
      <c r="E1" s="174"/>
      <c r="F1" s="174"/>
    </row>
    <row r="2" spans="1:6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7" t="s">
        <v>769</v>
      </c>
    </row>
    <row r="3" spans="1:6" ht="15.75" thickBot="1" x14ac:dyDescent="0.3">
      <c r="A3" s="113" t="s">
        <v>326</v>
      </c>
      <c r="B3" s="114" t="s">
        <v>327</v>
      </c>
      <c r="C3" s="114" t="s">
        <v>101</v>
      </c>
      <c r="D3" s="114" t="s">
        <v>486</v>
      </c>
      <c r="E3" s="114" t="s">
        <v>328</v>
      </c>
      <c r="F3" s="133">
        <v>5.96</v>
      </c>
    </row>
    <row r="4" spans="1:6" ht="15.75" thickBot="1" x14ac:dyDescent="0.3">
      <c r="A4" s="73" t="s">
        <v>487</v>
      </c>
      <c r="B4" s="74" t="s">
        <v>327</v>
      </c>
      <c r="C4" s="74" t="s">
        <v>334</v>
      </c>
      <c r="D4" s="74" t="s">
        <v>488</v>
      </c>
      <c r="E4" s="74" t="s">
        <v>241</v>
      </c>
      <c r="F4" s="132">
        <v>5.85</v>
      </c>
    </row>
    <row r="5" spans="1:6" ht="15.75" thickBot="1" x14ac:dyDescent="0.3">
      <c r="A5" s="73" t="s">
        <v>390</v>
      </c>
      <c r="B5" s="74" t="s">
        <v>371</v>
      </c>
      <c r="C5" s="74" t="s">
        <v>334</v>
      </c>
      <c r="D5" s="74" t="s">
        <v>489</v>
      </c>
      <c r="E5" s="74" t="s">
        <v>391</v>
      </c>
      <c r="F5" s="132">
        <v>5.1100000000000003</v>
      </c>
    </row>
    <row r="6" spans="1:6" ht="15.75" thickBot="1" x14ac:dyDescent="0.3">
      <c r="A6" s="73" t="s">
        <v>490</v>
      </c>
      <c r="B6" s="74" t="s">
        <v>327</v>
      </c>
      <c r="C6" s="74" t="s">
        <v>334</v>
      </c>
      <c r="D6" s="74" t="s">
        <v>488</v>
      </c>
      <c r="E6" s="74" t="s">
        <v>367</v>
      </c>
      <c r="F6" s="132">
        <v>4.3</v>
      </c>
    </row>
    <row r="7" spans="1:6" ht="15.75" thickBot="1" x14ac:dyDescent="0.3">
      <c r="A7" s="73" t="s">
        <v>491</v>
      </c>
      <c r="B7" s="74" t="s">
        <v>492</v>
      </c>
      <c r="C7" s="74" t="s">
        <v>101</v>
      </c>
      <c r="D7" s="74" t="s">
        <v>486</v>
      </c>
      <c r="E7" s="74" t="s">
        <v>247</v>
      </c>
      <c r="F7" s="132">
        <v>4.29</v>
      </c>
    </row>
    <row r="8" spans="1:6" ht="15.75" thickBot="1" x14ac:dyDescent="0.3">
      <c r="A8" s="73" t="s">
        <v>252</v>
      </c>
      <c r="B8" s="74" t="s">
        <v>249</v>
      </c>
      <c r="C8" s="74" t="s">
        <v>101</v>
      </c>
      <c r="D8" s="74" t="s">
        <v>486</v>
      </c>
      <c r="E8" s="74" t="s">
        <v>253</v>
      </c>
      <c r="F8" s="132">
        <v>3.54</v>
      </c>
    </row>
    <row r="9" spans="1:6" ht="15.75" thickBot="1" x14ac:dyDescent="0.3">
      <c r="A9" s="73" t="s">
        <v>493</v>
      </c>
      <c r="B9" s="74" t="s">
        <v>327</v>
      </c>
      <c r="C9" s="74" t="s">
        <v>334</v>
      </c>
      <c r="D9" s="74" t="s">
        <v>488</v>
      </c>
      <c r="E9" s="74" t="s">
        <v>247</v>
      </c>
      <c r="F9" s="132">
        <v>3.25</v>
      </c>
    </row>
    <row r="10" spans="1:6" ht="15.75" thickBot="1" x14ac:dyDescent="0.3">
      <c r="A10" s="73" t="s">
        <v>494</v>
      </c>
      <c r="B10" s="74" t="s">
        <v>492</v>
      </c>
      <c r="C10" s="74" t="s">
        <v>334</v>
      </c>
      <c r="D10" s="74" t="s">
        <v>486</v>
      </c>
      <c r="E10" s="74" t="s">
        <v>247</v>
      </c>
      <c r="F10" s="132">
        <v>3.24</v>
      </c>
    </row>
    <row r="11" spans="1:6" ht="15.75" thickBot="1" x14ac:dyDescent="0.3">
      <c r="A11" s="73" t="s">
        <v>315</v>
      </c>
      <c r="B11" s="74" t="s">
        <v>259</v>
      </c>
      <c r="C11" s="74" t="s">
        <v>101</v>
      </c>
      <c r="D11" s="74" t="s">
        <v>486</v>
      </c>
      <c r="E11" s="74" t="s">
        <v>295</v>
      </c>
      <c r="F11" s="132">
        <v>2.91</v>
      </c>
    </row>
    <row r="12" spans="1:6" ht="15.75" thickBot="1" x14ac:dyDescent="0.3">
      <c r="A12" s="73" t="s">
        <v>315</v>
      </c>
      <c r="B12" s="74" t="s">
        <v>259</v>
      </c>
      <c r="C12" s="74" t="s">
        <v>101</v>
      </c>
      <c r="D12" s="74" t="s">
        <v>486</v>
      </c>
      <c r="E12" s="74" t="s">
        <v>295</v>
      </c>
      <c r="F12" s="132">
        <v>2.65</v>
      </c>
    </row>
    <row r="13" spans="1:6" ht="15.75" thickBot="1" x14ac:dyDescent="0.3">
      <c r="A13" s="73" t="s">
        <v>413</v>
      </c>
      <c r="B13" s="74" t="s">
        <v>263</v>
      </c>
      <c r="C13" s="74" t="s">
        <v>101</v>
      </c>
      <c r="D13" s="74" t="s">
        <v>486</v>
      </c>
      <c r="E13" s="74" t="s">
        <v>265</v>
      </c>
      <c r="F13" s="132">
        <v>2.17</v>
      </c>
    </row>
    <row r="14" spans="1:6" ht="15.75" thickBot="1" x14ac:dyDescent="0.3">
      <c r="A14" s="73" t="s">
        <v>406</v>
      </c>
      <c r="B14" s="74" t="s">
        <v>371</v>
      </c>
      <c r="C14" s="74" t="s">
        <v>334</v>
      </c>
      <c r="D14" s="74" t="s">
        <v>489</v>
      </c>
      <c r="E14" s="74" t="s">
        <v>407</v>
      </c>
      <c r="F14" s="132">
        <v>2.12</v>
      </c>
    </row>
    <row r="15" spans="1:6" ht="15.75" thickBot="1" x14ac:dyDescent="0.3">
      <c r="A15" s="73" t="s">
        <v>276</v>
      </c>
      <c r="B15" s="74" t="s">
        <v>259</v>
      </c>
      <c r="C15" s="74" t="s">
        <v>101</v>
      </c>
      <c r="D15" s="74" t="s">
        <v>486</v>
      </c>
      <c r="E15" s="74" t="s">
        <v>241</v>
      </c>
      <c r="F15" s="132">
        <v>2.06</v>
      </c>
    </row>
    <row r="16" spans="1:6" ht="15.75" thickBot="1" x14ac:dyDescent="0.3">
      <c r="A16" s="73" t="s">
        <v>405</v>
      </c>
      <c r="B16" s="74" t="s">
        <v>243</v>
      </c>
      <c r="C16" s="74" t="s">
        <v>311</v>
      </c>
      <c r="D16" s="74" t="s">
        <v>486</v>
      </c>
      <c r="E16" s="74" t="s">
        <v>247</v>
      </c>
      <c r="F16" s="132">
        <v>1.99</v>
      </c>
    </row>
    <row r="17" spans="1:6" ht="15.75" thickBot="1" x14ac:dyDescent="0.3">
      <c r="A17" s="73" t="s">
        <v>294</v>
      </c>
      <c r="B17" s="74" t="s">
        <v>259</v>
      </c>
      <c r="C17" s="74" t="s">
        <v>260</v>
      </c>
      <c r="D17" s="74" t="s">
        <v>486</v>
      </c>
      <c r="E17" s="74" t="s">
        <v>295</v>
      </c>
      <c r="F17" s="132">
        <v>1.97</v>
      </c>
    </row>
    <row r="18" spans="1:6" ht="15.75" thickBot="1" x14ac:dyDescent="0.3">
      <c r="A18" s="73" t="s">
        <v>495</v>
      </c>
      <c r="B18" s="74" t="s">
        <v>263</v>
      </c>
      <c r="C18" s="74" t="s">
        <v>334</v>
      </c>
      <c r="D18" s="74" t="s">
        <v>489</v>
      </c>
      <c r="E18" s="74" t="s">
        <v>247</v>
      </c>
      <c r="F18" s="132">
        <v>1.83</v>
      </c>
    </row>
    <row r="19" spans="1:6" ht="15.75" thickBot="1" x14ac:dyDescent="0.3">
      <c r="A19" s="73" t="s">
        <v>276</v>
      </c>
      <c r="B19" s="74" t="s">
        <v>259</v>
      </c>
      <c r="C19" s="74" t="s">
        <v>101</v>
      </c>
      <c r="D19" s="74" t="s">
        <v>486</v>
      </c>
      <c r="E19" s="74" t="s">
        <v>241</v>
      </c>
      <c r="F19" s="132">
        <v>1.79</v>
      </c>
    </row>
    <row r="20" spans="1:6" ht="15.75" thickBot="1" x14ac:dyDescent="0.3">
      <c r="A20" s="73" t="s">
        <v>281</v>
      </c>
      <c r="B20" s="74" t="s">
        <v>282</v>
      </c>
      <c r="C20" s="74" t="s">
        <v>101</v>
      </c>
      <c r="D20" s="74" t="s">
        <v>486</v>
      </c>
      <c r="E20" s="74" t="s">
        <v>247</v>
      </c>
      <c r="F20" s="132">
        <v>1.77</v>
      </c>
    </row>
    <row r="21" spans="1:6" ht="15.75" thickBot="1" x14ac:dyDescent="0.3">
      <c r="A21" s="73" t="s">
        <v>239</v>
      </c>
      <c r="B21" s="74" t="s">
        <v>239</v>
      </c>
      <c r="C21" s="74" t="s">
        <v>101</v>
      </c>
      <c r="D21" s="74" t="s">
        <v>486</v>
      </c>
      <c r="E21" s="74" t="s">
        <v>241</v>
      </c>
      <c r="F21" s="132">
        <v>1.75</v>
      </c>
    </row>
    <row r="22" spans="1:6" ht="15.75" thickBot="1" x14ac:dyDescent="0.3">
      <c r="A22" s="73" t="s">
        <v>414</v>
      </c>
      <c r="B22" s="74" t="s">
        <v>415</v>
      </c>
      <c r="C22" s="74" t="s">
        <v>101</v>
      </c>
      <c r="D22" s="74" t="s">
        <v>486</v>
      </c>
      <c r="E22" s="74" t="s">
        <v>349</v>
      </c>
      <c r="F22" s="132">
        <v>1.7</v>
      </c>
    </row>
    <row r="23" spans="1:6" ht="15.75" thickBot="1" x14ac:dyDescent="0.3">
      <c r="A23" s="73" t="s">
        <v>287</v>
      </c>
      <c r="B23" s="74" t="s">
        <v>259</v>
      </c>
      <c r="C23" s="74" t="s">
        <v>260</v>
      </c>
      <c r="D23" s="74" t="s">
        <v>486</v>
      </c>
      <c r="E23" s="74" t="s">
        <v>241</v>
      </c>
      <c r="F23" s="132">
        <v>1.67</v>
      </c>
    </row>
    <row r="24" spans="1:6" ht="15.75" thickBot="1" x14ac:dyDescent="0.3">
      <c r="A24" s="73" t="s">
        <v>258</v>
      </c>
      <c r="B24" s="74" t="s">
        <v>259</v>
      </c>
      <c r="C24" s="74" t="s">
        <v>260</v>
      </c>
      <c r="D24" s="74" t="s">
        <v>486</v>
      </c>
      <c r="E24" s="74" t="s">
        <v>240</v>
      </c>
      <c r="F24" s="132">
        <v>1.61</v>
      </c>
    </row>
    <row r="25" spans="1:6" ht="15.75" thickBot="1" x14ac:dyDescent="0.3">
      <c r="A25" s="73" t="s">
        <v>254</v>
      </c>
      <c r="B25" s="74" t="s">
        <v>255</v>
      </c>
      <c r="C25" s="74" t="s">
        <v>101</v>
      </c>
      <c r="D25" s="74" t="s">
        <v>486</v>
      </c>
      <c r="E25" s="74" t="s">
        <v>256</v>
      </c>
      <c r="F25" s="132">
        <v>1.56</v>
      </c>
    </row>
    <row r="26" spans="1:6" ht="15.75" thickBot="1" x14ac:dyDescent="0.3">
      <c r="A26" s="73" t="s">
        <v>496</v>
      </c>
      <c r="B26" s="74" t="s">
        <v>360</v>
      </c>
      <c r="C26" s="74" t="s">
        <v>497</v>
      </c>
      <c r="D26" s="74" t="s">
        <v>486</v>
      </c>
      <c r="E26" s="74" t="s">
        <v>349</v>
      </c>
      <c r="F26" s="132">
        <v>1.55</v>
      </c>
    </row>
    <row r="27" spans="1:6" ht="15.75" thickBot="1" x14ac:dyDescent="0.3">
      <c r="A27" s="73" t="s">
        <v>416</v>
      </c>
      <c r="B27" s="74" t="s">
        <v>412</v>
      </c>
      <c r="C27" s="74" t="s">
        <v>101</v>
      </c>
      <c r="D27" s="74" t="s">
        <v>486</v>
      </c>
      <c r="E27" s="74" t="s">
        <v>247</v>
      </c>
      <c r="F27" s="132">
        <v>1.51</v>
      </c>
    </row>
    <row r="28" spans="1:6" x14ac:dyDescent="0.25">
      <c r="A28" s="70" t="s">
        <v>19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8" sqref="H28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73" t="s">
        <v>498</v>
      </c>
      <c r="B1" s="174"/>
      <c r="C1" s="174"/>
      <c r="D1" s="174"/>
      <c r="E1" s="174"/>
      <c r="F1" s="174"/>
    </row>
    <row r="2" spans="1:6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7" t="s">
        <v>769</v>
      </c>
    </row>
    <row r="3" spans="1:6" ht="15.75" thickBot="1" x14ac:dyDescent="0.3">
      <c r="A3" s="124" t="s">
        <v>491</v>
      </c>
      <c r="B3" s="125" t="s">
        <v>492</v>
      </c>
      <c r="C3" s="125" t="s">
        <v>101</v>
      </c>
      <c r="D3" s="125" t="s">
        <v>486</v>
      </c>
      <c r="E3" s="125" t="s">
        <v>247</v>
      </c>
      <c r="F3" s="135">
        <v>7.56</v>
      </c>
    </row>
    <row r="4" spans="1:6" ht="15.75" thickBot="1" x14ac:dyDescent="0.3">
      <c r="A4" s="73" t="s">
        <v>494</v>
      </c>
      <c r="B4" s="74" t="s">
        <v>492</v>
      </c>
      <c r="C4" s="74" t="s">
        <v>334</v>
      </c>
      <c r="D4" s="74" t="s">
        <v>486</v>
      </c>
      <c r="E4" s="74" t="s">
        <v>247</v>
      </c>
      <c r="F4" s="132">
        <v>4.21</v>
      </c>
    </row>
    <row r="5" spans="1:6" ht="15.75" thickBot="1" x14ac:dyDescent="0.3">
      <c r="A5" s="73" t="s">
        <v>499</v>
      </c>
      <c r="B5" s="74" t="s">
        <v>492</v>
      </c>
      <c r="C5" s="74" t="s">
        <v>101</v>
      </c>
      <c r="D5" s="74" t="s">
        <v>486</v>
      </c>
      <c r="E5" s="74" t="s">
        <v>293</v>
      </c>
      <c r="F5" s="132">
        <v>3.94</v>
      </c>
    </row>
    <row r="6" spans="1:6" ht="15.75" thickBot="1" x14ac:dyDescent="0.3">
      <c r="A6" s="73" t="s">
        <v>294</v>
      </c>
      <c r="B6" s="74" t="s">
        <v>259</v>
      </c>
      <c r="C6" s="74" t="s">
        <v>260</v>
      </c>
      <c r="D6" s="74" t="s">
        <v>486</v>
      </c>
      <c r="E6" s="74" t="s">
        <v>295</v>
      </c>
      <c r="F6" s="132">
        <v>1.86</v>
      </c>
    </row>
    <row r="7" spans="1:6" ht="15.75" thickBot="1" x14ac:dyDescent="0.3">
      <c r="A7" s="73" t="s">
        <v>258</v>
      </c>
      <c r="B7" s="74" t="s">
        <v>259</v>
      </c>
      <c r="C7" s="74" t="s">
        <v>260</v>
      </c>
      <c r="D7" s="74" t="s">
        <v>486</v>
      </c>
      <c r="E7" s="74" t="s">
        <v>240</v>
      </c>
      <c r="F7" s="132">
        <v>1.38</v>
      </c>
    </row>
    <row r="8" spans="1:6" ht="15.75" thickBot="1" x14ac:dyDescent="0.3">
      <c r="A8" s="73" t="s">
        <v>500</v>
      </c>
      <c r="B8" s="74" t="s">
        <v>492</v>
      </c>
      <c r="C8" s="74" t="s">
        <v>101</v>
      </c>
      <c r="D8" s="74" t="s">
        <v>486</v>
      </c>
      <c r="E8" s="74" t="s">
        <v>458</v>
      </c>
      <c r="F8" s="132">
        <v>0.87</v>
      </c>
    </row>
    <row r="9" spans="1:6" ht="15.75" thickBot="1" x14ac:dyDescent="0.3">
      <c r="A9" s="73" t="s">
        <v>281</v>
      </c>
      <c r="B9" s="74" t="s">
        <v>282</v>
      </c>
      <c r="C9" s="74" t="s">
        <v>101</v>
      </c>
      <c r="D9" s="74" t="s">
        <v>486</v>
      </c>
      <c r="E9" s="74" t="s">
        <v>247</v>
      </c>
      <c r="F9" s="132">
        <v>0.82</v>
      </c>
    </row>
    <row r="10" spans="1:6" ht="15.75" thickBot="1" x14ac:dyDescent="0.3">
      <c r="A10" s="73" t="s">
        <v>287</v>
      </c>
      <c r="B10" s="74" t="s">
        <v>259</v>
      </c>
      <c r="C10" s="74" t="s">
        <v>260</v>
      </c>
      <c r="D10" s="74" t="s">
        <v>486</v>
      </c>
      <c r="E10" s="74" t="s">
        <v>241</v>
      </c>
      <c r="F10" s="132">
        <v>0.8</v>
      </c>
    </row>
    <row r="11" spans="1:6" ht="15.75" thickBot="1" x14ac:dyDescent="0.3">
      <c r="A11" s="73" t="s">
        <v>315</v>
      </c>
      <c r="B11" s="74" t="s">
        <v>259</v>
      </c>
      <c r="C11" s="74" t="s">
        <v>101</v>
      </c>
      <c r="D11" s="74" t="s">
        <v>486</v>
      </c>
      <c r="E11" s="74" t="s">
        <v>295</v>
      </c>
      <c r="F11" s="132">
        <v>0.73</v>
      </c>
    </row>
    <row r="12" spans="1:6" ht="15.75" thickBot="1" x14ac:dyDescent="0.3">
      <c r="A12" s="73" t="s">
        <v>315</v>
      </c>
      <c r="B12" s="74" t="s">
        <v>259</v>
      </c>
      <c r="C12" s="74" t="s">
        <v>101</v>
      </c>
      <c r="D12" s="74" t="s">
        <v>486</v>
      </c>
      <c r="E12" s="74" t="s">
        <v>295</v>
      </c>
      <c r="F12" s="132">
        <v>0.63</v>
      </c>
    </row>
    <row r="13" spans="1:6" ht="15.75" thickBot="1" x14ac:dyDescent="0.3">
      <c r="A13" s="73" t="s">
        <v>405</v>
      </c>
      <c r="B13" s="74" t="s">
        <v>243</v>
      </c>
      <c r="C13" s="74" t="s">
        <v>311</v>
      </c>
      <c r="D13" s="74" t="s">
        <v>486</v>
      </c>
      <c r="E13" s="74" t="s">
        <v>247</v>
      </c>
      <c r="F13" s="132">
        <v>0.6</v>
      </c>
    </row>
    <row r="14" spans="1:6" ht="15.75" thickBot="1" x14ac:dyDescent="0.3">
      <c r="A14" s="73" t="s">
        <v>501</v>
      </c>
      <c r="B14" s="74" t="s">
        <v>502</v>
      </c>
      <c r="C14" s="74" t="s">
        <v>365</v>
      </c>
      <c r="D14" s="74" t="s">
        <v>489</v>
      </c>
      <c r="E14" s="74" t="s">
        <v>247</v>
      </c>
      <c r="F14" s="132">
        <v>0.52</v>
      </c>
    </row>
    <row r="15" spans="1:6" ht="15.75" thickBot="1" x14ac:dyDescent="0.3">
      <c r="A15" s="73" t="s">
        <v>503</v>
      </c>
      <c r="B15" s="74" t="s">
        <v>449</v>
      </c>
      <c r="C15" s="74" t="s">
        <v>365</v>
      </c>
      <c r="D15" s="74" t="s">
        <v>489</v>
      </c>
      <c r="E15" s="74" t="s">
        <v>341</v>
      </c>
      <c r="F15" s="132">
        <v>0.48</v>
      </c>
    </row>
    <row r="16" spans="1:6" ht="15.75" thickBot="1" x14ac:dyDescent="0.3">
      <c r="A16" s="73" t="s">
        <v>276</v>
      </c>
      <c r="B16" s="74" t="s">
        <v>259</v>
      </c>
      <c r="C16" s="74" t="s">
        <v>101</v>
      </c>
      <c r="D16" s="74" t="s">
        <v>486</v>
      </c>
      <c r="E16" s="74" t="s">
        <v>241</v>
      </c>
      <c r="F16" s="132">
        <v>0.48</v>
      </c>
    </row>
    <row r="17" spans="1:6" ht="15.75" thickBot="1" x14ac:dyDescent="0.3">
      <c r="A17" s="73" t="s">
        <v>364</v>
      </c>
      <c r="B17" s="74" t="s">
        <v>282</v>
      </c>
      <c r="C17" s="74" t="s">
        <v>365</v>
      </c>
      <c r="D17" s="74" t="s">
        <v>486</v>
      </c>
      <c r="E17" s="74" t="s">
        <v>341</v>
      </c>
      <c r="F17" s="132">
        <v>0.46</v>
      </c>
    </row>
    <row r="18" spans="1:6" ht="15.75" thickBot="1" x14ac:dyDescent="0.3">
      <c r="A18" s="73" t="s">
        <v>504</v>
      </c>
      <c r="B18" s="74" t="s">
        <v>505</v>
      </c>
      <c r="C18" s="74" t="s">
        <v>365</v>
      </c>
      <c r="D18" s="74" t="s">
        <v>489</v>
      </c>
      <c r="E18" s="74" t="s">
        <v>349</v>
      </c>
      <c r="F18" s="132">
        <v>0.45</v>
      </c>
    </row>
    <row r="19" spans="1:6" ht="15.75" thickBot="1" x14ac:dyDescent="0.3">
      <c r="A19" s="73" t="s">
        <v>414</v>
      </c>
      <c r="B19" s="74" t="s">
        <v>415</v>
      </c>
      <c r="C19" s="74" t="s">
        <v>101</v>
      </c>
      <c r="D19" s="74" t="s">
        <v>486</v>
      </c>
      <c r="E19" s="74" t="s">
        <v>349</v>
      </c>
      <c r="F19" s="132">
        <v>0.43</v>
      </c>
    </row>
    <row r="20" spans="1:6" ht="15.75" thickBot="1" x14ac:dyDescent="0.3">
      <c r="A20" s="73" t="s">
        <v>276</v>
      </c>
      <c r="B20" s="74" t="s">
        <v>259</v>
      </c>
      <c r="C20" s="74" t="s">
        <v>101</v>
      </c>
      <c r="D20" s="74" t="s">
        <v>486</v>
      </c>
      <c r="E20" s="74" t="s">
        <v>241</v>
      </c>
      <c r="F20" s="132">
        <v>0.41</v>
      </c>
    </row>
    <row r="21" spans="1:6" ht="15.75" thickBot="1" x14ac:dyDescent="0.3">
      <c r="A21" s="73" t="s">
        <v>326</v>
      </c>
      <c r="B21" s="74" t="s">
        <v>327</v>
      </c>
      <c r="C21" s="74" t="s">
        <v>101</v>
      </c>
      <c r="D21" s="74" t="s">
        <v>486</v>
      </c>
      <c r="E21" s="74" t="s">
        <v>328</v>
      </c>
      <c r="F21" s="132">
        <v>0.33</v>
      </c>
    </row>
    <row r="22" spans="1:6" ht="15.75" thickBot="1" x14ac:dyDescent="0.3">
      <c r="A22" s="73" t="s">
        <v>322</v>
      </c>
      <c r="B22" s="74" t="s">
        <v>322</v>
      </c>
      <c r="C22" s="74" t="s">
        <v>101</v>
      </c>
      <c r="D22" s="74" t="s">
        <v>486</v>
      </c>
      <c r="E22" s="74" t="s">
        <v>256</v>
      </c>
      <c r="F22" s="132">
        <v>0.32</v>
      </c>
    </row>
    <row r="23" spans="1:6" ht="15.75" thickBot="1" x14ac:dyDescent="0.3">
      <c r="A23" s="73" t="s">
        <v>352</v>
      </c>
      <c r="B23" s="74" t="s">
        <v>353</v>
      </c>
      <c r="C23" s="74" t="s">
        <v>101</v>
      </c>
      <c r="D23" s="74" t="s">
        <v>486</v>
      </c>
      <c r="E23" s="74" t="s">
        <v>247</v>
      </c>
      <c r="F23" s="132">
        <v>0.32</v>
      </c>
    </row>
    <row r="24" spans="1:6" ht="15.75" thickBot="1" x14ac:dyDescent="0.3">
      <c r="A24" s="73" t="s">
        <v>390</v>
      </c>
      <c r="B24" s="74" t="s">
        <v>371</v>
      </c>
      <c r="C24" s="74" t="s">
        <v>334</v>
      </c>
      <c r="D24" s="74" t="s">
        <v>489</v>
      </c>
      <c r="E24" s="74" t="s">
        <v>391</v>
      </c>
      <c r="F24" s="132">
        <v>0.31</v>
      </c>
    </row>
    <row r="25" spans="1:6" ht="15.75" thickBot="1" x14ac:dyDescent="0.3">
      <c r="A25" s="73" t="s">
        <v>392</v>
      </c>
      <c r="B25" s="74" t="s">
        <v>284</v>
      </c>
      <c r="C25" s="74" t="s">
        <v>101</v>
      </c>
      <c r="D25" s="74" t="s">
        <v>486</v>
      </c>
      <c r="E25" s="74" t="s">
        <v>247</v>
      </c>
      <c r="F25" s="132">
        <v>0.28000000000000003</v>
      </c>
    </row>
    <row r="26" spans="1:6" ht="15.75" thickBot="1" x14ac:dyDescent="0.3">
      <c r="A26" s="73" t="s">
        <v>416</v>
      </c>
      <c r="B26" s="74" t="s">
        <v>412</v>
      </c>
      <c r="C26" s="74" t="s">
        <v>101</v>
      </c>
      <c r="D26" s="74" t="s">
        <v>486</v>
      </c>
      <c r="E26" s="74" t="s">
        <v>247</v>
      </c>
      <c r="F26" s="132">
        <v>0.28000000000000003</v>
      </c>
    </row>
    <row r="27" spans="1:6" x14ac:dyDescent="0.25">
      <c r="A27" s="70" t="s">
        <v>19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1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73" t="s">
        <v>506</v>
      </c>
      <c r="B1" s="174"/>
      <c r="C1" s="174"/>
      <c r="D1" s="174"/>
      <c r="E1" s="174"/>
      <c r="F1" s="174"/>
    </row>
    <row r="2" spans="1:6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7" t="s">
        <v>769</v>
      </c>
    </row>
    <row r="3" spans="1:6" ht="15.75" thickBot="1" x14ac:dyDescent="0.3">
      <c r="A3" s="113" t="s">
        <v>503</v>
      </c>
      <c r="B3" s="114" t="s">
        <v>449</v>
      </c>
      <c r="C3" s="114" t="s">
        <v>365</v>
      </c>
      <c r="D3" s="114" t="s">
        <v>489</v>
      </c>
      <c r="E3" s="114" t="s">
        <v>341</v>
      </c>
      <c r="F3" s="136">
        <v>7.1</v>
      </c>
    </row>
    <row r="4" spans="1:6" ht="15.75" thickBot="1" x14ac:dyDescent="0.3">
      <c r="A4" s="73" t="s">
        <v>294</v>
      </c>
      <c r="B4" s="74" t="s">
        <v>259</v>
      </c>
      <c r="C4" s="74" t="s">
        <v>260</v>
      </c>
      <c r="D4" s="74" t="s">
        <v>486</v>
      </c>
      <c r="E4" s="74" t="s">
        <v>295</v>
      </c>
      <c r="F4" s="137">
        <v>3.2</v>
      </c>
    </row>
    <row r="5" spans="1:6" ht="15.75" thickBot="1" x14ac:dyDescent="0.3">
      <c r="A5" s="73" t="s">
        <v>507</v>
      </c>
      <c r="B5" s="74" t="s">
        <v>339</v>
      </c>
      <c r="C5" s="74" t="s">
        <v>365</v>
      </c>
      <c r="D5" s="74" t="s">
        <v>486</v>
      </c>
      <c r="E5" s="74" t="s">
        <v>232</v>
      </c>
      <c r="F5" s="137">
        <v>3</v>
      </c>
    </row>
    <row r="6" spans="1:6" ht="15.75" thickBot="1" x14ac:dyDescent="0.3">
      <c r="A6" s="73" t="s">
        <v>315</v>
      </c>
      <c r="B6" s="74" t="s">
        <v>259</v>
      </c>
      <c r="C6" s="74" t="s">
        <v>101</v>
      </c>
      <c r="D6" s="74" t="s">
        <v>486</v>
      </c>
      <c r="E6" s="74" t="s">
        <v>295</v>
      </c>
      <c r="F6" s="137">
        <v>3</v>
      </c>
    </row>
    <row r="7" spans="1:6" ht="15.75" thickBot="1" x14ac:dyDescent="0.3">
      <c r="A7" s="73" t="s">
        <v>508</v>
      </c>
      <c r="B7" s="74" t="s">
        <v>509</v>
      </c>
      <c r="C7" s="74" t="s">
        <v>334</v>
      </c>
      <c r="D7" s="74" t="s">
        <v>489</v>
      </c>
      <c r="E7" s="74" t="s">
        <v>247</v>
      </c>
      <c r="F7" s="137">
        <v>2.6</v>
      </c>
    </row>
    <row r="8" spans="1:6" ht="15.75" thickBot="1" x14ac:dyDescent="0.3">
      <c r="A8" s="73" t="s">
        <v>258</v>
      </c>
      <c r="B8" s="74" t="s">
        <v>259</v>
      </c>
      <c r="C8" s="74" t="s">
        <v>260</v>
      </c>
      <c r="D8" s="74" t="s">
        <v>486</v>
      </c>
      <c r="E8" s="74" t="s">
        <v>240</v>
      </c>
      <c r="F8" s="137">
        <v>2.2000000000000002</v>
      </c>
    </row>
    <row r="9" spans="1:6" ht="15.75" thickBot="1" x14ac:dyDescent="0.3">
      <c r="A9" s="73" t="s">
        <v>287</v>
      </c>
      <c r="B9" s="74" t="s">
        <v>259</v>
      </c>
      <c r="C9" s="74" t="s">
        <v>260</v>
      </c>
      <c r="D9" s="74" t="s">
        <v>486</v>
      </c>
      <c r="E9" s="74" t="s">
        <v>241</v>
      </c>
      <c r="F9" s="137">
        <v>2.2000000000000002</v>
      </c>
    </row>
    <row r="10" spans="1:6" ht="15.75" thickBot="1" x14ac:dyDescent="0.3">
      <c r="A10" s="73" t="s">
        <v>352</v>
      </c>
      <c r="B10" s="74" t="s">
        <v>353</v>
      </c>
      <c r="C10" s="74" t="s">
        <v>101</v>
      </c>
      <c r="D10" s="74" t="s">
        <v>486</v>
      </c>
      <c r="E10" s="74" t="s">
        <v>247</v>
      </c>
      <c r="F10" s="137">
        <v>1.9</v>
      </c>
    </row>
    <row r="11" spans="1:6" ht="15.75" thickBot="1" x14ac:dyDescent="0.3">
      <c r="A11" s="73" t="s">
        <v>490</v>
      </c>
      <c r="B11" s="74" t="s">
        <v>327</v>
      </c>
      <c r="C11" s="74" t="s">
        <v>334</v>
      </c>
      <c r="D11" s="74" t="s">
        <v>488</v>
      </c>
      <c r="E11" s="74" t="s">
        <v>367</v>
      </c>
      <c r="F11" s="137">
        <v>1.8</v>
      </c>
    </row>
    <row r="12" spans="1:6" ht="15.75" thickBot="1" x14ac:dyDescent="0.3">
      <c r="A12" s="73" t="s">
        <v>406</v>
      </c>
      <c r="B12" s="74" t="s">
        <v>371</v>
      </c>
      <c r="C12" s="74" t="s">
        <v>334</v>
      </c>
      <c r="D12" s="74" t="s">
        <v>489</v>
      </c>
      <c r="E12" s="74" t="s">
        <v>407</v>
      </c>
      <c r="F12" s="137">
        <v>1.8</v>
      </c>
    </row>
    <row r="13" spans="1:6" ht="15.75" thickBot="1" x14ac:dyDescent="0.3">
      <c r="A13" s="73" t="s">
        <v>315</v>
      </c>
      <c r="B13" s="74" t="s">
        <v>259</v>
      </c>
      <c r="C13" s="74" t="s">
        <v>101</v>
      </c>
      <c r="D13" s="74" t="s">
        <v>486</v>
      </c>
      <c r="E13" s="74" t="s">
        <v>295</v>
      </c>
      <c r="F13" s="137">
        <v>1.7</v>
      </c>
    </row>
    <row r="14" spans="1:6" ht="15.75" thickBot="1" x14ac:dyDescent="0.3">
      <c r="A14" s="73" t="s">
        <v>501</v>
      </c>
      <c r="B14" s="74" t="s">
        <v>502</v>
      </c>
      <c r="C14" s="74" t="s">
        <v>365</v>
      </c>
      <c r="D14" s="74" t="s">
        <v>489</v>
      </c>
      <c r="E14" s="74" t="s">
        <v>247</v>
      </c>
      <c r="F14" s="137">
        <v>1.6</v>
      </c>
    </row>
    <row r="15" spans="1:6" ht="15.75" thickBot="1" x14ac:dyDescent="0.3">
      <c r="A15" s="73" t="s">
        <v>493</v>
      </c>
      <c r="B15" s="74" t="s">
        <v>327</v>
      </c>
      <c r="C15" s="74" t="s">
        <v>334</v>
      </c>
      <c r="D15" s="74" t="s">
        <v>488</v>
      </c>
      <c r="E15" s="74" t="s">
        <v>247</v>
      </c>
      <c r="F15" s="137">
        <v>1.6</v>
      </c>
    </row>
    <row r="16" spans="1:6" ht="15.75" thickBot="1" x14ac:dyDescent="0.3">
      <c r="A16" s="73" t="s">
        <v>510</v>
      </c>
      <c r="B16" s="74" t="s">
        <v>510</v>
      </c>
      <c r="C16" s="74" t="s">
        <v>365</v>
      </c>
      <c r="D16" s="74" t="s">
        <v>486</v>
      </c>
      <c r="E16" s="74" t="s">
        <v>247</v>
      </c>
      <c r="F16" s="137">
        <v>1.5</v>
      </c>
    </row>
    <row r="17" spans="1:6" ht="15.75" thickBot="1" x14ac:dyDescent="0.3">
      <c r="A17" s="73" t="s">
        <v>487</v>
      </c>
      <c r="B17" s="74" t="s">
        <v>327</v>
      </c>
      <c r="C17" s="74" t="s">
        <v>334</v>
      </c>
      <c r="D17" s="74" t="s">
        <v>488</v>
      </c>
      <c r="E17" s="74" t="s">
        <v>241</v>
      </c>
      <c r="F17" s="137">
        <v>1.5</v>
      </c>
    </row>
    <row r="18" spans="1:6" ht="15.75" thickBot="1" x14ac:dyDescent="0.3">
      <c r="A18" s="73" t="s">
        <v>364</v>
      </c>
      <c r="B18" s="74" t="s">
        <v>282</v>
      </c>
      <c r="C18" s="74" t="s">
        <v>365</v>
      </c>
      <c r="D18" s="74" t="s">
        <v>486</v>
      </c>
      <c r="E18" s="74" t="s">
        <v>341</v>
      </c>
      <c r="F18" s="137">
        <v>1.4</v>
      </c>
    </row>
    <row r="19" spans="1:6" ht="15.75" thickBot="1" x14ac:dyDescent="0.3">
      <c r="A19" s="73" t="s">
        <v>511</v>
      </c>
      <c r="B19" s="74" t="s">
        <v>255</v>
      </c>
      <c r="C19" s="74" t="s">
        <v>334</v>
      </c>
      <c r="D19" s="74" t="s">
        <v>486</v>
      </c>
      <c r="E19" s="74" t="s">
        <v>512</v>
      </c>
      <c r="F19" s="137">
        <v>1.4</v>
      </c>
    </row>
    <row r="20" spans="1:6" ht="15.75" thickBot="1" x14ac:dyDescent="0.3">
      <c r="A20" s="73" t="s">
        <v>494</v>
      </c>
      <c r="B20" s="74" t="s">
        <v>492</v>
      </c>
      <c r="C20" s="74" t="s">
        <v>334</v>
      </c>
      <c r="D20" s="74" t="s">
        <v>486</v>
      </c>
      <c r="E20" s="74" t="s">
        <v>247</v>
      </c>
      <c r="F20" s="137">
        <v>1.4</v>
      </c>
    </row>
    <row r="21" spans="1:6" ht="15.75" thickBot="1" x14ac:dyDescent="0.3">
      <c r="A21" s="73" t="s">
        <v>281</v>
      </c>
      <c r="B21" s="74" t="s">
        <v>282</v>
      </c>
      <c r="C21" s="74" t="s">
        <v>101</v>
      </c>
      <c r="D21" s="74" t="s">
        <v>486</v>
      </c>
      <c r="E21" s="74" t="s">
        <v>247</v>
      </c>
      <c r="F21" s="137">
        <v>1.4</v>
      </c>
    </row>
    <row r="22" spans="1:6" ht="15.75" thickBot="1" x14ac:dyDescent="0.3">
      <c r="A22" s="73" t="s">
        <v>513</v>
      </c>
      <c r="B22" s="74" t="s">
        <v>514</v>
      </c>
      <c r="C22" s="74" t="s">
        <v>334</v>
      </c>
      <c r="D22" s="74" t="s">
        <v>489</v>
      </c>
      <c r="E22" s="74" t="s">
        <v>341</v>
      </c>
      <c r="F22" s="137">
        <v>1.2</v>
      </c>
    </row>
    <row r="23" spans="1:6" ht="15.75" thickBot="1" x14ac:dyDescent="0.3">
      <c r="A23" s="73" t="s">
        <v>405</v>
      </c>
      <c r="B23" s="74" t="s">
        <v>243</v>
      </c>
      <c r="C23" s="74" t="s">
        <v>311</v>
      </c>
      <c r="D23" s="74" t="s">
        <v>486</v>
      </c>
      <c r="E23" s="74" t="s">
        <v>247</v>
      </c>
      <c r="F23" s="137">
        <v>1.1000000000000001</v>
      </c>
    </row>
    <row r="24" spans="1:6" ht="15.75" thickBot="1" x14ac:dyDescent="0.3">
      <c r="A24" s="73" t="s">
        <v>413</v>
      </c>
      <c r="B24" s="74" t="s">
        <v>263</v>
      </c>
      <c r="C24" s="74" t="s">
        <v>101</v>
      </c>
      <c r="D24" s="74" t="s">
        <v>486</v>
      </c>
      <c r="E24" s="74" t="s">
        <v>265</v>
      </c>
      <c r="F24" s="137">
        <v>1.1000000000000001</v>
      </c>
    </row>
    <row r="25" spans="1:6" ht="15.75" thickBot="1" x14ac:dyDescent="0.3">
      <c r="A25" s="73" t="s">
        <v>515</v>
      </c>
      <c r="B25" s="74" t="s">
        <v>412</v>
      </c>
      <c r="C25" s="74" t="s">
        <v>334</v>
      </c>
      <c r="D25" s="74" t="s">
        <v>486</v>
      </c>
      <c r="E25" s="74" t="s">
        <v>369</v>
      </c>
      <c r="F25" s="137">
        <v>1.1000000000000001</v>
      </c>
    </row>
    <row r="26" spans="1:6" ht="15.75" thickBot="1" x14ac:dyDescent="0.3">
      <c r="A26" s="73" t="s">
        <v>276</v>
      </c>
      <c r="B26" s="74" t="s">
        <v>259</v>
      </c>
      <c r="C26" s="74" t="s">
        <v>101</v>
      </c>
      <c r="D26" s="74" t="s">
        <v>486</v>
      </c>
      <c r="E26" s="74" t="s">
        <v>241</v>
      </c>
      <c r="F26" s="137">
        <v>1</v>
      </c>
    </row>
    <row r="27" spans="1:6" ht="15.75" thickBot="1" x14ac:dyDescent="0.3">
      <c r="A27" s="73" t="s">
        <v>504</v>
      </c>
      <c r="B27" s="74" t="s">
        <v>505</v>
      </c>
      <c r="C27" s="74" t="s">
        <v>365</v>
      </c>
      <c r="D27" s="74" t="s">
        <v>489</v>
      </c>
      <c r="E27" s="74" t="s">
        <v>349</v>
      </c>
      <c r="F27" s="137">
        <v>1</v>
      </c>
    </row>
    <row r="28" spans="1:6" ht="15.75" thickBot="1" x14ac:dyDescent="0.3">
      <c r="A28" s="73" t="s">
        <v>516</v>
      </c>
      <c r="B28" s="74" t="s">
        <v>246</v>
      </c>
      <c r="C28" s="74" t="s">
        <v>334</v>
      </c>
      <c r="D28" s="74" t="s">
        <v>489</v>
      </c>
      <c r="E28" s="74" t="s">
        <v>247</v>
      </c>
      <c r="F28" s="137">
        <v>1</v>
      </c>
    </row>
    <row r="29" spans="1:6" x14ac:dyDescent="0.25">
      <c r="A29" s="10" t="s">
        <v>19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I17" sqref="I17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6" ht="15.75" thickBot="1" x14ac:dyDescent="0.3">
      <c r="A1" s="173" t="s">
        <v>517</v>
      </c>
      <c r="B1" s="174"/>
      <c r="C1" s="174"/>
      <c r="D1" s="174"/>
      <c r="E1" s="174"/>
      <c r="F1" s="174"/>
    </row>
    <row r="2" spans="1:6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755</v>
      </c>
      <c r="E2" s="116" t="s">
        <v>301</v>
      </c>
      <c r="F2" s="117" t="s">
        <v>769</v>
      </c>
    </row>
    <row r="3" spans="1:6" ht="15.75" thickBot="1" x14ac:dyDescent="0.3">
      <c r="A3" s="113" t="s">
        <v>294</v>
      </c>
      <c r="B3" s="114" t="s">
        <v>259</v>
      </c>
      <c r="C3" s="114" t="s">
        <v>260</v>
      </c>
      <c r="D3" s="114" t="s">
        <v>486</v>
      </c>
      <c r="E3" s="114" t="s">
        <v>295</v>
      </c>
      <c r="F3" s="119">
        <v>61.8</v>
      </c>
    </row>
    <row r="4" spans="1:6" ht="15.75" thickBot="1" x14ac:dyDescent="0.3">
      <c r="A4" s="73" t="s">
        <v>258</v>
      </c>
      <c r="B4" s="74" t="s">
        <v>259</v>
      </c>
      <c r="C4" s="74" t="s">
        <v>260</v>
      </c>
      <c r="D4" s="74" t="s">
        <v>486</v>
      </c>
      <c r="E4" s="74" t="s">
        <v>240</v>
      </c>
      <c r="F4" s="121">
        <v>55.9</v>
      </c>
    </row>
    <row r="5" spans="1:6" ht="15.75" thickBot="1" x14ac:dyDescent="0.3">
      <c r="A5" s="73" t="s">
        <v>287</v>
      </c>
      <c r="B5" s="74" t="s">
        <v>259</v>
      </c>
      <c r="C5" s="74" t="s">
        <v>260</v>
      </c>
      <c r="D5" s="74" t="s">
        <v>486</v>
      </c>
      <c r="E5" s="74" t="s">
        <v>241</v>
      </c>
      <c r="F5" s="121">
        <v>38.9</v>
      </c>
    </row>
    <row r="6" spans="1:6" ht="15.75" thickBot="1" x14ac:dyDescent="0.3">
      <c r="A6" s="73" t="s">
        <v>281</v>
      </c>
      <c r="B6" s="74" t="s">
        <v>282</v>
      </c>
      <c r="C6" s="74" t="s">
        <v>101</v>
      </c>
      <c r="D6" s="74" t="s">
        <v>486</v>
      </c>
      <c r="E6" s="74" t="s">
        <v>247</v>
      </c>
      <c r="F6" s="121">
        <v>35.1</v>
      </c>
    </row>
    <row r="7" spans="1:6" ht="15.75" thickBot="1" x14ac:dyDescent="0.3">
      <c r="A7" s="73" t="s">
        <v>315</v>
      </c>
      <c r="B7" s="74" t="s">
        <v>259</v>
      </c>
      <c r="C7" s="74" t="s">
        <v>101</v>
      </c>
      <c r="D7" s="74" t="s">
        <v>486</v>
      </c>
      <c r="E7" s="74" t="s">
        <v>295</v>
      </c>
      <c r="F7" s="121">
        <v>26.2</v>
      </c>
    </row>
    <row r="8" spans="1:6" ht="15.75" thickBot="1" x14ac:dyDescent="0.3">
      <c r="A8" s="73" t="s">
        <v>315</v>
      </c>
      <c r="B8" s="74" t="s">
        <v>259</v>
      </c>
      <c r="C8" s="74" t="s">
        <v>101</v>
      </c>
      <c r="D8" s="74" t="s">
        <v>486</v>
      </c>
      <c r="E8" s="74" t="s">
        <v>295</v>
      </c>
      <c r="F8" s="121">
        <v>22.7</v>
      </c>
    </row>
    <row r="9" spans="1:6" ht="15.75" thickBot="1" x14ac:dyDescent="0.3">
      <c r="A9" s="73" t="s">
        <v>364</v>
      </c>
      <c r="B9" s="74" t="s">
        <v>282</v>
      </c>
      <c r="C9" s="74" t="s">
        <v>365</v>
      </c>
      <c r="D9" s="74" t="s">
        <v>486</v>
      </c>
      <c r="E9" s="74" t="s">
        <v>341</v>
      </c>
      <c r="F9" s="121">
        <v>21.7</v>
      </c>
    </row>
    <row r="10" spans="1:6" ht="15.75" thickBot="1" x14ac:dyDescent="0.3">
      <c r="A10" s="73" t="s">
        <v>352</v>
      </c>
      <c r="B10" s="74" t="s">
        <v>353</v>
      </c>
      <c r="C10" s="74" t="s">
        <v>101</v>
      </c>
      <c r="D10" s="74" t="s">
        <v>486</v>
      </c>
      <c r="E10" s="74" t="s">
        <v>247</v>
      </c>
      <c r="F10" s="121">
        <v>18.8</v>
      </c>
    </row>
    <row r="11" spans="1:6" ht="15.75" thickBot="1" x14ac:dyDescent="0.3">
      <c r="A11" s="73" t="s">
        <v>405</v>
      </c>
      <c r="B11" s="74" t="s">
        <v>243</v>
      </c>
      <c r="C11" s="74" t="s">
        <v>311</v>
      </c>
      <c r="D11" s="74" t="s">
        <v>486</v>
      </c>
      <c r="E11" s="74" t="s">
        <v>247</v>
      </c>
      <c r="F11" s="121">
        <v>18.3</v>
      </c>
    </row>
    <row r="12" spans="1:6" ht="15.75" thickBot="1" x14ac:dyDescent="0.3">
      <c r="A12" s="73" t="s">
        <v>491</v>
      </c>
      <c r="B12" s="74" t="s">
        <v>492</v>
      </c>
      <c r="C12" s="74" t="s">
        <v>101</v>
      </c>
      <c r="D12" s="74" t="s">
        <v>486</v>
      </c>
      <c r="E12" s="74" t="s">
        <v>247</v>
      </c>
      <c r="F12" s="121">
        <v>14.7</v>
      </c>
    </row>
    <row r="13" spans="1:6" ht="15.75" thickBot="1" x14ac:dyDescent="0.3">
      <c r="A13" s="73" t="s">
        <v>276</v>
      </c>
      <c r="B13" s="74" t="s">
        <v>259</v>
      </c>
      <c r="C13" s="74" t="s">
        <v>101</v>
      </c>
      <c r="D13" s="74" t="s">
        <v>486</v>
      </c>
      <c r="E13" s="74" t="s">
        <v>241</v>
      </c>
      <c r="F13" s="121">
        <v>14.7</v>
      </c>
    </row>
    <row r="14" spans="1:6" ht="15.75" thickBot="1" x14ac:dyDescent="0.3">
      <c r="A14" s="73" t="s">
        <v>490</v>
      </c>
      <c r="B14" s="74" t="s">
        <v>327</v>
      </c>
      <c r="C14" s="74" t="s">
        <v>334</v>
      </c>
      <c r="D14" s="74" t="s">
        <v>488</v>
      </c>
      <c r="E14" s="74" t="s">
        <v>367</v>
      </c>
      <c r="F14" s="121">
        <v>13.1</v>
      </c>
    </row>
    <row r="15" spans="1:6" ht="15.75" thickBot="1" x14ac:dyDescent="0.3">
      <c r="A15" s="73" t="s">
        <v>276</v>
      </c>
      <c r="B15" s="74" t="s">
        <v>259</v>
      </c>
      <c r="C15" s="74" t="s">
        <v>101</v>
      </c>
      <c r="D15" s="74" t="s">
        <v>486</v>
      </c>
      <c r="E15" s="74" t="s">
        <v>241</v>
      </c>
      <c r="F15" s="121">
        <v>13</v>
      </c>
    </row>
    <row r="16" spans="1:6" ht="15.75" thickBot="1" x14ac:dyDescent="0.3">
      <c r="A16" s="73" t="s">
        <v>487</v>
      </c>
      <c r="B16" s="74" t="s">
        <v>327</v>
      </c>
      <c r="C16" s="74" t="s">
        <v>334</v>
      </c>
      <c r="D16" s="74" t="s">
        <v>488</v>
      </c>
      <c r="E16" s="74" t="s">
        <v>241</v>
      </c>
      <c r="F16" s="121">
        <v>12.7</v>
      </c>
    </row>
    <row r="17" spans="1:6" ht="15.75" thickBot="1" x14ac:dyDescent="0.3">
      <c r="A17" s="73" t="s">
        <v>494</v>
      </c>
      <c r="B17" s="74" t="s">
        <v>492</v>
      </c>
      <c r="C17" s="74" t="s">
        <v>334</v>
      </c>
      <c r="D17" s="74" t="s">
        <v>486</v>
      </c>
      <c r="E17" s="74" t="s">
        <v>247</v>
      </c>
      <c r="F17" s="121">
        <v>12.7</v>
      </c>
    </row>
    <row r="18" spans="1:6" ht="15.75" thickBot="1" x14ac:dyDescent="0.3">
      <c r="A18" s="73" t="s">
        <v>493</v>
      </c>
      <c r="B18" s="74" t="s">
        <v>327</v>
      </c>
      <c r="C18" s="74" t="s">
        <v>334</v>
      </c>
      <c r="D18" s="74" t="s">
        <v>488</v>
      </c>
      <c r="E18" s="74" t="s">
        <v>247</v>
      </c>
      <c r="F18" s="121">
        <v>11.4</v>
      </c>
    </row>
    <row r="19" spans="1:6" ht="15.75" thickBot="1" x14ac:dyDescent="0.3">
      <c r="A19" s="73" t="s">
        <v>326</v>
      </c>
      <c r="B19" s="74" t="s">
        <v>327</v>
      </c>
      <c r="C19" s="74" t="s">
        <v>101</v>
      </c>
      <c r="D19" s="74" t="s">
        <v>486</v>
      </c>
      <c r="E19" s="74" t="s">
        <v>328</v>
      </c>
      <c r="F19" s="121">
        <v>11.2</v>
      </c>
    </row>
    <row r="20" spans="1:6" ht="15.75" thickBot="1" x14ac:dyDescent="0.3">
      <c r="A20" s="73" t="s">
        <v>414</v>
      </c>
      <c r="B20" s="74" t="s">
        <v>415</v>
      </c>
      <c r="C20" s="74" t="s">
        <v>101</v>
      </c>
      <c r="D20" s="74" t="s">
        <v>486</v>
      </c>
      <c r="E20" s="74" t="s">
        <v>349</v>
      </c>
      <c r="F20" s="121">
        <v>10.7</v>
      </c>
    </row>
    <row r="21" spans="1:6" ht="15.75" thickBot="1" x14ac:dyDescent="0.3">
      <c r="A21" s="73" t="s">
        <v>322</v>
      </c>
      <c r="B21" s="74" t="s">
        <v>322</v>
      </c>
      <c r="C21" s="74" t="s">
        <v>101</v>
      </c>
      <c r="D21" s="74" t="s">
        <v>486</v>
      </c>
      <c r="E21" s="74" t="s">
        <v>256</v>
      </c>
      <c r="F21" s="121">
        <v>10.1</v>
      </c>
    </row>
    <row r="22" spans="1:6" ht="15.75" thickBot="1" x14ac:dyDescent="0.3">
      <c r="A22" s="73" t="s">
        <v>406</v>
      </c>
      <c r="B22" s="74" t="s">
        <v>371</v>
      </c>
      <c r="C22" s="74" t="s">
        <v>334</v>
      </c>
      <c r="D22" s="74" t="s">
        <v>489</v>
      </c>
      <c r="E22" s="74" t="s">
        <v>407</v>
      </c>
      <c r="F22" s="121">
        <v>9.8000000000000007</v>
      </c>
    </row>
    <row r="23" spans="1:6" ht="15.75" thickBot="1" x14ac:dyDescent="0.3">
      <c r="A23" s="73" t="s">
        <v>390</v>
      </c>
      <c r="B23" s="74" t="s">
        <v>371</v>
      </c>
      <c r="C23" s="74" t="s">
        <v>334</v>
      </c>
      <c r="D23" s="74" t="s">
        <v>489</v>
      </c>
      <c r="E23" s="74" t="s">
        <v>391</v>
      </c>
      <c r="F23" s="121">
        <v>9.8000000000000007</v>
      </c>
    </row>
    <row r="24" spans="1:6" ht="15.75" thickBot="1" x14ac:dyDescent="0.3">
      <c r="A24" s="73" t="s">
        <v>416</v>
      </c>
      <c r="B24" s="74" t="s">
        <v>412</v>
      </c>
      <c r="C24" s="74" t="s">
        <v>101</v>
      </c>
      <c r="D24" s="74" t="s">
        <v>486</v>
      </c>
      <c r="E24" s="74" t="s">
        <v>247</v>
      </c>
      <c r="F24" s="121">
        <v>9.8000000000000007</v>
      </c>
    </row>
    <row r="25" spans="1:6" ht="15.75" thickBot="1" x14ac:dyDescent="0.3">
      <c r="A25" s="73" t="s">
        <v>518</v>
      </c>
      <c r="B25" s="74" t="s">
        <v>353</v>
      </c>
      <c r="C25" s="74" t="s">
        <v>365</v>
      </c>
      <c r="D25" s="74" t="s">
        <v>486</v>
      </c>
      <c r="E25" s="74" t="s">
        <v>247</v>
      </c>
      <c r="F25" s="121">
        <v>9.1</v>
      </c>
    </row>
    <row r="26" spans="1:6" ht="15.75" thickBot="1" x14ac:dyDescent="0.3">
      <c r="A26" s="73" t="s">
        <v>496</v>
      </c>
      <c r="B26" s="74" t="s">
        <v>360</v>
      </c>
      <c r="C26" s="74" t="s">
        <v>497</v>
      </c>
      <c r="D26" s="74" t="s">
        <v>486</v>
      </c>
      <c r="E26" s="74" t="s">
        <v>349</v>
      </c>
      <c r="F26" s="121">
        <v>8.8000000000000007</v>
      </c>
    </row>
    <row r="27" spans="1:6" ht="15.75" thickBot="1" x14ac:dyDescent="0.3">
      <c r="A27" s="73" t="s">
        <v>519</v>
      </c>
      <c r="B27" s="74" t="s">
        <v>339</v>
      </c>
      <c r="C27" s="74" t="s">
        <v>101</v>
      </c>
      <c r="D27" s="74" t="s">
        <v>486</v>
      </c>
      <c r="E27" s="74" t="s">
        <v>247</v>
      </c>
      <c r="F27" s="121">
        <v>8.5</v>
      </c>
    </row>
    <row r="28" spans="1:6" ht="15.75" thickBot="1" x14ac:dyDescent="0.3">
      <c r="A28" s="73" t="s">
        <v>507</v>
      </c>
      <c r="B28" s="74" t="s">
        <v>339</v>
      </c>
      <c r="C28" s="74" t="s">
        <v>365</v>
      </c>
      <c r="D28" s="74" t="s">
        <v>486</v>
      </c>
      <c r="E28" s="74" t="s">
        <v>232</v>
      </c>
      <c r="F28" s="121">
        <v>8.5</v>
      </c>
    </row>
    <row r="29" spans="1:6" ht="15.75" thickBot="1" x14ac:dyDescent="0.3">
      <c r="A29" s="73" t="s">
        <v>388</v>
      </c>
      <c r="B29" s="74" t="s">
        <v>389</v>
      </c>
      <c r="C29" s="74" t="s">
        <v>101</v>
      </c>
      <c r="D29" s="74" t="s">
        <v>486</v>
      </c>
      <c r="E29" s="74" t="s">
        <v>241</v>
      </c>
      <c r="F29" s="121">
        <v>8.1</v>
      </c>
    </row>
    <row r="30" spans="1:6" ht="15.75" thickBot="1" x14ac:dyDescent="0.3">
      <c r="A30" s="73" t="s">
        <v>392</v>
      </c>
      <c r="B30" s="74" t="s">
        <v>284</v>
      </c>
      <c r="C30" s="74" t="s">
        <v>101</v>
      </c>
      <c r="D30" s="74" t="s">
        <v>486</v>
      </c>
      <c r="E30" s="74" t="s">
        <v>247</v>
      </c>
      <c r="F30" s="121">
        <v>7.5</v>
      </c>
    </row>
    <row r="31" spans="1:6" x14ac:dyDescent="0.25">
      <c r="A31" s="10" t="s">
        <v>19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14" sqref="H14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7" ht="15.75" thickBot="1" x14ac:dyDescent="0.3">
      <c r="A1" s="192" t="s">
        <v>520</v>
      </c>
      <c r="B1" s="172"/>
      <c r="C1" s="172"/>
      <c r="D1" s="172"/>
      <c r="E1" s="172"/>
      <c r="F1" s="172"/>
      <c r="G1" s="172"/>
    </row>
    <row r="2" spans="1:7" s="54" customFormat="1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7" t="s">
        <v>769</v>
      </c>
    </row>
    <row r="3" spans="1:7" ht="15.75" thickBot="1" x14ac:dyDescent="0.3">
      <c r="A3" s="124" t="s">
        <v>258</v>
      </c>
      <c r="B3" s="125" t="s">
        <v>259</v>
      </c>
      <c r="C3" s="125" t="s">
        <v>260</v>
      </c>
      <c r="D3" s="125" t="s">
        <v>521</v>
      </c>
      <c r="E3" s="125" t="s">
        <v>240</v>
      </c>
      <c r="F3" s="135">
        <v>9.32</v>
      </c>
    </row>
    <row r="4" spans="1:7" ht="15.75" thickBot="1" x14ac:dyDescent="0.3">
      <c r="A4" s="78" t="s">
        <v>287</v>
      </c>
      <c r="B4" s="79" t="s">
        <v>259</v>
      </c>
      <c r="C4" s="79" t="s">
        <v>260</v>
      </c>
      <c r="D4" s="79" t="s">
        <v>521</v>
      </c>
      <c r="E4" s="79" t="s">
        <v>241</v>
      </c>
      <c r="F4" s="134">
        <v>5.85</v>
      </c>
    </row>
    <row r="5" spans="1:7" ht="15.75" thickBot="1" x14ac:dyDescent="0.3">
      <c r="A5" s="78" t="s">
        <v>404</v>
      </c>
      <c r="B5" s="79" t="s">
        <v>346</v>
      </c>
      <c r="C5" s="79" t="s">
        <v>311</v>
      </c>
      <c r="D5" s="79" t="s">
        <v>522</v>
      </c>
      <c r="E5" s="79" t="s">
        <v>391</v>
      </c>
      <c r="F5" s="134">
        <v>5.38</v>
      </c>
    </row>
    <row r="6" spans="1:7" ht="15.75" thickBot="1" x14ac:dyDescent="0.3">
      <c r="A6" s="78" t="s">
        <v>405</v>
      </c>
      <c r="B6" s="79" t="s">
        <v>243</v>
      </c>
      <c r="C6" s="79" t="s">
        <v>311</v>
      </c>
      <c r="D6" s="79" t="s">
        <v>522</v>
      </c>
      <c r="E6" s="79" t="s">
        <v>247</v>
      </c>
      <c r="F6" s="134">
        <v>4.67</v>
      </c>
    </row>
    <row r="7" spans="1:7" ht="15.75" thickBot="1" x14ac:dyDescent="0.3">
      <c r="A7" s="78" t="s">
        <v>315</v>
      </c>
      <c r="B7" s="79" t="s">
        <v>259</v>
      </c>
      <c r="C7" s="79" t="s">
        <v>101</v>
      </c>
      <c r="D7" s="79" t="s">
        <v>522</v>
      </c>
      <c r="E7" s="79" t="s">
        <v>295</v>
      </c>
      <c r="F7" s="134">
        <v>4.16</v>
      </c>
    </row>
    <row r="8" spans="1:7" ht="15.75" thickBot="1" x14ac:dyDescent="0.3">
      <c r="A8" s="78" t="s">
        <v>281</v>
      </c>
      <c r="B8" s="79" t="s">
        <v>282</v>
      </c>
      <c r="C8" s="79" t="s">
        <v>101</v>
      </c>
      <c r="D8" s="79" t="s">
        <v>522</v>
      </c>
      <c r="E8" s="79" t="s">
        <v>247</v>
      </c>
      <c r="F8" s="134">
        <v>3.65</v>
      </c>
    </row>
    <row r="9" spans="1:7" ht="15.75" thickBot="1" x14ac:dyDescent="0.3">
      <c r="A9" s="78" t="s">
        <v>294</v>
      </c>
      <c r="B9" s="79" t="s">
        <v>259</v>
      </c>
      <c r="C9" s="79" t="s">
        <v>260</v>
      </c>
      <c r="D9" s="79" t="s">
        <v>521</v>
      </c>
      <c r="E9" s="79" t="s">
        <v>295</v>
      </c>
      <c r="F9" s="134">
        <v>3.57</v>
      </c>
    </row>
    <row r="10" spans="1:7" ht="15.75" thickBot="1" x14ac:dyDescent="0.3">
      <c r="A10" s="78" t="s">
        <v>326</v>
      </c>
      <c r="B10" s="79" t="s">
        <v>327</v>
      </c>
      <c r="C10" s="79" t="s">
        <v>101</v>
      </c>
      <c r="D10" s="79" t="s">
        <v>522</v>
      </c>
      <c r="E10" s="79" t="s">
        <v>328</v>
      </c>
      <c r="F10" s="134">
        <v>3.4</v>
      </c>
    </row>
    <row r="11" spans="1:7" ht="15.75" thickBot="1" x14ac:dyDescent="0.3">
      <c r="A11" s="78" t="s">
        <v>276</v>
      </c>
      <c r="B11" s="79" t="s">
        <v>259</v>
      </c>
      <c r="C11" s="79" t="s">
        <v>101</v>
      </c>
      <c r="D11" s="79" t="s">
        <v>522</v>
      </c>
      <c r="E11" s="79" t="s">
        <v>241</v>
      </c>
      <c r="F11" s="134">
        <v>2.87</v>
      </c>
    </row>
    <row r="12" spans="1:7" ht="15.75" thickBot="1" x14ac:dyDescent="0.3">
      <c r="A12" s="78" t="s">
        <v>495</v>
      </c>
      <c r="B12" s="79" t="s">
        <v>263</v>
      </c>
      <c r="C12" s="79" t="s">
        <v>334</v>
      </c>
      <c r="D12" s="79" t="s">
        <v>521</v>
      </c>
      <c r="E12" s="79" t="s">
        <v>247</v>
      </c>
      <c r="F12" s="134">
        <v>2.25</v>
      </c>
    </row>
    <row r="13" spans="1:7" ht="15.75" thickBot="1" x14ac:dyDescent="0.3">
      <c r="A13" s="78" t="s">
        <v>523</v>
      </c>
      <c r="B13" s="79" t="s">
        <v>524</v>
      </c>
      <c r="C13" s="79" t="s">
        <v>101</v>
      </c>
      <c r="D13" s="79" t="s">
        <v>522</v>
      </c>
      <c r="E13" s="79" t="s">
        <v>247</v>
      </c>
      <c r="F13" s="134">
        <v>2.13</v>
      </c>
    </row>
    <row r="14" spans="1:7" ht="15.75" thickBot="1" x14ac:dyDescent="0.3">
      <c r="A14" s="78" t="s">
        <v>377</v>
      </c>
      <c r="B14" s="79" t="s">
        <v>378</v>
      </c>
      <c r="C14" s="79" t="s">
        <v>101</v>
      </c>
      <c r="D14" s="79" t="s">
        <v>522</v>
      </c>
      <c r="E14" s="79" t="s">
        <v>241</v>
      </c>
      <c r="F14" s="134">
        <v>1.62</v>
      </c>
    </row>
    <row r="15" spans="1:7" ht="15.75" thickBot="1" x14ac:dyDescent="0.3">
      <c r="A15" s="78" t="s">
        <v>511</v>
      </c>
      <c r="B15" s="79" t="s">
        <v>255</v>
      </c>
      <c r="C15" s="79" t="s">
        <v>334</v>
      </c>
      <c r="D15" s="79" t="s">
        <v>521</v>
      </c>
      <c r="E15" s="79" t="s">
        <v>512</v>
      </c>
      <c r="F15" s="134">
        <v>1.59</v>
      </c>
    </row>
    <row r="16" spans="1:7" ht="15.75" thickBot="1" x14ac:dyDescent="0.3">
      <c r="A16" s="78" t="s">
        <v>352</v>
      </c>
      <c r="B16" s="79" t="s">
        <v>353</v>
      </c>
      <c r="C16" s="79" t="s">
        <v>101</v>
      </c>
      <c r="D16" s="79" t="s">
        <v>522</v>
      </c>
      <c r="E16" s="79" t="s">
        <v>247</v>
      </c>
      <c r="F16" s="134">
        <v>1.41</v>
      </c>
    </row>
    <row r="17" spans="1:6" ht="15.75" thickBot="1" x14ac:dyDescent="0.3">
      <c r="A17" s="78" t="s">
        <v>413</v>
      </c>
      <c r="B17" s="79" t="s">
        <v>263</v>
      </c>
      <c r="C17" s="79" t="s">
        <v>101</v>
      </c>
      <c r="D17" s="79" t="s">
        <v>522</v>
      </c>
      <c r="E17" s="79" t="s">
        <v>265</v>
      </c>
      <c r="F17" s="134">
        <v>1.39</v>
      </c>
    </row>
    <row r="18" spans="1:6" ht="15.75" thickBot="1" x14ac:dyDescent="0.3">
      <c r="A18" s="78" t="s">
        <v>322</v>
      </c>
      <c r="B18" s="79" t="s">
        <v>322</v>
      </c>
      <c r="C18" s="79" t="s">
        <v>101</v>
      </c>
      <c r="D18" s="79" t="s">
        <v>522</v>
      </c>
      <c r="E18" s="79" t="s">
        <v>256</v>
      </c>
      <c r="F18" s="134">
        <v>1.37</v>
      </c>
    </row>
    <row r="19" spans="1:6" ht="15.75" thickBot="1" x14ac:dyDescent="0.3">
      <c r="A19" s="78" t="s">
        <v>416</v>
      </c>
      <c r="B19" s="79" t="s">
        <v>412</v>
      </c>
      <c r="C19" s="79" t="s">
        <v>101</v>
      </c>
      <c r="D19" s="79" t="s">
        <v>522</v>
      </c>
      <c r="E19" s="79" t="s">
        <v>247</v>
      </c>
      <c r="F19" s="134">
        <v>1.28</v>
      </c>
    </row>
    <row r="20" spans="1:6" ht="15.75" thickBot="1" x14ac:dyDescent="0.3">
      <c r="A20" s="78" t="s">
        <v>525</v>
      </c>
      <c r="B20" s="79" t="s">
        <v>246</v>
      </c>
      <c r="C20" s="79" t="s">
        <v>101</v>
      </c>
      <c r="D20" s="79" t="s">
        <v>522</v>
      </c>
      <c r="E20" s="79" t="s">
        <v>241</v>
      </c>
      <c r="F20" s="134">
        <v>1.19</v>
      </c>
    </row>
    <row r="21" spans="1:6" ht="15.75" thickBot="1" x14ac:dyDescent="0.3">
      <c r="A21" s="78" t="s">
        <v>515</v>
      </c>
      <c r="B21" s="79" t="s">
        <v>412</v>
      </c>
      <c r="C21" s="79" t="s">
        <v>334</v>
      </c>
      <c r="D21" s="79" t="s">
        <v>521</v>
      </c>
      <c r="E21" s="79" t="s">
        <v>369</v>
      </c>
      <c r="F21" s="134">
        <v>1.1100000000000001</v>
      </c>
    </row>
    <row r="22" spans="1:6" ht="15.75" thickBot="1" x14ac:dyDescent="0.3">
      <c r="A22" s="78" t="s">
        <v>388</v>
      </c>
      <c r="B22" s="79" t="s">
        <v>389</v>
      </c>
      <c r="C22" s="79" t="s">
        <v>101</v>
      </c>
      <c r="D22" s="79" t="s">
        <v>522</v>
      </c>
      <c r="E22" s="79" t="s">
        <v>241</v>
      </c>
      <c r="F22" s="134">
        <v>1.07</v>
      </c>
    </row>
    <row r="23" spans="1:6" ht="15.75" thickBot="1" x14ac:dyDescent="0.3">
      <c r="A23" s="78" t="s">
        <v>392</v>
      </c>
      <c r="B23" s="79" t="s">
        <v>284</v>
      </c>
      <c r="C23" s="79" t="s">
        <v>101</v>
      </c>
      <c r="D23" s="79" t="s">
        <v>522</v>
      </c>
      <c r="E23" s="79" t="s">
        <v>247</v>
      </c>
      <c r="F23" s="134">
        <v>1.07</v>
      </c>
    </row>
    <row r="24" spans="1:6" ht="15.75" thickBot="1" x14ac:dyDescent="0.3">
      <c r="A24" s="78" t="s">
        <v>273</v>
      </c>
      <c r="B24" s="79" t="s">
        <v>270</v>
      </c>
      <c r="C24" s="79" t="s">
        <v>101</v>
      </c>
      <c r="D24" s="79" t="s">
        <v>522</v>
      </c>
      <c r="E24" s="79" t="s">
        <v>247</v>
      </c>
      <c r="F24" s="134">
        <v>1.07</v>
      </c>
    </row>
    <row r="25" spans="1:6" ht="15.75" thickBot="1" x14ac:dyDescent="0.3">
      <c r="A25" s="78" t="s">
        <v>414</v>
      </c>
      <c r="B25" s="79" t="s">
        <v>415</v>
      </c>
      <c r="C25" s="79" t="s">
        <v>101</v>
      </c>
      <c r="D25" s="79" t="s">
        <v>522</v>
      </c>
      <c r="E25" s="79" t="s">
        <v>349</v>
      </c>
      <c r="F25" s="134">
        <v>1.04</v>
      </c>
    </row>
    <row r="26" spans="1:6" ht="15.75" thickBot="1" x14ac:dyDescent="0.3">
      <c r="A26" s="73" t="s">
        <v>496</v>
      </c>
      <c r="B26" s="74" t="s">
        <v>360</v>
      </c>
      <c r="C26" s="74" t="s">
        <v>497</v>
      </c>
      <c r="D26" s="74" t="s">
        <v>522</v>
      </c>
      <c r="E26" s="74" t="s">
        <v>349</v>
      </c>
      <c r="F26" s="132">
        <v>0.95</v>
      </c>
    </row>
    <row r="27" spans="1:6" ht="15.75" thickBot="1" x14ac:dyDescent="0.3">
      <c r="A27" s="73" t="s">
        <v>504</v>
      </c>
      <c r="B27" s="74" t="s">
        <v>505</v>
      </c>
      <c r="C27" s="74" t="s">
        <v>365</v>
      </c>
      <c r="D27" s="74" t="s">
        <v>521</v>
      </c>
      <c r="E27" s="74" t="s">
        <v>349</v>
      </c>
      <c r="F27" s="132">
        <v>0.8</v>
      </c>
    </row>
    <row r="28" spans="1:6" ht="15.75" thickBot="1" x14ac:dyDescent="0.3">
      <c r="A28" s="73" t="s">
        <v>507</v>
      </c>
      <c r="B28" s="74" t="s">
        <v>339</v>
      </c>
      <c r="C28" s="74" t="s">
        <v>365</v>
      </c>
      <c r="D28" s="74" t="s">
        <v>521</v>
      </c>
      <c r="E28" s="74" t="s">
        <v>232</v>
      </c>
      <c r="F28" s="132">
        <v>0.65</v>
      </c>
    </row>
    <row r="29" spans="1:6" ht="15.75" thickBot="1" x14ac:dyDescent="0.3">
      <c r="A29" s="73" t="s">
        <v>254</v>
      </c>
      <c r="B29" s="74" t="s">
        <v>255</v>
      </c>
      <c r="C29" s="74" t="s">
        <v>101</v>
      </c>
      <c r="D29" s="74" t="s">
        <v>522</v>
      </c>
      <c r="E29" s="74" t="s">
        <v>256</v>
      </c>
      <c r="F29" s="132">
        <v>0.61</v>
      </c>
    </row>
    <row r="30" spans="1:6" ht="15.75" thickBot="1" x14ac:dyDescent="0.3">
      <c r="A30" s="73" t="s">
        <v>239</v>
      </c>
      <c r="B30" s="74" t="s">
        <v>239</v>
      </c>
      <c r="C30" s="74" t="s">
        <v>101</v>
      </c>
      <c r="D30" s="74" t="s">
        <v>522</v>
      </c>
      <c r="E30" s="74" t="s">
        <v>241</v>
      </c>
      <c r="F30" s="132">
        <v>0.57999999999999996</v>
      </c>
    </row>
    <row r="31" spans="1:6" ht="15.75" thickBot="1" x14ac:dyDescent="0.3">
      <c r="A31" s="73" t="s">
        <v>469</v>
      </c>
      <c r="B31" s="74" t="s">
        <v>423</v>
      </c>
      <c r="C31" s="74" t="s">
        <v>101</v>
      </c>
      <c r="D31" s="74" t="s">
        <v>522</v>
      </c>
      <c r="E31" s="74" t="s">
        <v>306</v>
      </c>
      <c r="F31" s="132">
        <v>0.56999999999999995</v>
      </c>
    </row>
    <row r="32" spans="1:6" ht="15.75" thickBot="1" x14ac:dyDescent="0.3">
      <c r="A32" s="73" t="s">
        <v>519</v>
      </c>
      <c r="B32" s="74" t="s">
        <v>339</v>
      </c>
      <c r="C32" s="74" t="s">
        <v>101</v>
      </c>
      <c r="D32" s="74" t="s">
        <v>522</v>
      </c>
      <c r="E32" s="74" t="s">
        <v>247</v>
      </c>
      <c r="F32" s="132">
        <v>0.56999999999999995</v>
      </c>
    </row>
    <row r="33" spans="1:6" ht="15.75" thickBot="1" x14ac:dyDescent="0.3">
      <c r="A33" s="73" t="s">
        <v>456</v>
      </c>
      <c r="B33" s="74" t="s">
        <v>457</v>
      </c>
      <c r="C33" s="74" t="s">
        <v>101</v>
      </c>
      <c r="D33" s="74" t="s">
        <v>522</v>
      </c>
      <c r="E33" s="74" t="s">
        <v>458</v>
      </c>
      <c r="F33" s="132">
        <v>0.39</v>
      </c>
    </row>
    <row r="34" spans="1:6" x14ac:dyDescent="0.25">
      <c r="A34" s="70" t="s">
        <v>19</v>
      </c>
    </row>
  </sheetData>
  <mergeCells count="1">
    <mergeCell ref="A1:G1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workbookViewId="0">
      <selection activeCell="R6" sqref="R6"/>
    </sheetView>
  </sheetViews>
  <sheetFormatPr defaultRowHeight="15" x14ac:dyDescent="0.25"/>
  <cols>
    <col min="1" max="2" width="15.7109375" style="54" customWidth="1"/>
    <col min="3" max="3" width="25.7109375" style="54" customWidth="1"/>
  </cols>
  <sheetData>
    <row r="1" spans="1:14" ht="15.75" thickBot="1" x14ac:dyDescent="0.3">
      <c r="A1" s="173" t="s">
        <v>526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4" ht="15.75" thickBot="1" x14ac:dyDescent="0.3">
      <c r="A2" s="218" t="s">
        <v>99</v>
      </c>
      <c r="B2" s="218" t="s">
        <v>527</v>
      </c>
      <c r="C2" s="233" t="s">
        <v>528</v>
      </c>
      <c r="D2" s="221" t="s">
        <v>529</v>
      </c>
      <c r="E2" s="222"/>
      <c r="F2" s="222"/>
      <c r="G2" s="222"/>
      <c r="H2" s="222"/>
      <c r="I2" s="222"/>
      <c r="J2" s="222"/>
      <c r="K2" s="222"/>
      <c r="L2" s="222"/>
      <c r="M2" s="222"/>
      <c r="N2" s="223"/>
    </row>
    <row r="3" spans="1:14" ht="22.5" customHeight="1" thickBot="1" x14ac:dyDescent="0.3">
      <c r="A3" s="219"/>
      <c r="B3" s="231"/>
      <c r="C3" s="234"/>
      <c r="D3" s="221" t="s">
        <v>530</v>
      </c>
      <c r="E3" s="222"/>
      <c r="F3" s="222"/>
      <c r="G3" s="222"/>
      <c r="H3" s="223"/>
      <c r="I3" s="221" t="s">
        <v>531</v>
      </c>
      <c r="J3" s="222"/>
      <c r="K3" s="223"/>
      <c r="L3" s="83"/>
      <c r="M3" s="83" t="s">
        <v>532</v>
      </c>
      <c r="N3" s="84"/>
    </row>
    <row r="4" spans="1:14" ht="15.75" thickBot="1" x14ac:dyDescent="0.3">
      <c r="A4" s="219"/>
      <c r="B4" s="231"/>
      <c r="C4" s="234"/>
      <c r="D4" s="198" t="s">
        <v>123</v>
      </c>
      <c r="E4" s="199"/>
      <c r="F4" s="32" t="s">
        <v>152</v>
      </c>
      <c r="G4" s="32" t="s">
        <v>180</v>
      </c>
      <c r="H4" s="224" t="s">
        <v>533</v>
      </c>
      <c r="I4" s="32" t="s">
        <v>534</v>
      </c>
      <c r="J4" s="32" t="s">
        <v>79</v>
      </c>
      <c r="K4" s="224" t="s">
        <v>533</v>
      </c>
      <c r="L4" s="226" t="s">
        <v>535</v>
      </c>
      <c r="M4" s="83" t="s">
        <v>82</v>
      </c>
      <c r="N4" s="226" t="s">
        <v>536</v>
      </c>
    </row>
    <row r="5" spans="1:14" ht="44.25" thickBot="1" x14ac:dyDescent="0.3">
      <c r="A5" s="219"/>
      <c r="B5" s="231"/>
      <c r="C5" s="234"/>
      <c r="D5" s="170" t="s">
        <v>938</v>
      </c>
      <c r="E5" s="170" t="s">
        <v>939</v>
      </c>
      <c r="F5" s="170" t="s">
        <v>940</v>
      </c>
      <c r="G5" s="170" t="s">
        <v>938</v>
      </c>
      <c r="H5" s="225"/>
      <c r="I5" s="170" t="s">
        <v>941</v>
      </c>
      <c r="J5" s="170" t="s">
        <v>942</v>
      </c>
      <c r="K5" s="225"/>
      <c r="L5" s="227"/>
      <c r="M5" s="170" t="s">
        <v>770</v>
      </c>
      <c r="N5" s="227"/>
    </row>
    <row r="6" spans="1:14" ht="15.75" thickBot="1" x14ac:dyDescent="0.3">
      <c r="A6" s="220"/>
      <c r="B6" s="232"/>
      <c r="C6" s="235"/>
      <c r="D6" s="236" t="s">
        <v>537</v>
      </c>
      <c r="E6" s="237"/>
      <c r="F6" s="237"/>
      <c r="G6" s="237"/>
      <c r="H6" s="237"/>
      <c r="I6" s="237"/>
      <c r="J6" s="237"/>
      <c r="K6" s="237"/>
      <c r="L6" s="237"/>
      <c r="M6" s="237"/>
      <c r="N6" s="238"/>
    </row>
    <row r="7" spans="1:14" ht="15.75" thickBot="1" x14ac:dyDescent="0.3">
      <c r="A7" s="228" t="s">
        <v>109</v>
      </c>
      <c r="B7" s="228" t="s">
        <v>538</v>
      </c>
      <c r="C7" s="85" t="s">
        <v>538</v>
      </c>
      <c r="D7" s="86" t="s">
        <v>71</v>
      </c>
      <c r="E7" s="86">
        <v>6</v>
      </c>
      <c r="F7" s="86" t="s">
        <v>71</v>
      </c>
      <c r="G7" s="86">
        <v>0.2</v>
      </c>
      <c r="H7" s="87">
        <v>6</v>
      </c>
      <c r="I7" s="86">
        <v>75.8</v>
      </c>
      <c r="J7" s="87" t="s">
        <v>71</v>
      </c>
      <c r="K7" s="86">
        <v>75.8</v>
      </c>
      <c r="L7" s="87">
        <v>75.8</v>
      </c>
      <c r="M7" s="87" t="s">
        <v>71</v>
      </c>
      <c r="N7" s="87">
        <v>75.8</v>
      </c>
    </row>
    <row r="8" spans="1:14" ht="15.75" thickBot="1" x14ac:dyDescent="0.3">
      <c r="A8" s="230"/>
      <c r="B8" s="230"/>
      <c r="C8" s="88" t="s">
        <v>539</v>
      </c>
      <c r="D8" s="89" t="s">
        <v>71</v>
      </c>
      <c r="E8" s="89">
        <v>5.96</v>
      </c>
      <c r="F8" s="89" t="s">
        <v>71</v>
      </c>
      <c r="G8" s="89">
        <v>0.2</v>
      </c>
      <c r="H8" s="90">
        <v>5.96</v>
      </c>
      <c r="I8" s="89">
        <v>75.81</v>
      </c>
      <c r="J8" s="90" t="s">
        <v>71</v>
      </c>
      <c r="K8" s="89">
        <v>75.81</v>
      </c>
      <c r="L8" s="90">
        <v>75.81</v>
      </c>
      <c r="M8" s="90" t="s">
        <v>71</v>
      </c>
      <c r="N8" s="90">
        <v>75.81</v>
      </c>
    </row>
    <row r="9" spans="1:14" ht="15.75" thickBot="1" x14ac:dyDescent="0.3">
      <c r="A9" s="228" t="s">
        <v>115</v>
      </c>
      <c r="B9" s="228" t="s">
        <v>540</v>
      </c>
      <c r="C9" s="85" t="s">
        <v>541</v>
      </c>
      <c r="D9" s="86" t="s">
        <v>71</v>
      </c>
      <c r="E9" s="86" t="s">
        <v>71</v>
      </c>
      <c r="F9" s="86" t="s">
        <v>71</v>
      </c>
      <c r="G9" s="86" t="s">
        <v>71</v>
      </c>
      <c r="H9" s="87" t="s">
        <v>71</v>
      </c>
      <c r="I9" s="86">
        <v>6.6</v>
      </c>
      <c r="J9" s="87" t="s">
        <v>71</v>
      </c>
      <c r="K9" s="86">
        <v>6.6</v>
      </c>
      <c r="L9" s="87">
        <v>6.6</v>
      </c>
      <c r="M9" s="87" t="s">
        <v>71</v>
      </c>
      <c r="N9" s="87">
        <v>6.6</v>
      </c>
    </row>
    <row r="10" spans="1:14" ht="15.75" thickBot="1" x14ac:dyDescent="0.3">
      <c r="A10" s="229"/>
      <c r="B10" s="229"/>
      <c r="C10" s="85" t="s">
        <v>368</v>
      </c>
      <c r="D10" s="86" t="s">
        <v>71</v>
      </c>
      <c r="E10" s="86">
        <v>2.4</v>
      </c>
      <c r="F10" s="86" t="s">
        <v>71</v>
      </c>
      <c r="G10" s="86" t="s">
        <v>71</v>
      </c>
      <c r="H10" s="87">
        <v>2.4</v>
      </c>
      <c r="I10" s="86">
        <v>13.1</v>
      </c>
      <c r="J10" s="87" t="s">
        <v>71</v>
      </c>
      <c r="K10" s="86">
        <v>13.1</v>
      </c>
      <c r="L10" s="87">
        <v>13.1</v>
      </c>
      <c r="M10" s="87">
        <v>0.2</v>
      </c>
      <c r="N10" s="87">
        <v>13.4</v>
      </c>
    </row>
    <row r="11" spans="1:14" ht="15.75" thickBot="1" x14ac:dyDescent="0.3">
      <c r="A11" s="229"/>
      <c r="B11" s="229"/>
      <c r="C11" s="85" t="s">
        <v>542</v>
      </c>
      <c r="D11" s="86" t="s">
        <v>71</v>
      </c>
      <c r="E11" s="86">
        <v>9.8000000000000007</v>
      </c>
      <c r="F11" s="86" t="s">
        <v>71</v>
      </c>
      <c r="G11" s="86" t="s">
        <v>71</v>
      </c>
      <c r="H11" s="87">
        <v>9.8000000000000007</v>
      </c>
      <c r="I11" s="86">
        <v>34.200000000000003</v>
      </c>
      <c r="J11" s="87" t="s">
        <v>71</v>
      </c>
      <c r="K11" s="86">
        <v>34.200000000000003</v>
      </c>
      <c r="L11" s="87">
        <v>35.1</v>
      </c>
      <c r="M11" s="87" t="s">
        <v>71</v>
      </c>
      <c r="N11" s="87">
        <v>35.1</v>
      </c>
    </row>
    <row r="12" spans="1:14" ht="15.75" thickBot="1" x14ac:dyDescent="0.3">
      <c r="A12" s="229"/>
      <c r="B12" s="229"/>
      <c r="C12" s="85" t="s">
        <v>543</v>
      </c>
      <c r="D12" s="86" t="s">
        <v>71</v>
      </c>
      <c r="E12" s="86" t="s">
        <v>71</v>
      </c>
      <c r="F12" s="86" t="s">
        <v>71</v>
      </c>
      <c r="G12" s="86" t="s">
        <v>71</v>
      </c>
      <c r="H12" s="87" t="s">
        <v>71</v>
      </c>
      <c r="I12" s="86">
        <v>2.9</v>
      </c>
      <c r="J12" s="87" t="s">
        <v>71</v>
      </c>
      <c r="K12" s="86">
        <v>2.9</v>
      </c>
      <c r="L12" s="87">
        <v>2.9</v>
      </c>
      <c r="M12" s="87" t="s">
        <v>71</v>
      </c>
      <c r="N12" s="87">
        <v>2.9</v>
      </c>
    </row>
    <row r="13" spans="1:14" ht="15.75" thickBot="1" x14ac:dyDescent="0.3">
      <c r="A13" s="229"/>
      <c r="B13" s="229"/>
      <c r="C13" s="85" t="s">
        <v>544</v>
      </c>
      <c r="D13" s="86" t="s">
        <v>71</v>
      </c>
      <c r="E13" s="86">
        <v>9.9</v>
      </c>
      <c r="F13" s="86" t="s">
        <v>71</v>
      </c>
      <c r="G13" s="86" t="s">
        <v>71</v>
      </c>
      <c r="H13" s="87">
        <v>9.9</v>
      </c>
      <c r="I13" s="86">
        <v>33.1</v>
      </c>
      <c r="J13" s="87" t="s">
        <v>71</v>
      </c>
      <c r="K13" s="86">
        <v>33.1</v>
      </c>
      <c r="L13" s="87">
        <v>33.200000000000003</v>
      </c>
      <c r="M13" s="87" t="s">
        <v>71</v>
      </c>
      <c r="N13" s="87">
        <v>33.200000000000003</v>
      </c>
    </row>
    <row r="14" spans="1:14" ht="15.75" thickBot="1" x14ac:dyDescent="0.3">
      <c r="A14" s="229"/>
      <c r="B14" s="229"/>
      <c r="C14" s="85" t="s">
        <v>545</v>
      </c>
      <c r="D14" s="86" t="s">
        <v>71</v>
      </c>
      <c r="E14" s="86" t="s">
        <v>71</v>
      </c>
      <c r="F14" s="86" t="s">
        <v>71</v>
      </c>
      <c r="G14" s="86" t="s">
        <v>71</v>
      </c>
      <c r="H14" s="87" t="s">
        <v>71</v>
      </c>
      <c r="I14" s="86">
        <v>9</v>
      </c>
      <c r="J14" s="87" t="s">
        <v>71</v>
      </c>
      <c r="K14" s="86">
        <v>9</v>
      </c>
      <c r="L14" s="87">
        <v>9</v>
      </c>
      <c r="M14" s="87" t="s">
        <v>71</v>
      </c>
      <c r="N14" s="87">
        <v>9</v>
      </c>
    </row>
    <row r="15" spans="1:14" ht="15.75" thickBot="1" x14ac:dyDescent="0.3">
      <c r="A15" s="229"/>
      <c r="B15" s="229"/>
      <c r="C15" s="85" t="s">
        <v>546</v>
      </c>
      <c r="D15" s="86" t="s">
        <v>71</v>
      </c>
      <c r="E15" s="86" t="s">
        <v>71</v>
      </c>
      <c r="F15" s="86" t="s">
        <v>71</v>
      </c>
      <c r="G15" s="86" t="s">
        <v>71</v>
      </c>
      <c r="H15" s="87" t="s">
        <v>71</v>
      </c>
      <c r="I15" s="86">
        <v>5.8</v>
      </c>
      <c r="J15" s="87" t="s">
        <v>71</v>
      </c>
      <c r="K15" s="86">
        <v>5.8</v>
      </c>
      <c r="L15" s="87">
        <v>5.8</v>
      </c>
      <c r="M15" s="87" t="s">
        <v>71</v>
      </c>
      <c r="N15" s="87">
        <v>5.8</v>
      </c>
    </row>
    <row r="16" spans="1:14" ht="15.75" thickBot="1" x14ac:dyDescent="0.3">
      <c r="A16" s="229"/>
      <c r="B16" s="229"/>
      <c r="C16" s="85" t="s">
        <v>547</v>
      </c>
      <c r="D16" s="86" t="s">
        <v>71</v>
      </c>
      <c r="E16" s="86" t="s">
        <v>71</v>
      </c>
      <c r="F16" s="86" t="s">
        <v>71</v>
      </c>
      <c r="G16" s="86" t="s">
        <v>71</v>
      </c>
      <c r="H16" s="87" t="s">
        <v>71</v>
      </c>
      <c r="I16" s="86">
        <v>16.2</v>
      </c>
      <c r="J16" s="87" t="s">
        <v>71</v>
      </c>
      <c r="K16" s="86">
        <v>16.2</v>
      </c>
      <c r="L16" s="87">
        <v>16.2</v>
      </c>
      <c r="M16" s="87" t="s">
        <v>71</v>
      </c>
      <c r="N16" s="87">
        <v>16.2</v>
      </c>
    </row>
    <row r="17" spans="1:14" ht="15.75" thickBot="1" x14ac:dyDescent="0.3">
      <c r="A17" s="229"/>
      <c r="B17" s="229"/>
      <c r="C17" s="85" t="s">
        <v>327</v>
      </c>
      <c r="D17" s="86" t="s">
        <v>71</v>
      </c>
      <c r="E17" s="86">
        <v>32.200000000000003</v>
      </c>
      <c r="F17" s="86" t="s">
        <v>71</v>
      </c>
      <c r="G17" s="86" t="s">
        <v>71</v>
      </c>
      <c r="H17" s="87">
        <v>32.200000000000003</v>
      </c>
      <c r="I17" s="86">
        <v>32.4</v>
      </c>
      <c r="J17" s="87" t="s">
        <v>71</v>
      </c>
      <c r="K17" s="86">
        <v>32.4</v>
      </c>
      <c r="L17" s="87">
        <v>33.4</v>
      </c>
      <c r="M17" s="87" t="s">
        <v>71</v>
      </c>
      <c r="N17" s="87">
        <v>33.4</v>
      </c>
    </row>
    <row r="18" spans="1:14" ht="15.75" thickBot="1" x14ac:dyDescent="0.3">
      <c r="A18" s="229"/>
      <c r="B18" s="229"/>
      <c r="C18" s="85" t="s">
        <v>509</v>
      </c>
      <c r="D18" s="86" t="s">
        <v>71</v>
      </c>
      <c r="E18" s="86" t="s">
        <v>71</v>
      </c>
      <c r="F18" s="86" t="s">
        <v>71</v>
      </c>
      <c r="G18" s="86" t="s">
        <v>71</v>
      </c>
      <c r="H18" s="87" t="s">
        <v>71</v>
      </c>
      <c r="I18" s="86">
        <v>12.8</v>
      </c>
      <c r="J18" s="87" t="s">
        <v>71</v>
      </c>
      <c r="K18" s="86">
        <v>12.8</v>
      </c>
      <c r="L18" s="87">
        <v>12.8</v>
      </c>
      <c r="M18" s="87" t="s">
        <v>71</v>
      </c>
      <c r="N18" s="87">
        <v>12.8</v>
      </c>
    </row>
    <row r="19" spans="1:14" ht="15.75" thickBot="1" x14ac:dyDescent="0.3">
      <c r="A19" s="229"/>
      <c r="B19" s="229"/>
      <c r="C19" s="85" t="s">
        <v>548</v>
      </c>
      <c r="D19" s="86" t="s">
        <v>71</v>
      </c>
      <c r="E19" s="86">
        <v>95.6</v>
      </c>
      <c r="F19" s="86" t="s">
        <v>71</v>
      </c>
      <c r="G19" s="86" t="s">
        <v>71</v>
      </c>
      <c r="H19" s="87">
        <v>95.6</v>
      </c>
      <c r="I19" s="86">
        <v>30.9</v>
      </c>
      <c r="J19" s="87" t="s">
        <v>71</v>
      </c>
      <c r="K19" s="86">
        <v>30.9</v>
      </c>
      <c r="L19" s="87">
        <v>95.6</v>
      </c>
      <c r="M19" s="87" t="s">
        <v>71</v>
      </c>
      <c r="N19" s="87">
        <v>95.6</v>
      </c>
    </row>
    <row r="20" spans="1:14" ht="15.75" thickBot="1" x14ac:dyDescent="0.3">
      <c r="A20" s="229"/>
      <c r="B20" s="229"/>
      <c r="C20" s="85" t="s">
        <v>549</v>
      </c>
      <c r="D20" s="86" t="s">
        <v>71</v>
      </c>
      <c r="E20" s="86" t="s">
        <v>71</v>
      </c>
      <c r="F20" s="86" t="s">
        <v>71</v>
      </c>
      <c r="G20" s="86" t="s">
        <v>71</v>
      </c>
      <c r="H20" s="87" t="s">
        <v>71</v>
      </c>
      <c r="I20" s="86">
        <v>4.0999999999999996</v>
      </c>
      <c r="J20" s="87" t="s">
        <v>71</v>
      </c>
      <c r="K20" s="86">
        <v>4.0999999999999996</v>
      </c>
      <c r="L20" s="87">
        <v>4.0999999999999996</v>
      </c>
      <c r="M20" s="87" t="s">
        <v>71</v>
      </c>
      <c r="N20" s="87">
        <v>4.0999999999999996</v>
      </c>
    </row>
    <row r="21" spans="1:14" ht="15.75" thickBot="1" x14ac:dyDescent="0.3">
      <c r="A21" s="229"/>
      <c r="B21" s="229"/>
      <c r="C21" s="85" t="s">
        <v>550</v>
      </c>
      <c r="D21" s="86" t="s">
        <v>71</v>
      </c>
      <c r="E21" s="86" t="s">
        <v>71</v>
      </c>
      <c r="F21" s="86" t="s">
        <v>71</v>
      </c>
      <c r="G21" s="86" t="s">
        <v>71</v>
      </c>
      <c r="H21" s="87" t="s">
        <v>71</v>
      </c>
      <c r="I21" s="86">
        <v>19.8</v>
      </c>
      <c r="J21" s="87" t="s">
        <v>71</v>
      </c>
      <c r="K21" s="86">
        <v>19.8</v>
      </c>
      <c r="L21" s="87">
        <v>19.8</v>
      </c>
      <c r="M21" s="87" t="s">
        <v>71</v>
      </c>
      <c r="N21" s="87">
        <v>19.8</v>
      </c>
    </row>
    <row r="22" spans="1:14" ht="15.75" thickBot="1" x14ac:dyDescent="0.3">
      <c r="A22" s="229"/>
      <c r="B22" s="229"/>
      <c r="C22" s="85" t="s">
        <v>551</v>
      </c>
      <c r="D22" s="86" t="s">
        <v>71</v>
      </c>
      <c r="E22" s="86">
        <v>36.5</v>
      </c>
      <c r="F22" s="86" t="s">
        <v>71</v>
      </c>
      <c r="G22" s="86" t="s">
        <v>71</v>
      </c>
      <c r="H22" s="87">
        <v>36.5</v>
      </c>
      <c r="I22" s="86">
        <v>10.3</v>
      </c>
      <c r="J22" s="87" t="s">
        <v>71</v>
      </c>
      <c r="K22" s="86">
        <v>10.3</v>
      </c>
      <c r="L22" s="87">
        <v>36.799999999999997</v>
      </c>
      <c r="M22" s="87" t="s">
        <v>71</v>
      </c>
      <c r="N22" s="87">
        <v>36.799999999999997</v>
      </c>
    </row>
    <row r="23" spans="1:14" ht="15.75" thickBot="1" x14ac:dyDescent="0.3">
      <c r="A23" s="229"/>
      <c r="B23" s="229"/>
      <c r="C23" s="85" t="s">
        <v>393</v>
      </c>
      <c r="D23" s="86" t="s">
        <v>71</v>
      </c>
      <c r="E23" s="86" t="s">
        <v>71</v>
      </c>
      <c r="F23" s="86" t="s">
        <v>71</v>
      </c>
      <c r="G23" s="86" t="s">
        <v>71</v>
      </c>
      <c r="H23" s="87" t="s">
        <v>71</v>
      </c>
      <c r="I23" s="86">
        <v>9.8000000000000007</v>
      </c>
      <c r="J23" s="87" t="s">
        <v>71</v>
      </c>
      <c r="K23" s="86">
        <v>9.8000000000000007</v>
      </c>
      <c r="L23" s="87">
        <v>9.8000000000000007</v>
      </c>
      <c r="M23" s="87" t="s">
        <v>71</v>
      </c>
      <c r="N23" s="87">
        <v>9.8000000000000007</v>
      </c>
    </row>
    <row r="24" spans="1:14" ht="15.75" thickBot="1" x14ac:dyDescent="0.3">
      <c r="A24" s="229"/>
      <c r="B24" s="229"/>
      <c r="C24" s="85" t="s">
        <v>552</v>
      </c>
      <c r="D24" s="86" t="s">
        <v>71</v>
      </c>
      <c r="E24" s="86" t="s">
        <v>71</v>
      </c>
      <c r="F24" s="86" t="s">
        <v>71</v>
      </c>
      <c r="G24" s="86" t="s">
        <v>71</v>
      </c>
      <c r="H24" s="87" t="s">
        <v>71</v>
      </c>
      <c r="I24" s="86">
        <v>5.6</v>
      </c>
      <c r="J24" s="87" t="s">
        <v>71</v>
      </c>
      <c r="K24" s="86">
        <v>5.6</v>
      </c>
      <c r="L24" s="87">
        <v>5.6</v>
      </c>
      <c r="M24" s="87" t="s">
        <v>71</v>
      </c>
      <c r="N24" s="87">
        <v>5.6</v>
      </c>
    </row>
    <row r="25" spans="1:14" ht="15.75" thickBot="1" x14ac:dyDescent="0.3">
      <c r="A25" s="229"/>
      <c r="B25" s="229"/>
      <c r="C25" s="85" t="s">
        <v>553</v>
      </c>
      <c r="D25" s="86" t="s">
        <v>71</v>
      </c>
      <c r="E25" s="86">
        <v>63</v>
      </c>
      <c r="F25" s="86" t="s">
        <v>71</v>
      </c>
      <c r="G25" s="86" t="s">
        <v>71</v>
      </c>
      <c r="H25" s="87">
        <v>63</v>
      </c>
      <c r="I25" s="86">
        <v>32.1</v>
      </c>
      <c r="J25" s="87" t="s">
        <v>71</v>
      </c>
      <c r="K25" s="86">
        <v>32.1</v>
      </c>
      <c r="L25" s="87">
        <v>64.7</v>
      </c>
      <c r="M25" s="87" t="s">
        <v>71</v>
      </c>
      <c r="N25" s="87">
        <v>64.7</v>
      </c>
    </row>
    <row r="26" spans="1:14" ht="15.75" thickBot="1" x14ac:dyDescent="0.3">
      <c r="A26" s="229"/>
      <c r="B26" s="229"/>
      <c r="C26" s="85" t="s">
        <v>421</v>
      </c>
      <c r="D26" s="86" t="s">
        <v>71</v>
      </c>
      <c r="E26" s="86" t="s">
        <v>71</v>
      </c>
      <c r="F26" s="86" t="s">
        <v>71</v>
      </c>
      <c r="G26" s="86" t="s">
        <v>71</v>
      </c>
      <c r="H26" s="87" t="s">
        <v>71</v>
      </c>
      <c r="I26" s="86">
        <v>12.3</v>
      </c>
      <c r="J26" s="87" t="s">
        <v>71</v>
      </c>
      <c r="K26" s="86">
        <v>12.3</v>
      </c>
      <c r="L26" s="87">
        <v>12.3</v>
      </c>
      <c r="M26" s="87" t="s">
        <v>71</v>
      </c>
      <c r="N26" s="87">
        <v>12.3</v>
      </c>
    </row>
    <row r="27" spans="1:14" ht="15.75" thickBot="1" x14ac:dyDescent="0.3">
      <c r="A27" s="229"/>
      <c r="B27" s="229"/>
      <c r="C27" s="85" t="s">
        <v>554</v>
      </c>
      <c r="D27" s="86" t="s">
        <v>71</v>
      </c>
      <c r="E27" s="86" t="s">
        <v>71</v>
      </c>
      <c r="F27" s="86" t="s">
        <v>71</v>
      </c>
      <c r="G27" s="86" t="s">
        <v>71</v>
      </c>
      <c r="H27" s="87" t="s">
        <v>71</v>
      </c>
      <c r="I27" s="86">
        <v>7.8</v>
      </c>
      <c r="J27" s="87" t="s">
        <v>71</v>
      </c>
      <c r="K27" s="86">
        <v>7.8</v>
      </c>
      <c r="L27" s="87">
        <v>7.8</v>
      </c>
      <c r="M27" s="87" t="s">
        <v>71</v>
      </c>
      <c r="N27" s="87">
        <v>7.8</v>
      </c>
    </row>
    <row r="28" spans="1:14" ht="15.75" thickBot="1" x14ac:dyDescent="0.3">
      <c r="A28" s="229"/>
      <c r="B28" s="229"/>
      <c r="C28" s="85" t="s">
        <v>443</v>
      </c>
      <c r="D28" s="86" t="s">
        <v>71</v>
      </c>
      <c r="E28" s="86" t="s">
        <v>71</v>
      </c>
      <c r="F28" s="86" t="s">
        <v>71</v>
      </c>
      <c r="G28" s="86" t="s">
        <v>71</v>
      </c>
      <c r="H28" s="87" t="s">
        <v>71</v>
      </c>
      <c r="I28" s="86">
        <v>4.8</v>
      </c>
      <c r="J28" s="87" t="s">
        <v>71</v>
      </c>
      <c r="K28" s="86">
        <v>4.8</v>
      </c>
      <c r="L28" s="87">
        <v>4.8</v>
      </c>
      <c r="M28" s="87" t="s">
        <v>71</v>
      </c>
      <c r="N28" s="87">
        <v>4.8</v>
      </c>
    </row>
    <row r="29" spans="1:14" ht="15.75" thickBot="1" x14ac:dyDescent="0.3">
      <c r="A29" s="229"/>
      <c r="B29" s="229"/>
      <c r="C29" s="85" t="s">
        <v>555</v>
      </c>
      <c r="D29" s="86" t="s">
        <v>71</v>
      </c>
      <c r="E29" s="86">
        <v>5.7</v>
      </c>
      <c r="F29" s="86" t="s">
        <v>71</v>
      </c>
      <c r="G29" s="86" t="s">
        <v>71</v>
      </c>
      <c r="H29" s="87">
        <v>5.7</v>
      </c>
      <c r="I29" s="86">
        <v>5.7</v>
      </c>
      <c r="J29" s="87" t="s">
        <v>71</v>
      </c>
      <c r="K29" s="86">
        <v>5.7</v>
      </c>
      <c r="L29" s="87">
        <v>5.7</v>
      </c>
      <c r="M29" s="87" t="s">
        <v>71</v>
      </c>
      <c r="N29" s="87">
        <v>5.7</v>
      </c>
    </row>
    <row r="30" spans="1:14" ht="15.75" thickBot="1" x14ac:dyDescent="0.3">
      <c r="A30" s="229"/>
      <c r="B30" s="229"/>
      <c r="C30" s="85" t="s">
        <v>556</v>
      </c>
      <c r="D30" s="86" t="s">
        <v>71</v>
      </c>
      <c r="E30" s="86" t="s">
        <v>71</v>
      </c>
      <c r="F30" s="86" t="s">
        <v>71</v>
      </c>
      <c r="G30" s="86" t="s">
        <v>71</v>
      </c>
      <c r="H30" s="87" t="s">
        <v>71</v>
      </c>
      <c r="I30" s="86">
        <v>21.5</v>
      </c>
      <c r="J30" s="87" t="s">
        <v>71</v>
      </c>
      <c r="K30" s="86">
        <v>21.5</v>
      </c>
      <c r="L30" s="87">
        <v>21.5</v>
      </c>
      <c r="M30" s="87" t="s">
        <v>71</v>
      </c>
      <c r="N30" s="87">
        <v>21.5</v>
      </c>
    </row>
    <row r="31" spans="1:14" ht="15.75" thickBot="1" x14ac:dyDescent="0.3">
      <c r="A31" s="229"/>
      <c r="B31" s="229"/>
      <c r="C31" s="85" t="s">
        <v>557</v>
      </c>
      <c r="D31" s="86" t="s">
        <v>71</v>
      </c>
      <c r="E31" s="86" t="s">
        <v>71</v>
      </c>
      <c r="F31" s="86" t="s">
        <v>71</v>
      </c>
      <c r="G31" s="86" t="s">
        <v>71</v>
      </c>
      <c r="H31" s="87" t="s">
        <v>71</v>
      </c>
      <c r="I31" s="86">
        <v>3</v>
      </c>
      <c r="J31" s="87" t="s">
        <v>71</v>
      </c>
      <c r="K31" s="86">
        <v>3</v>
      </c>
      <c r="L31" s="87">
        <v>3</v>
      </c>
      <c r="M31" s="87" t="s">
        <v>71</v>
      </c>
      <c r="N31" s="87">
        <v>3</v>
      </c>
    </row>
    <row r="32" spans="1:14" ht="15.75" thickBot="1" x14ac:dyDescent="0.3">
      <c r="A32" s="229"/>
      <c r="B32" s="229"/>
      <c r="C32" s="85" t="s">
        <v>558</v>
      </c>
      <c r="D32" s="86" t="s">
        <v>71</v>
      </c>
      <c r="E32" s="86">
        <v>42.4</v>
      </c>
      <c r="F32" s="86" t="s">
        <v>71</v>
      </c>
      <c r="G32" s="86" t="s">
        <v>71</v>
      </c>
      <c r="H32" s="87">
        <v>42.4</v>
      </c>
      <c r="I32" s="86">
        <v>8.9</v>
      </c>
      <c r="J32" s="87" t="s">
        <v>71</v>
      </c>
      <c r="K32" s="86">
        <v>8.9</v>
      </c>
      <c r="L32" s="87">
        <v>42.4</v>
      </c>
      <c r="M32" s="87" t="s">
        <v>71</v>
      </c>
      <c r="N32" s="87">
        <v>42.4</v>
      </c>
    </row>
    <row r="33" spans="1:14" ht="15.75" thickBot="1" x14ac:dyDescent="0.3">
      <c r="A33" s="229"/>
      <c r="B33" s="229"/>
      <c r="C33" s="85" t="s">
        <v>559</v>
      </c>
      <c r="D33" s="86" t="s">
        <v>71</v>
      </c>
      <c r="E33" s="86" t="s">
        <v>71</v>
      </c>
      <c r="F33" s="86" t="s">
        <v>71</v>
      </c>
      <c r="G33" s="86" t="s">
        <v>71</v>
      </c>
      <c r="H33" s="87" t="s">
        <v>71</v>
      </c>
      <c r="I33" s="86">
        <v>1</v>
      </c>
      <c r="J33" s="87" t="s">
        <v>71</v>
      </c>
      <c r="K33" s="86">
        <v>1</v>
      </c>
      <c r="L33" s="87">
        <v>1</v>
      </c>
      <c r="M33" s="87" t="s">
        <v>71</v>
      </c>
      <c r="N33" s="87">
        <v>1</v>
      </c>
    </row>
    <row r="34" spans="1:14" ht="15.75" thickBot="1" x14ac:dyDescent="0.3">
      <c r="A34" s="229"/>
      <c r="B34" s="229"/>
      <c r="C34" s="85" t="s">
        <v>560</v>
      </c>
      <c r="D34" s="86" t="s">
        <v>71</v>
      </c>
      <c r="E34" s="86" t="s">
        <v>71</v>
      </c>
      <c r="F34" s="86" t="s">
        <v>71</v>
      </c>
      <c r="G34" s="86" t="s">
        <v>71</v>
      </c>
      <c r="H34" s="87" t="s">
        <v>71</v>
      </c>
      <c r="I34" s="86">
        <v>1</v>
      </c>
      <c r="J34" s="87" t="s">
        <v>71</v>
      </c>
      <c r="K34" s="86">
        <v>1</v>
      </c>
      <c r="L34" s="87">
        <v>1</v>
      </c>
      <c r="M34" s="87" t="s">
        <v>71</v>
      </c>
      <c r="N34" s="87">
        <v>1</v>
      </c>
    </row>
    <row r="35" spans="1:14" ht="15.75" thickBot="1" x14ac:dyDescent="0.3">
      <c r="A35" s="230"/>
      <c r="B35" s="230"/>
      <c r="C35" s="91" t="s">
        <v>561</v>
      </c>
      <c r="D35" s="89" t="s">
        <v>71</v>
      </c>
      <c r="E35" s="89">
        <v>7.15</v>
      </c>
      <c r="F35" s="89" t="s">
        <v>71</v>
      </c>
      <c r="G35" s="89" t="s">
        <v>71</v>
      </c>
      <c r="H35" s="90">
        <v>7.15</v>
      </c>
      <c r="I35" s="89">
        <v>11.41</v>
      </c>
      <c r="J35" s="90" t="s">
        <v>71</v>
      </c>
      <c r="K35" s="89">
        <v>11.41</v>
      </c>
      <c r="L35" s="90">
        <v>14.79</v>
      </c>
      <c r="M35" s="90">
        <v>0.01</v>
      </c>
      <c r="N35" s="90">
        <v>14.8</v>
      </c>
    </row>
    <row r="36" spans="1:14" ht="15.75" thickBot="1" x14ac:dyDescent="0.3">
      <c r="A36" s="228" t="s">
        <v>111</v>
      </c>
      <c r="B36" s="228" t="s">
        <v>562</v>
      </c>
      <c r="C36" s="85" t="s">
        <v>563</v>
      </c>
      <c r="D36" s="86" t="s">
        <v>71</v>
      </c>
      <c r="E36" s="86" t="s">
        <v>71</v>
      </c>
      <c r="F36" s="86" t="s">
        <v>71</v>
      </c>
      <c r="G36" s="86" t="s">
        <v>71</v>
      </c>
      <c r="H36" s="87" t="s">
        <v>71</v>
      </c>
      <c r="I36" s="86" t="s">
        <v>71</v>
      </c>
      <c r="J36" s="87" t="s">
        <v>71</v>
      </c>
      <c r="K36" s="86" t="s">
        <v>71</v>
      </c>
      <c r="L36" s="87" t="s">
        <v>71</v>
      </c>
      <c r="M36" s="87" t="s">
        <v>71</v>
      </c>
      <c r="N36" s="87" t="s">
        <v>71</v>
      </c>
    </row>
    <row r="37" spans="1:14" ht="15.75" thickBot="1" x14ac:dyDescent="0.3">
      <c r="A37" s="229"/>
      <c r="B37" s="229"/>
      <c r="C37" s="85" t="s">
        <v>246</v>
      </c>
      <c r="D37" s="86" t="s">
        <v>71</v>
      </c>
      <c r="E37" s="86" t="s">
        <v>71</v>
      </c>
      <c r="F37" s="86" t="s">
        <v>71</v>
      </c>
      <c r="G37" s="86" t="s">
        <v>71</v>
      </c>
      <c r="H37" s="87" t="s">
        <v>71</v>
      </c>
      <c r="I37" s="86">
        <v>1.2</v>
      </c>
      <c r="J37" s="87" t="s">
        <v>71</v>
      </c>
      <c r="K37" s="86">
        <v>1.2</v>
      </c>
      <c r="L37" s="87">
        <v>1.2</v>
      </c>
      <c r="M37" s="87" t="s">
        <v>71</v>
      </c>
      <c r="N37" s="87">
        <v>1.2</v>
      </c>
    </row>
    <row r="38" spans="1:14" ht="15.75" thickBot="1" x14ac:dyDescent="0.3">
      <c r="A38" s="229"/>
      <c r="B38" s="229"/>
      <c r="C38" s="85" t="s">
        <v>564</v>
      </c>
      <c r="D38" s="86" t="s">
        <v>71</v>
      </c>
      <c r="E38" s="86" t="s">
        <v>71</v>
      </c>
      <c r="F38" s="86" t="s">
        <v>71</v>
      </c>
      <c r="G38" s="86" t="s">
        <v>71</v>
      </c>
      <c r="H38" s="87" t="s">
        <v>71</v>
      </c>
      <c r="I38" s="86" t="s">
        <v>71</v>
      </c>
      <c r="J38" s="87" t="s">
        <v>71</v>
      </c>
      <c r="K38" s="86" t="s">
        <v>71</v>
      </c>
      <c r="L38" s="87" t="s">
        <v>71</v>
      </c>
      <c r="M38" s="87">
        <v>1.9</v>
      </c>
      <c r="N38" s="87">
        <v>1.9</v>
      </c>
    </row>
    <row r="39" spans="1:14" ht="15.75" thickBot="1" x14ac:dyDescent="0.3">
      <c r="A39" s="229"/>
      <c r="B39" s="229"/>
      <c r="C39" s="85" t="s">
        <v>565</v>
      </c>
      <c r="D39" s="86" t="s">
        <v>71</v>
      </c>
      <c r="E39" s="86" t="s">
        <v>71</v>
      </c>
      <c r="F39" s="86" t="s">
        <v>71</v>
      </c>
      <c r="G39" s="86" t="s">
        <v>71</v>
      </c>
      <c r="H39" s="87" t="s">
        <v>71</v>
      </c>
      <c r="I39" s="86" t="s">
        <v>71</v>
      </c>
      <c r="J39" s="87" t="s">
        <v>71</v>
      </c>
      <c r="K39" s="86" t="s">
        <v>71</v>
      </c>
      <c r="L39" s="87" t="s">
        <v>71</v>
      </c>
      <c r="M39" s="87" t="s">
        <v>71</v>
      </c>
      <c r="N39" s="87" t="s">
        <v>71</v>
      </c>
    </row>
    <row r="40" spans="1:14" ht="15.75" thickBot="1" x14ac:dyDescent="0.3">
      <c r="A40" s="229"/>
      <c r="B40" s="229"/>
      <c r="C40" s="85" t="s">
        <v>566</v>
      </c>
      <c r="D40" s="86" t="s">
        <v>71</v>
      </c>
      <c r="E40" s="86" t="s">
        <v>71</v>
      </c>
      <c r="F40" s="86" t="s">
        <v>71</v>
      </c>
      <c r="G40" s="86" t="s">
        <v>71</v>
      </c>
      <c r="H40" s="87" t="s">
        <v>71</v>
      </c>
      <c r="I40" s="86" t="s">
        <v>71</v>
      </c>
      <c r="J40" s="87" t="s">
        <v>71</v>
      </c>
      <c r="K40" s="86" t="s">
        <v>71</v>
      </c>
      <c r="L40" s="87" t="s">
        <v>71</v>
      </c>
      <c r="M40" s="87" t="s">
        <v>71</v>
      </c>
      <c r="N40" s="87" t="s">
        <v>71</v>
      </c>
    </row>
    <row r="41" spans="1:14" ht="15.75" thickBot="1" x14ac:dyDescent="0.3">
      <c r="A41" s="229"/>
      <c r="B41" s="229"/>
      <c r="C41" s="85" t="s">
        <v>567</v>
      </c>
      <c r="D41" s="86" t="s">
        <v>71</v>
      </c>
      <c r="E41" s="86" t="s">
        <v>71</v>
      </c>
      <c r="F41" s="86" t="s">
        <v>71</v>
      </c>
      <c r="G41" s="86" t="s">
        <v>71</v>
      </c>
      <c r="H41" s="87" t="s">
        <v>71</v>
      </c>
      <c r="I41" s="86" t="s">
        <v>71</v>
      </c>
      <c r="J41" s="87" t="s">
        <v>71</v>
      </c>
      <c r="K41" s="86" t="s">
        <v>71</v>
      </c>
      <c r="L41" s="87" t="s">
        <v>71</v>
      </c>
      <c r="M41" s="87">
        <v>4.5999999999999996</v>
      </c>
      <c r="N41" s="87">
        <v>4.5999999999999996</v>
      </c>
    </row>
    <row r="42" spans="1:14" ht="15.75" thickBot="1" x14ac:dyDescent="0.3">
      <c r="A42" s="229"/>
      <c r="B42" s="229"/>
      <c r="C42" s="85" t="s">
        <v>568</v>
      </c>
      <c r="D42" s="86" t="s">
        <v>71</v>
      </c>
      <c r="E42" s="86" t="s">
        <v>71</v>
      </c>
      <c r="F42" s="86" t="s">
        <v>71</v>
      </c>
      <c r="G42" s="86" t="s">
        <v>71</v>
      </c>
      <c r="H42" s="87" t="s">
        <v>71</v>
      </c>
      <c r="I42" s="86">
        <v>1.8</v>
      </c>
      <c r="J42" s="87" t="s">
        <v>71</v>
      </c>
      <c r="K42" s="86">
        <v>1.8</v>
      </c>
      <c r="L42" s="87">
        <v>1.8</v>
      </c>
      <c r="M42" s="87" t="s">
        <v>71</v>
      </c>
      <c r="N42" s="87">
        <v>1.8</v>
      </c>
    </row>
    <row r="43" spans="1:14" ht="15.75" thickBot="1" x14ac:dyDescent="0.3">
      <c r="A43" s="229"/>
      <c r="B43" s="229"/>
      <c r="C43" s="85" t="s">
        <v>569</v>
      </c>
      <c r="D43" s="86" t="s">
        <v>71</v>
      </c>
      <c r="E43" s="86" t="s">
        <v>71</v>
      </c>
      <c r="F43" s="86" t="s">
        <v>71</v>
      </c>
      <c r="G43" s="86" t="s">
        <v>71</v>
      </c>
      <c r="H43" s="87" t="s">
        <v>71</v>
      </c>
      <c r="I43" s="86">
        <v>3</v>
      </c>
      <c r="J43" s="87" t="s">
        <v>71</v>
      </c>
      <c r="K43" s="86">
        <v>3</v>
      </c>
      <c r="L43" s="87">
        <v>3</v>
      </c>
      <c r="M43" s="87" t="s">
        <v>71</v>
      </c>
      <c r="N43" s="87">
        <v>3</v>
      </c>
    </row>
    <row r="44" spans="1:14" ht="15.75" thickBot="1" x14ac:dyDescent="0.3">
      <c r="A44" s="229"/>
      <c r="B44" s="229"/>
      <c r="C44" s="85" t="s">
        <v>455</v>
      </c>
      <c r="D44" s="86" t="s">
        <v>71</v>
      </c>
      <c r="E44" s="86" t="s">
        <v>71</v>
      </c>
      <c r="F44" s="86" t="s">
        <v>71</v>
      </c>
      <c r="G44" s="86" t="s">
        <v>71</v>
      </c>
      <c r="H44" s="87" t="s">
        <v>71</v>
      </c>
      <c r="I44" s="86" t="s">
        <v>71</v>
      </c>
      <c r="J44" s="87" t="s">
        <v>71</v>
      </c>
      <c r="K44" s="86" t="s">
        <v>71</v>
      </c>
      <c r="L44" s="87" t="s">
        <v>71</v>
      </c>
      <c r="M44" s="87">
        <v>2</v>
      </c>
      <c r="N44" s="87">
        <v>2</v>
      </c>
    </row>
    <row r="45" spans="1:14" ht="15.75" thickBot="1" x14ac:dyDescent="0.3">
      <c r="A45" s="229"/>
      <c r="B45" s="229"/>
      <c r="C45" s="85" t="s">
        <v>570</v>
      </c>
      <c r="D45" s="86" t="s">
        <v>71</v>
      </c>
      <c r="E45" s="86" t="s">
        <v>71</v>
      </c>
      <c r="F45" s="86" t="s">
        <v>71</v>
      </c>
      <c r="G45" s="86" t="s">
        <v>71</v>
      </c>
      <c r="H45" s="87" t="s">
        <v>71</v>
      </c>
      <c r="I45" s="86">
        <v>1.5</v>
      </c>
      <c r="J45" s="87" t="s">
        <v>71</v>
      </c>
      <c r="K45" s="86">
        <v>1.5</v>
      </c>
      <c r="L45" s="87">
        <v>1.5</v>
      </c>
      <c r="M45" s="87" t="s">
        <v>71</v>
      </c>
      <c r="N45" s="87">
        <v>1.5</v>
      </c>
    </row>
    <row r="46" spans="1:14" ht="15.75" thickBot="1" x14ac:dyDescent="0.3">
      <c r="A46" s="229"/>
      <c r="B46" s="229"/>
      <c r="C46" s="85" t="s">
        <v>571</v>
      </c>
      <c r="D46" s="86" t="s">
        <v>71</v>
      </c>
      <c r="E46" s="86" t="s">
        <v>71</v>
      </c>
      <c r="F46" s="86" t="s">
        <v>71</v>
      </c>
      <c r="G46" s="86" t="s">
        <v>71</v>
      </c>
      <c r="H46" s="87" t="s">
        <v>71</v>
      </c>
      <c r="I46" s="86">
        <v>1.4</v>
      </c>
      <c r="J46" s="87" t="s">
        <v>71</v>
      </c>
      <c r="K46" s="86">
        <v>1.4</v>
      </c>
      <c r="L46" s="87">
        <v>1.4</v>
      </c>
      <c r="M46" s="87" t="s">
        <v>71</v>
      </c>
      <c r="N46" s="87">
        <v>1.4</v>
      </c>
    </row>
    <row r="47" spans="1:14" ht="15.75" thickBot="1" x14ac:dyDescent="0.3">
      <c r="A47" s="229"/>
      <c r="B47" s="229"/>
      <c r="C47" s="85" t="s">
        <v>361</v>
      </c>
      <c r="D47" s="86" t="s">
        <v>71</v>
      </c>
      <c r="E47" s="86" t="s">
        <v>71</v>
      </c>
      <c r="F47" s="86" t="s">
        <v>71</v>
      </c>
      <c r="G47" s="86" t="s">
        <v>71</v>
      </c>
      <c r="H47" s="87" t="s">
        <v>71</v>
      </c>
      <c r="I47" s="86">
        <v>3.3</v>
      </c>
      <c r="J47" s="87" t="s">
        <v>71</v>
      </c>
      <c r="K47" s="86">
        <v>3.3</v>
      </c>
      <c r="L47" s="87">
        <v>3.3</v>
      </c>
      <c r="M47" s="87" t="s">
        <v>71</v>
      </c>
      <c r="N47" s="87">
        <v>3.3</v>
      </c>
    </row>
    <row r="48" spans="1:14" ht="15.75" thickBot="1" x14ac:dyDescent="0.3">
      <c r="A48" s="229"/>
      <c r="B48" s="229"/>
      <c r="C48" s="85" t="s">
        <v>572</v>
      </c>
      <c r="D48" s="86" t="s">
        <v>71</v>
      </c>
      <c r="E48" s="86" t="s">
        <v>71</v>
      </c>
      <c r="F48" s="86" t="s">
        <v>71</v>
      </c>
      <c r="G48" s="86" t="s">
        <v>71</v>
      </c>
      <c r="H48" s="87" t="s">
        <v>71</v>
      </c>
      <c r="I48" s="86" t="s">
        <v>71</v>
      </c>
      <c r="J48" s="87" t="s">
        <v>71</v>
      </c>
      <c r="K48" s="86" t="s">
        <v>71</v>
      </c>
      <c r="L48" s="87" t="s">
        <v>71</v>
      </c>
      <c r="M48" s="87">
        <v>1.2</v>
      </c>
      <c r="N48" s="87">
        <v>1.2</v>
      </c>
    </row>
    <row r="49" spans="1:14" ht="15.75" thickBot="1" x14ac:dyDescent="0.3">
      <c r="A49" s="229"/>
      <c r="B49" s="229"/>
      <c r="C49" s="85" t="s">
        <v>573</v>
      </c>
      <c r="D49" s="86" t="s">
        <v>71</v>
      </c>
      <c r="E49" s="86" t="s">
        <v>71</v>
      </c>
      <c r="F49" s="86" t="s">
        <v>71</v>
      </c>
      <c r="G49" s="86" t="s">
        <v>71</v>
      </c>
      <c r="H49" s="87" t="s">
        <v>71</v>
      </c>
      <c r="I49" s="86" t="s">
        <v>71</v>
      </c>
      <c r="J49" s="87" t="s">
        <v>71</v>
      </c>
      <c r="K49" s="86" t="s">
        <v>71</v>
      </c>
      <c r="L49" s="87" t="s">
        <v>71</v>
      </c>
      <c r="M49" s="87" t="s">
        <v>71</v>
      </c>
      <c r="N49" s="87" t="s">
        <v>71</v>
      </c>
    </row>
    <row r="50" spans="1:14" ht="15.75" thickBot="1" x14ac:dyDescent="0.3">
      <c r="A50" s="229"/>
      <c r="B50" s="229"/>
      <c r="C50" s="85" t="s">
        <v>574</v>
      </c>
      <c r="D50" s="86" t="s">
        <v>71</v>
      </c>
      <c r="E50" s="86">
        <v>0.4</v>
      </c>
      <c r="F50" s="86" t="s">
        <v>71</v>
      </c>
      <c r="G50" s="86" t="s">
        <v>71</v>
      </c>
      <c r="H50" s="87">
        <v>0.4</v>
      </c>
      <c r="I50" s="86">
        <v>1.9</v>
      </c>
      <c r="J50" s="87" t="s">
        <v>71</v>
      </c>
      <c r="K50" s="86">
        <v>1.9</v>
      </c>
      <c r="L50" s="87">
        <v>1.9</v>
      </c>
      <c r="M50" s="87" t="s">
        <v>71</v>
      </c>
      <c r="N50" s="87">
        <v>1.9</v>
      </c>
    </row>
    <row r="51" spans="1:14" ht="15.75" thickBot="1" x14ac:dyDescent="0.3">
      <c r="A51" s="229"/>
      <c r="B51" s="229"/>
      <c r="C51" s="85" t="s">
        <v>575</v>
      </c>
      <c r="D51" s="86" t="s">
        <v>71</v>
      </c>
      <c r="E51" s="86" t="s">
        <v>71</v>
      </c>
      <c r="F51" s="86" t="s">
        <v>71</v>
      </c>
      <c r="G51" s="86" t="s">
        <v>71</v>
      </c>
      <c r="H51" s="87" t="s">
        <v>71</v>
      </c>
      <c r="I51" s="86" t="s">
        <v>71</v>
      </c>
      <c r="J51" s="87" t="s">
        <v>71</v>
      </c>
      <c r="K51" s="86" t="s">
        <v>71</v>
      </c>
      <c r="L51" s="87" t="s">
        <v>71</v>
      </c>
      <c r="M51" s="87">
        <v>4.3</v>
      </c>
      <c r="N51" s="87">
        <v>4.3</v>
      </c>
    </row>
    <row r="52" spans="1:14" ht="15.75" thickBot="1" x14ac:dyDescent="0.3">
      <c r="A52" s="229"/>
      <c r="B52" s="229"/>
      <c r="C52" s="85" t="s">
        <v>576</v>
      </c>
      <c r="D52" s="86" t="s">
        <v>71</v>
      </c>
      <c r="E52" s="86" t="s">
        <v>71</v>
      </c>
      <c r="F52" s="86" t="s">
        <v>71</v>
      </c>
      <c r="G52" s="86" t="s">
        <v>71</v>
      </c>
      <c r="H52" s="87" t="s">
        <v>71</v>
      </c>
      <c r="I52" s="86">
        <v>3.3</v>
      </c>
      <c r="J52" s="87" t="s">
        <v>71</v>
      </c>
      <c r="K52" s="86">
        <v>3.3</v>
      </c>
      <c r="L52" s="87">
        <v>3.3</v>
      </c>
      <c r="M52" s="87" t="s">
        <v>71</v>
      </c>
      <c r="N52" s="87">
        <v>3.3</v>
      </c>
    </row>
    <row r="53" spans="1:14" ht="15.75" thickBot="1" x14ac:dyDescent="0.3">
      <c r="A53" s="229"/>
      <c r="B53" s="230"/>
      <c r="C53" s="91" t="s">
        <v>527</v>
      </c>
      <c r="D53" s="89" t="s">
        <v>71</v>
      </c>
      <c r="E53" s="89">
        <v>0.01</v>
      </c>
      <c r="F53" s="89" t="s">
        <v>71</v>
      </c>
      <c r="G53" s="89" t="s">
        <v>71</v>
      </c>
      <c r="H53" s="90">
        <v>0.01</v>
      </c>
      <c r="I53" s="89">
        <v>0.96</v>
      </c>
      <c r="J53" s="90" t="s">
        <v>71</v>
      </c>
      <c r="K53" s="89">
        <v>0.96</v>
      </c>
      <c r="L53" s="90">
        <v>0.96</v>
      </c>
      <c r="M53" s="90">
        <v>0.88</v>
      </c>
      <c r="N53" s="90">
        <v>1.85</v>
      </c>
    </row>
    <row r="54" spans="1:14" ht="15.75" thickBot="1" x14ac:dyDescent="0.3">
      <c r="A54" s="229"/>
      <c r="B54" s="228" t="s">
        <v>577</v>
      </c>
      <c r="C54" s="85" t="s">
        <v>578</v>
      </c>
      <c r="D54" s="86" t="s">
        <v>71</v>
      </c>
      <c r="E54" s="86" t="s">
        <v>71</v>
      </c>
      <c r="F54" s="86" t="s">
        <v>71</v>
      </c>
      <c r="G54" s="86" t="s">
        <v>71</v>
      </c>
      <c r="H54" s="87" t="s">
        <v>71</v>
      </c>
      <c r="I54" s="86">
        <v>1.4</v>
      </c>
      <c r="J54" s="87" t="s">
        <v>71</v>
      </c>
      <c r="K54" s="86">
        <v>1.4</v>
      </c>
      <c r="L54" s="87">
        <v>1.4</v>
      </c>
      <c r="M54" s="87" t="s">
        <v>71</v>
      </c>
      <c r="N54" s="87">
        <v>1.4</v>
      </c>
    </row>
    <row r="55" spans="1:14" ht="15.75" thickBot="1" x14ac:dyDescent="0.3">
      <c r="A55" s="229"/>
      <c r="B55" s="229"/>
      <c r="C55" s="85" t="s">
        <v>376</v>
      </c>
      <c r="D55" s="86" t="s">
        <v>71</v>
      </c>
      <c r="E55" s="86" t="s">
        <v>71</v>
      </c>
      <c r="F55" s="86" t="s">
        <v>71</v>
      </c>
      <c r="G55" s="86" t="s">
        <v>71</v>
      </c>
      <c r="H55" s="87" t="s">
        <v>71</v>
      </c>
      <c r="I55" s="86">
        <v>1.2</v>
      </c>
      <c r="J55" s="87" t="s">
        <v>71</v>
      </c>
      <c r="K55" s="86">
        <v>1.2</v>
      </c>
      <c r="L55" s="87">
        <v>1.2</v>
      </c>
      <c r="M55" s="87" t="s">
        <v>71</v>
      </c>
      <c r="N55" s="87">
        <v>1.2</v>
      </c>
    </row>
    <row r="56" spans="1:14" ht="15.75" thickBot="1" x14ac:dyDescent="0.3">
      <c r="A56" s="229"/>
      <c r="B56" s="229"/>
      <c r="C56" s="85" t="s">
        <v>579</v>
      </c>
      <c r="D56" s="86" t="s">
        <v>71</v>
      </c>
      <c r="E56" s="86" t="s">
        <v>71</v>
      </c>
      <c r="F56" s="86" t="s">
        <v>71</v>
      </c>
      <c r="G56" s="86" t="s">
        <v>71</v>
      </c>
      <c r="H56" s="87" t="s">
        <v>71</v>
      </c>
      <c r="I56" s="86" t="s">
        <v>71</v>
      </c>
      <c r="J56" s="87" t="s">
        <v>71</v>
      </c>
      <c r="K56" s="86" t="s">
        <v>71</v>
      </c>
      <c r="L56" s="87" t="s">
        <v>71</v>
      </c>
      <c r="M56" s="87" t="s">
        <v>71</v>
      </c>
      <c r="N56" s="87" t="s">
        <v>71</v>
      </c>
    </row>
    <row r="57" spans="1:14" ht="15.75" thickBot="1" x14ac:dyDescent="0.3">
      <c r="A57" s="229"/>
      <c r="B57" s="229"/>
      <c r="C57" s="85" t="s">
        <v>580</v>
      </c>
      <c r="D57" s="86" t="s">
        <v>71</v>
      </c>
      <c r="E57" s="86" t="s">
        <v>71</v>
      </c>
      <c r="F57" s="86" t="s">
        <v>71</v>
      </c>
      <c r="G57" s="86" t="s">
        <v>71</v>
      </c>
      <c r="H57" s="87" t="s">
        <v>71</v>
      </c>
      <c r="I57" s="86">
        <v>1.7</v>
      </c>
      <c r="J57" s="87" t="s">
        <v>71</v>
      </c>
      <c r="K57" s="86">
        <v>1.7</v>
      </c>
      <c r="L57" s="87">
        <v>1.7</v>
      </c>
      <c r="M57" s="87" t="s">
        <v>71</v>
      </c>
      <c r="N57" s="87">
        <v>1.7</v>
      </c>
    </row>
    <row r="58" spans="1:14" ht="15.75" thickBot="1" x14ac:dyDescent="0.3">
      <c r="A58" s="229"/>
      <c r="B58" s="229"/>
      <c r="C58" s="85" t="s">
        <v>514</v>
      </c>
      <c r="D58" s="86" t="s">
        <v>71</v>
      </c>
      <c r="E58" s="86" t="s">
        <v>71</v>
      </c>
      <c r="F58" s="86" t="s">
        <v>71</v>
      </c>
      <c r="G58" s="86" t="s">
        <v>71</v>
      </c>
      <c r="H58" s="87" t="s">
        <v>71</v>
      </c>
      <c r="I58" s="86" t="s">
        <v>71</v>
      </c>
      <c r="J58" s="87" t="s">
        <v>71</v>
      </c>
      <c r="K58" s="86" t="s">
        <v>71</v>
      </c>
      <c r="L58" s="87" t="s">
        <v>71</v>
      </c>
      <c r="M58" s="87">
        <v>3</v>
      </c>
      <c r="N58" s="87">
        <v>3</v>
      </c>
    </row>
    <row r="59" spans="1:14" ht="15.75" thickBot="1" x14ac:dyDescent="0.3">
      <c r="A59" s="229"/>
      <c r="B59" s="229"/>
      <c r="C59" s="85" t="s">
        <v>581</v>
      </c>
      <c r="D59" s="86" t="s">
        <v>71</v>
      </c>
      <c r="E59" s="86" t="s">
        <v>71</v>
      </c>
      <c r="F59" s="86" t="s">
        <v>71</v>
      </c>
      <c r="G59" s="86" t="s">
        <v>71</v>
      </c>
      <c r="H59" s="87" t="s">
        <v>71</v>
      </c>
      <c r="I59" s="86">
        <v>1.1000000000000001</v>
      </c>
      <c r="J59" s="87" t="s">
        <v>71</v>
      </c>
      <c r="K59" s="86">
        <v>1.1000000000000001</v>
      </c>
      <c r="L59" s="87">
        <v>1.1000000000000001</v>
      </c>
      <c r="M59" s="87" t="s">
        <v>71</v>
      </c>
      <c r="N59" s="87">
        <v>1.1000000000000001</v>
      </c>
    </row>
    <row r="60" spans="1:14" ht="15.75" thickBot="1" x14ac:dyDescent="0.3">
      <c r="A60" s="229"/>
      <c r="B60" s="229"/>
      <c r="C60" s="85" t="s">
        <v>582</v>
      </c>
      <c r="D60" s="86" t="s">
        <v>71</v>
      </c>
      <c r="E60" s="86" t="s">
        <v>71</v>
      </c>
      <c r="F60" s="86" t="s">
        <v>71</v>
      </c>
      <c r="G60" s="86" t="s">
        <v>71</v>
      </c>
      <c r="H60" s="87" t="s">
        <v>71</v>
      </c>
      <c r="I60" s="86" t="s">
        <v>71</v>
      </c>
      <c r="J60" s="87" t="s">
        <v>71</v>
      </c>
      <c r="K60" s="86" t="s">
        <v>71</v>
      </c>
      <c r="L60" s="87" t="s">
        <v>71</v>
      </c>
      <c r="M60" s="87" t="s">
        <v>71</v>
      </c>
      <c r="N60" s="87" t="s">
        <v>71</v>
      </c>
    </row>
    <row r="61" spans="1:14" ht="15.75" thickBot="1" x14ac:dyDescent="0.3">
      <c r="A61" s="229"/>
      <c r="B61" s="229"/>
      <c r="C61" s="85" t="s">
        <v>583</v>
      </c>
      <c r="D61" s="86" t="s">
        <v>71</v>
      </c>
      <c r="E61" s="86" t="s">
        <v>71</v>
      </c>
      <c r="F61" s="86" t="s">
        <v>71</v>
      </c>
      <c r="G61" s="86" t="s">
        <v>71</v>
      </c>
      <c r="H61" s="87" t="s">
        <v>71</v>
      </c>
      <c r="I61" s="86">
        <v>7.4</v>
      </c>
      <c r="J61" s="87" t="s">
        <v>71</v>
      </c>
      <c r="K61" s="86">
        <v>7.4</v>
      </c>
      <c r="L61" s="87">
        <v>7.4</v>
      </c>
      <c r="M61" s="87" t="s">
        <v>71</v>
      </c>
      <c r="N61" s="87">
        <v>7.4</v>
      </c>
    </row>
    <row r="62" spans="1:14" ht="15.75" thickBot="1" x14ac:dyDescent="0.3">
      <c r="A62" s="229"/>
      <c r="B62" s="229"/>
      <c r="C62" s="85" t="s">
        <v>584</v>
      </c>
      <c r="D62" s="86" t="s">
        <v>71</v>
      </c>
      <c r="E62" s="86" t="s">
        <v>71</v>
      </c>
      <c r="F62" s="86" t="s">
        <v>71</v>
      </c>
      <c r="G62" s="86" t="s">
        <v>71</v>
      </c>
      <c r="H62" s="87" t="s">
        <v>71</v>
      </c>
      <c r="I62" s="86">
        <v>36.200000000000003</v>
      </c>
      <c r="J62" s="87" t="s">
        <v>71</v>
      </c>
      <c r="K62" s="86">
        <v>36.200000000000003</v>
      </c>
      <c r="L62" s="87">
        <v>36.200000000000003</v>
      </c>
      <c r="M62" s="87" t="s">
        <v>71</v>
      </c>
      <c r="N62" s="87">
        <v>36.200000000000003</v>
      </c>
    </row>
    <row r="63" spans="1:14" ht="15.75" thickBot="1" x14ac:dyDescent="0.3">
      <c r="A63" s="229"/>
      <c r="B63" s="229"/>
      <c r="C63" s="85" t="s">
        <v>585</v>
      </c>
      <c r="D63" s="86" t="s">
        <v>71</v>
      </c>
      <c r="E63" s="86" t="s">
        <v>71</v>
      </c>
      <c r="F63" s="86" t="s">
        <v>71</v>
      </c>
      <c r="G63" s="86" t="s">
        <v>71</v>
      </c>
      <c r="H63" s="87" t="s">
        <v>71</v>
      </c>
      <c r="I63" s="86">
        <v>5.2</v>
      </c>
      <c r="J63" s="87" t="s">
        <v>71</v>
      </c>
      <c r="K63" s="86">
        <v>5.2</v>
      </c>
      <c r="L63" s="87">
        <v>5.2</v>
      </c>
      <c r="M63" s="87" t="s">
        <v>71</v>
      </c>
      <c r="N63" s="87">
        <v>5.2</v>
      </c>
    </row>
    <row r="64" spans="1:14" ht="15.75" thickBot="1" x14ac:dyDescent="0.3">
      <c r="A64" s="229"/>
      <c r="B64" s="229"/>
      <c r="C64" s="85" t="s">
        <v>586</v>
      </c>
      <c r="D64" s="86" t="s">
        <v>71</v>
      </c>
      <c r="E64" s="86" t="s">
        <v>71</v>
      </c>
      <c r="F64" s="86" t="s">
        <v>71</v>
      </c>
      <c r="G64" s="86" t="s">
        <v>71</v>
      </c>
      <c r="H64" s="87" t="s">
        <v>71</v>
      </c>
      <c r="I64" s="86">
        <v>8</v>
      </c>
      <c r="J64" s="87" t="s">
        <v>71</v>
      </c>
      <c r="K64" s="86">
        <v>8</v>
      </c>
      <c r="L64" s="87">
        <v>8</v>
      </c>
      <c r="M64" s="87" t="s">
        <v>71</v>
      </c>
      <c r="N64" s="87">
        <v>8</v>
      </c>
    </row>
    <row r="65" spans="1:14" ht="15.75" thickBot="1" x14ac:dyDescent="0.3">
      <c r="A65" s="229"/>
      <c r="B65" s="229"/>
      <c r="C65" s="85" t="s">
        <v>587</v>
      </c>
      <c r="D65" s="86" t="s">
        <v>71</v>
      </c>
      <c r="E65" s="86" t="s">
        <v>71</v>
      </c>
      <c r="F65" s="86" t="s">
        <v>71</v>
      </c>
      <c r="G65" s="86" t="s">
        <v>71</v>
      </c>
      <c r="H65" s="87" t="s">
        <v>71</v>
      </c>
      <c r="I65" s="86">
        <v>6.2</v>
      </c>
      <c r="J65" s="87" t="s">
        <v>71</v>
      </c>
      <c r="K65" s="86">
        <v>6.2</v>
      </c>
      <c r="L65" s="87">
        <v>6.2</v>
      </c>
      <c r="M65" s="87" t="s">
        <v>71</v>
      </c>
      <c r="N65" s="87">
        <v>6.2</v>
      </c>
    </row>
    <row r="66" spans="1:14" ht="15.75" thickBot="1" x14ac:dyDescent="0.3">
      <c r="A66" s="229"/>
      <c r="B66" s="229"/>
      <c r="C66" s="85" t="s">
        <v>588</v>
      </c>
      <c r="D66" s="86" t="s">
        <v>71</v>
      </c>
      <c r="E66" s="86" t="s">
        <v>71</v>
      </c>
      <c r="F66" s="86" t="s">
        <v>71</v>
      </c>
      <c r="G66" s="86" t="s">
        <v>71</v>
      </c>
      <c r="H66" s="87" t="s">
        <v>71</v>
      </c>
      <c r="I66" s="86" t="s">
        <v>71</v>
      </c>
      <c r="J66" s="87" t="s">
        <v>71</v>
      </c>
      <c r="K66" s="86" t="s">
        <v>71</v>
      </c>
      <c r="L66" s="87" t="s">
        <v>71</v>
      </c>
      <c r="M66" s="87" t="s">
        <v>71</v>
      </c>
      <c r="N66" s="87" t="s">
        <v>71</v>
      </c>
    </row>
    <row r="67" spans="1:14" ht="15.75" thickBot="1" x14ac:dyDescent="0.3">
      <c r="A67" s="229"/>
      <c r="B67" s="229"/>
      <c r="C67" s="85" t="s">
        <v>589</v>
      </c>
      <c r="D67" s="86" t="s">
        <v>71</v>
      </c>
      <c r="E67" s="86" t="s">
        <v>71</v>
      </c>
      <c r="F67" s="86" t="s">
        <v>71</v>
      </c>
      <c r="G67" s="86" t="s">
        <v>71</v>
      </c>
      <c r="H67" s="87" t="s">
        <v>71</v>
      </c>
      <c r="I67" s="86" t="s">
        <v>71</v>
      </c>
      <c r="J67" s="87" t="s">
        <v>71</v>
      </c>
      <c r="K67" s="86" t="s">
        <v>71</v>
      </c>
      <c r="L67" s="87" t="s">
        <v>71</v>
      </c>
      <c r="M67" s="87">
        <v>8.9</v>
      </c>
      <c r="N67" s="87">
        <v>8.9</v>
      </c>
    </row>
    <row r="68" spans="1:14" ht="15.75" thickBot="1" x14ac:dyDescent="0.3">
      <c r="A68" s="229"/>
      <c r="B68" s="229"/>
      <c r="C68" s="85" t="s">
        <v>476</v>
      </c>
      <c r="D68" s="86" t="s">
        <v>71</v>
      </c>
      <c r="E68" s="86" t="s">
        <v>71</v>
      </c>
      <c r="F68" s="86" t="s">
        <v>71</v>
      </c>
      <c r="G68" s="86" t="s">
        <v>71</v>
      </c>
      <c r="H68" s="87" t="s">
        <v>71</v>
      </c>
      <c r="I68" s="86" t="s">
        <v>71</v>
      </c>
      <c r="J68" s="87" t="s">
        <v>71</v>
      </c>
      <c r="K68" s="86" t="s">
        <v>71</v>
      </c>
      <c r="L68" s="87" t="s">
        <v>71</v>
      </c>
      <c r="M68" s="87" t="s">
        <v>71</v>
      </c>
      <c r="N68" s="87" t="s">
        <v>71</v>
      </c>
    </row>
    <row r="69" spans="1:14" ht="15.75" thickBot="1" x14ac:dyDescent="0.3">
      <c r="A69" s="229"/>
      <c r="B69" s="230"/>
      <c r="C69" s="91" t="s">
        <v>527</v>
      </c>
      <c r="D69" s="89" t="s">
        <v>71</v>
      </c>
      <c r="E69" s="89" t="s">
        <v>71</v>
      </c>
      <c r="F69" s="89" t="s">
        <v>71</v>
      </c>
      <c r="G69" s="89" t="s">
        <v>71</v>
      </c>
      <c r="H69" s="90" t="s">
        <v>71</v>
      </c>
      <c r="I69" s="89">
        <v>3.19</v>
      </c>
      <c r="J69" s="90" t="s">
        <v>71</v>
      </c>
      <c r="K69" s="89">
        <v>3.19</v>
      </c>
      <c r="L69" s="90">
        <v>3.19</v>
      </c>
      <c r="M69" s="90">
        <v>1.28</v>
      </c>
      <c r="N69" s="90">
        <v>4.46</v>
      </c>
    </row>
    <row r="70" spans="1:14" ht="15.75" thickBot="1" x14ac:dyDescent="0.3">
      <c r="A70" s="230"/>
      <c r="B70" s="91"/>
      <c r="C70" s="91" t="s">
        <v>561</v>
      </c>
      <c r="D70" s="89" t="s">
        <v>71</v>
      </c>
      <c r="E70" s="89">
        <v>0.01</v>
      </c>
      <c r="F70" s="89" t="s">
        <v>71</v>
      </c>
      <c r="G70" s="89" t="s">
        <v>71</v>
      </c>
      <c r="H70" s="90">
        <v>0.01</v>
      </c>
      <c r="I70" s="89">
        <v>1.92</v>
      </c>
      <c r="J70" s="90" t="s">
        <v>71</v>
      </c>
      <c r="K70" s="89">
        <v>1.92</v>
      </c>
      <c r="L70" s="90">
        <v>1.92</v>
      </c>
      <c r="M70" s="90">
        <v>1.05</v>
      </c>
      <c r="N70" s="90">
        <v>2.97</v>
      </c>
    </row>
    <row r="71" spans="1:14" ht="15.75" thickBot="1" x14ac:dyDescent="0.3">
      <c r="A71" s="239" t="s">
        <v>114</v>
      </c>
      <c r="B71" s="228" t="s">
        <v>590</v>
      </c>
      <c r="C71" s="85" t="s">
        <v>591</v>
      </c>
      <c r="D71" s="86" t="s">
        <v>71</v>
      </c>
      <c r="E71" s="86" t="s">
        <v>71</v>
      </c>
      <c r="F71" s="86" t="s">
        <v>71</v>
      </c>
      <c r="G71" s="86" t="s">
        <v>71</v>
      </c>
      <c r="H71" s="87" t="s">
        <v>71</v>
      </c>
      <c r="I71" s="86" t="s">
        <v>71</v>
      </c>
      <c r="J71" s="87" t="s">
        <v>71</v>
      </c>
      <c r="K71" s="86" t="s">
        <v>71</v>
      </c>
      <c r="L71" s="87" t="s">
        <v>71</v>
      </c>
      <c r="M71" s="87" t="s">
        <v>71</v>
      </c>
      <c r="N71" s="87" t="s">
        <v>71</v>
      </c>
    </row>
    <row r="72" spans="1:14" ht="15.75" thickBot="1" x14ac:dyDescent="0.3">
      <c r="A72" s="240"/>
      <c r="B72" s="229"/>
      <c r="C72" s="85" t="s">
        <v>592</v>
      </c>
      <c r="D72" s="86" t="s">
        <v>71</v>
      </c>
      <c r="E72" s="86" t="s">
        <v>71</v>
      </c>
      <c r="F72" s="86" t="s">
        <v>71</v>
      </c>
      <c r="G72" s="86" t="s">
        <v>71</v>
      </c>
      <c r="H72" s="87" t="s">
        <v>71</v>
      </c>
      <c r="I72" s="86" t="s">
        <v>71</v>
      </c>
      <c r="J72" s="87" t="s">
        <v>71</v>
      </c>
      <c r="K72" s="86" t="s">
        <v>71</v>
      </c>
      <c r="L72" s="87" t="s">
        <v>71</v>
      </c>
      <c r="M72" s="87">
        <v>0.7</v>
      </c>
      <c r="N72" s="87">
        <v>0.7</v>
      </c>
    </row>
    <row r="73" spans="1:14" ht="15.75" thickBot="1" x14ac:dyDescent="0.3">
      <c r="A73" s="240"/>
      <c r="B73" s="229"/>
      <c r="C73" s="85" t="s">
        <v>593</v>
      </c>
      <c r="D73" s="86" t="s">
        <v>71</v>
      </c>
      <c r="E73" s="86" t="s">
        <v>71</v>
      </c>
      <c r="F73" s="86" t="s">
        <v>71</v>
      </c>
      <c r="G73" s="86" t="s">
        <v>71</v>
      </c>
      <c r="H73" s="87" t="s">
        <v>71</v>
      </c>
      <c r="I73" s="86" t="s">
        <v>71</v>
      </c>
      <c r="J73" s="87" t="s">
        <v>71</v>
      </c>
      <c r="K73" s="86" t="s">
        <v>71</v>
      </c>
      <c r="L73" s="87" t="s">
        <v>71</v>
      </c>
      <c r="M73" s="87">
        <v>5.7</v>
      </c>
      <c r="N73" s="87">
        <v>5.7</v>
      </c>
    </row>
    <row r="74" spans="1:14" ht="15.75" thickBot="1" x14ac:dyDescent="0.3">
      <c r="A74" s="240"/>
      <c r="B74" s="229"/>
      <c r="C74" s="85" t="s">
        <v>594</v>
      </c>
      <c r="D74" s="86" t="s">
        <v>71</v>
      </c>
      <c r="E74" s="86" t="s">
        <v>71</v>
      </c>
      <c r="F74" s="86" t="s">
        <v>71</v>
      </c>
      <c r="G74" s="86" t="s">
        <v>71</v>
      </c>
      <c r="H74" s="87" t="s">
        <v>71</v>
      </c>
      <c r="I74" s="86" t="s">
        <v>71</v>
      </c>
      <c r="J74" s="87" t="s">
        <v>71</v>
      </c>
      <c r="K74" s="86" t="s">
        <v>71</v>
      </c>
      <c r="L74" s="87" t="s">
        <v>71</v>
      </c>
      <c r="M74" s="87" t="s">
        <v>71</v>
      </c>
      <c r="N74" s="87" t="s">
        <v>71</v>
      </c>
    </row>
    <row r="75" spans="1:14" ht="15.75" thickBot="1" x14ac:dyDescent="0.3">
      <c r="A75" s="240"/>
      <c r="B75" s="229"/>
      <c r="C75" s="85" t="s">
        <v>595</v>
      </c>
      <c r="D75" s="86" t="s">
        <v>71</v>
      </c>
      <c r="E75" s="86" t="s">
        <v>71</v>
      </c>
      <c r="F75" s="86" t="s">
        <v>71</v>
      </c>
      <c r="G75" s="86" t="s">
        <v>71</v>
      </c>
      <c r="H75" s="87" t="s">
        <v>71</v>
      </c>
      <c r="I75" s="86" t="s">
        <v>71</v>
      </c>
      <c r="J75" s="87" t="s">
        <v>71</v>
      </c>
      <c r="K75" s="86" t="s">
        <v>71</v>
      </c>
      <c r="L75" s="87" t="s">
        <v>71</v>
      </c>
      <c r="M75" s="87">
        <v>6.6</v>
      </c>
      <c r="N75" s="87">
        <v>6.6</v>
      </c>
    </row>
    <row r="76" spans="1:14" ht="15.75" thickBot="1" x14ac:dyDescent="0.3">
      <c r="A76" s="240"/>
      <c r="B76" s="229"/>
      <c r="C76" s="85" t="s">
        <v>596</v>
      </c>
      <c r="D76" s="86" t="s">
        <v>71</v>
      </c>
      <c r="E76" s="86" t="s">
        <v>71</v>
      </c>
      <c r="F76" s="86" t="s">
        <v>71</v>
      </c>
      <c r="G76" s="86" t="s">
        <v>71</v>
      </c>
      <c r="H76" s="87" t="s">
        <v>71</v>
      </c>
      <c r="I76" s="86" t="s">
        <v>71</v>
      </c>
      <c r="J76" s="87" t="s">
        <v>71</v>
      </c>
      <c r="K76" s="86" t="s">
        <v>71</v>
      </c>
      <c r="L76" s="87" t="s">
        <v>71</v>
      </c>
      <c r="M76" s="87">
        <v>57.6</v>
      </c>
      <c r="N76" s="87">
        <v>57.6</v>
      </c>
    </row>
    <row r="77" spans="1:14" ht="15.75" thickBot="1" x14ac:dyDescent="0.3">
      <c r="A77" s="240"/>
      <c r="B77" s="229"/>
      <c r="C77" s="85" t="s">
        <v>239</v>
      </c>
      <c r="D77" s="86" t="s">
        <v>71</v>
      </c>
      <c r="E77" s="86" t="s">
        <v>71</v>
      </c>
      <c r="F77" s="86" t="s">
        <v>71</v>
      </c>
      <c r="G77" s="86" t="s">
        <v>71</v>
      </c>
      <c r="H77" s="87" t="s">
        <v>71</v>
      </c>
      <c r="I77" s="86" t="s">
        <v>71</v>
      </c>
      <c r="J77" s="87" t="s">
        <v>71</v>
      </c>
      <c r="K77" s="86" t="s">
        <v>71</v>
      </c>
      <c r="L77" s="87" t="s">
        <v>71</v>
      </c>
      <c r="M77" s="87">
        <v>0.6</v>
      </c>
      <c r="N77" s="87">
        <v>0.6</v>
      </c>
    </row>
    <row r="78" spans="1:14" ht="15.75" thickBot="1" x14ac:dyDescent="0.3">
      <c r="A78" s="240"/>
      <c r="B78" s="230"/>
      <c r="C78" s="91" t="s">
        <v>527</v>
      </c>
      <c r="D78" s="89" t="s">
        <v>71</v>
      </c>
      <c r="E78" s="89" t="s">
        <v>71</v>
      </c>
      <c r="F78" s="89" t="s">
        <v>71</v>
      </c>
      <c r="G78" s="89" t="s">
        <v>71</v>
      </c>
      <c r="H78" s="90" t="s">
        <v>71</v>
      </c>
      <c r="I78" s="89" t="s">
        <v>71</v>
      </c>
      <c r="J78" s="90" t="s">
        <v>71</v>
      </c>
      <c r="K78" s="89" t="s">
        <v>71</v>
      </c>
      <c r="L78" s="90" t="s">
        <v>71</v>
      </c>
      <c r="M78" s="90">
        <v>8.56</v>
      </c>
      <c r="N78" s="90">
        <v>8.56</v>
      </c>
    </row>
    <row r="79" spans="1:14" ht="15.75" thickBot="1" x14ac:dyDescent="0.3">
      <c r="A79" s="240"/>
      <c r="B79" s="228" t="s">
        <v>597</v>
      </c>
      <c r="C79" s="85" t="s">
        <v>598</v>
      </c>
      <c r="D79" s="86" t="s">
        <v>71</v>
      </c>
      <c r="E79" s="86">
        <v>60.8</v>
      </c>
      <c r="F79" s="86" t="s">
        <v>71</v>
      </c>
      <c r="G79" s="86" t="s">
        <v>71</v>
      </c>
      <c r="H79" s="87">
        <v>60.8</v>
      </c>
      <c r="I79" s="86">
        <v>10.5</v>
      </c>
      <c r="J79" s="87" t="s">
        <v>71</v>
      </c>
      <c r="K79" s="86">
        <v>10.5</v>
      </c>
      <c r="L79" s="87">
        <v>60.8</v>
      </c>
      <c r="M79" s="87" t="s">
        <v>71</v>
      </c>
      <c r="N79" s="87">
        <v>60.8</v>
      </c>
    </row>
    <row r="80" spans="1:14" ht="15.75" thickBot="1" x14ac:dyDescent="0.3">
      <c r="A80" s="240"/>
      <c r="B80" s="229"/>
      <c r="C80" s="85" t="s">
        <v>292</v>
      </c>
      <c r="D80" s="86" t="s">
        <v>71</v>
      </c>
      <c r="E80" s="86">
        <v>8.8000000000000007</v>
      </c>
      <c r="F80" s="86" t="s">
        <v>71</v>
      </c>
      <c r="G80" s="86" t="s">
        <v>71</v>
      </c>
      <c r="H80" s="87">
        <v>8.8000000000000007</v>
      </c>
      <c r="I80" s="86">
        <v>7.8</v>
      </c>
      <c r="J80" s="87" t="s">
        <v>71</v>
      </c>
      <c r="K80" s="86">
        <v>7.8</v>
      </c>
      <c r="L80" s="87">
        <v>9.4</v>
      </c>
      <c r="M80" s="87" t="s">
        <v>71</v>
      </c>
      <c r="N80" s="87">
        <v>9.4</v>
      </c>
    </row>
    <row r="81" spans="1:14" ht="15.75" thickBot="1" x14ac:dyDescent="0.3">
      <c r="A81" s="240"/>
      <c r="B81" s="229"/>
      <c r="C81" s="85" t="s">
        <v>234</v>
      </c>
      <c r="D81" s="86" t="s">
        <v>71</v>
      </c>
      <c r="E81" s="86">
        <v>31.6</v>
      </c>
      <c r="F81" s="86" t="s">
        <v>71</v>
      </c>
      <c r="G81" s="86" t="s">
        <v>71</v>
      </c>
      <c r="H81" s="87">
        <v>31.6</v>
      </c>
      <c r="I81" s="86">
        <v>0.6</v>
      </c>
      <c r="J81" s="87" t="s">
        <v>71</v>
      </c>
      <c r="K81" s="86">
        <v>0.6</v>
      </c>
      <c r="L81" s="87">
        <v>31.6</v>
      </c>
      <c r="M81" s="87">
        <v>24.2</v>
      </c>
      <c r="N81" s="87">
        <v>55.7</v>
      </c>
    </row>
    <row r="82" spans="1:14" ht="15.75" thickBot="1" x14ac:dyDescent="0.3">
      <c r="A82" s="240"/>
      <c r="B82" s="229"/>
      <c r="C82" s="85" t="s">
        <v>599</v>
      </c>
      <c r="D82" s="86" t="s">
        <v>71</v>
      </c>
      <c r="E82" s="86">
        <v>7.6</v>
      </c>
      <c r="F82" s="86" t="s">
        <v>71</v>
      </c>
      <c r="G82" s="86" t="s">
        <v>71</v>
      </c>
      <c r="H82" s="87">
        <v>7.6</v>
      </c>
      <c r="I82" s="86" t="s">
        <v>71</v>
      </c>
      <c r="J82" s="87" t="s">
        <v>71</v>
      </c>
      <c r="K82" s="86" t="s">
        <v>71</v>
      </c>
      <c r="L82" s="87">
        <v>7.6</v>
      </c>
      <c r="M82" s="87">
        <v>32.200000000000003</v>
      </c>
      <c r="N82" s="87">
        <v>39.9</v>
      </c>
    </row>
    <row r="83" spans="1:14" ht="15.75" thickBot="1" x14ac:dyDescent="0.3">
      <c r="A83" s="240"/>
      <c r="B83" s="229"/>
      <c r="C83" s="85" t="s">
        <v>280</v>
      </c>
      <c r="D83" s="86" t="s">
        <v>71</v>
      </c>
      <c r="E83" s="86">
        <v>32</v>
      </c>
      <c r="F83" s="86" t="s">
        <v>71</v>
      </c>
      <c r="G83" s="86" t="s">
        <v>71</v>
      </c>
      <c r="H83" s="87">
        <v>32</v>
      </c>
      <c r="I83" s="86">
        <v>9.5</v>
      </c>
      <c r="J83" s="87" t="s">
        <v>71</v>
      </c>
      <c r="K83" s="86">
        <v>9.5</v>
      </c>
      <c r="L83" s="87">
        <v>32</v>
      </c>
      <c r="M83" s="87" t="s">
        <v>71</v>
      </c>
      <c r="N83" s="87">
        <v>32</v>
      </c>
    </row>
    <row r="84" spans="1:14" ht="15.75" thickBot="1" x14ac:dyDescent="0.3">
      <c r="A84" s="240"/>
      <c r="B84" s="229"/>
      <c r="C84" s="85" t="s">
        <v>600</v>
      </c>
      <c r="D84" s="86" t="s">
        <v>71</v>
      </c>
      <c r="E84" s="86">
        <v>29.5</v>
      </c>
      <c r="F84" s="86" t="s">
        <v>71</v>
      </c>
      <c r="G84" s="86" t="s">
        <v>71</v>
      </c>
      <c r="H84" s="87">
        <v>29.5</v>
      </c>
      <c r="I84" s="86">
        <v>8.9</v>
      </c>
      <c r="J84" s="87" t="s">
        <v>71</v>
      </c>
      <c r="K84" s="86">
        <v>8.9</v>
      </c>
      <c r="L84" s="87">
        <v>29.5</v>
      </c>
      <c r="M84" s="87">
        <v>31.6</v>
      </c>
      <c r="N84" s="87">
        <v>61.2</v>
      </c>
    </row>
    <row r="85" spans="1:14" ht="15.75" thickBot="1" x14ac:dyDescent="0.3">
      <c r="A85" s="240"/>
      <c r="B85" s="229"/>
      <c r="C85" s="85" t="s">
        <v>601</v>
      </c>
      <c r="D85" s="86" t="s">
        <v>71</v>
      </c>
      <c r="E85" s="86">
        <v>58.2</v>
      </c>
      <c r="F85" s="86" t="s">
        <v>71</v>
      </c>
      <c r="G85" s="86" t="s">
        <v>71</v>
      </c>
      <c r="H85" s="87">
        <v>58.2</v>
      </c>
      <c r="I85" s="86">
        <v>6.6</v>
      </c>
      <c r="J85" s="87" t="s">
        <v>71</v>
      </c>
      <c r="K85" s="86">
        <v>6.6</v>
      </c>
      <c r="L85" s="87">
        <v>58.2</v>
      </c>
      <c r="M85" s="87" t="s">
        <v>71</v>
      </c>
      <c r="N85" s="87">
        <v>58.2</v>
      </c>
    </row>
    <row r="86" spans="1:14" ht="15.75" thickBot="1" x14ac:dyDescent="0.3">
      <c r="A86" s="240"/>
      <c r="B86" s="229"/>
      <c r="C86" s="85" t="s">
        <v>602</v>
      </c>
      <c r="D86" s="86" t="s">
        <v>71</v>
      </c>
      <c r="E86" s="86">
        <v>55.8</v>
      </c>
      <c r="F86" s="86" t="s">
        <v>71</v>
      </c>
      <c r="G86" s="86" t="s">
        <v>71</v>
      </c>
      <c r="H86" s="87">
        <v>55.8</v>
      </c>
      <c r="I86" s="86">
        <v>10.199999999999999</v>
      </c>
      <c r="J86" s="87" t="s">
        <v>71</v>
      </c>
      <c r="K86" s="86">
        <v>10.199999999999999</v>
      </c>
      <c r="L86" s="87">
        <v>55.8</v>
      </c>
      <c r="M86" s="87" t="s">
        <v>71</v>
      </c>
      <c r="N86" s="87">
        <v>55.8</v>
      </c>
    </row>
    <row r="87" spans="1:14" ht="15.75" thickBot="1" x14ac:dyDescent="0.3">
      <c r="A87" s="240"/>
      <c r="B87" s="229"/>
      <c r="C87" s="85" t="s">
        <v>249</v>
      </c>
      <c r="D87" s="86" t="s">
        <v>71</v>
      </c>
      <c r="E87" s="86">
        <v>97</v>
      </c>
      <c r="F87" s="86" t="s">
        <v>71</v>
      </c>
      <c r="G87" s="86" t="s">
        <v>71</v>
      </c>
      <c r="H87" s="87">
        <v>97</v>
      </c>
      <c r="I87" s="86">
        <v>13.8</v>
      </c>
      <c r="J87" s="87" t="s">
        <v>71</v>
      </c>
      <c r="K87" s="86">
        <v>13.8</v>
      </c>
      <c r="L87" s="87">
        <v>97</v>
      </c>
      <c r="M87" s="87" t="s">
        <v>71</v>
      </c>
      <c r="N87" s="87">
        <v>97</v>
      </c>
    </row>
    <row r="88" spans="1:14" ht="15.75" thickBot="1" x14ac:dyDescent="0.3">
      <c r="A88" s="240"/>
      <c r="B88" s="229"/>
      <c r="C88" s="85" t="s">
        <v>603</v>
      </c>
      <c r="D88" s="86" t="s">
        <v>71</v>
      </c>
      <c r="E88" s="86">
        <v>0.9</v>
      </c>
      <c r="F88" s="86" t="s">
        <v>71</v>
      </c>
      <c r="G88" s="86" t="s">
        <v>71</v>
      </c>
      <c r="H88" s="87">
        <v>0.9</v>
      </c>
      <c r="I88" s="86" t="s">
        <v>71</v>
      </c>
      <c r="J88" s="87" t="s">
        <v>71</v>
      </c>
      <c r="K88" s="86" t="s">
        <v>71</v>
      </c>
      <c r="L88" s="87">
        <v>0.9</v>
      </c>
      <c r="M88" s="87" t="s">
        <v>71</v>
      </c>
      <c r="N88" s="87">
        <v>0.9</v>
      </c>
    </row>
    <row r="89" spans="1:14" ht="15.75" thickBot="1" x14ac:dyDescent="0.3">
      <c r="A89" s="240"/>
      <c r="B89" s="229"/>
      <c r="C89" s="85" t="s">
        <v>604</v>
      </c>
      <c r="D89" s="86" t="s">
        <v>71</v>
      </c>
      <c r="E89" s="86">
        <v>78.599999999999994</v>
      </c>
      <c r="F89" s="86" t="s">
        <v>71</v>
      </c>
      <c r="G89" s="86" t="s">
        <v>71</v>
      </c>
      <c r="H89" s="87">
        <v>78.599999999999994</v>
      </c>
      <c r="I89" s="86">
        <v>11.2</v>
      </c>
      <c r="J89" s="87" t="s">
        <v>71</v>
      </c>
      <c r="K89" s="86">
        <v>11.2</v>
      </c>
      <c r="L89" s="87">
        <v>79</v>
      </c>
      <c r="M89" s="87" t="s">
        <v>71</v>
      </c>
      <c r="N89" s="87">
        <v>79</v>
      </c>
    </row>
    <row r="90" spans="1:14" ht="15.75" thickBot="1" x14ac:dyDescent="0.3">
      <c r="A90" s="240"/>
      <c r="B90" s="229"/>
      <c r="C90" s="85" t="s">
        <v>605</v>
      </c>
      <c r="D90" s="86" t="s">
        <v>71</v>
      </c>
      <c r="E90" s="86" t="s">
        <v>71</v>
      </c>
      <c r="F90" s="86" t="s">
        <v>71</v>
      </c>
      <c r="G90" s="86" t="s">
        <v>71</v>
      </c>
      <c r="H90" s="87" t="s">
        <v>71</v>
      </c>
      <c r="I90" s="86" t="s">
        <v>71</v>
      </c>
      <c r="J90" s="87" t="s">
        <v>71</v>
      </c>
      <c r="K90" s="86" t="s">
        <v>71</v>
      </c>
      <c r="L90" s="87" t="s">
        <v>71</v>
      </c>
      <c r="M90" s="87" t="s">
        <v>71</v>
      </c>
      <c r="N90" s="87" t="s">
        <v>71</v>
      </c>
    </row>
    <row r="91" spans="1:14" ht="15.75" thickBot="1" x14ac:dyDescent="0.3">
      <c r="A91" s="240"/>
      <c r="B91" s="229"/>
      <c r="C91" s="85" t="s">
        <v>270</v>
      </c>
      <c r="D91" s="86" t="s">
        <v>71</v>
      </c>
      <c r="E91" s="86">
        <v>44.2</v>
      </c>
      <c r="F91" s="86" t="s">
        <v>71</v>
      </c>
      <c r="G91" s="86" t="s">
        <v>71</v>
      </c>
      <c r="H91" s="87">
        <v>44.2</v>
      </c>
      <c r="I91" s="86">
        <v>15.7</v>
      </c>
      <c r="J91" s="87" t="s">
        <v>71</v>
      </c>
      <c r="K91" s="86">
        <v>15.7</v>
      </c>
      <c r="L91" s="87">
        <v>44.5</v>
      </c>
      <c r="M91" s="87">
        <v>22.6</v>
      </c>
      <c r="N91" s="87">
        <v>67</v>
      </c>
    </row>
    <row r="92" spans="1:14" ht="15.75" thickBot="1" x14ac:dyDescent="0.3">
      <c r="A92" s="240"/>
      <c r="B92" s="229"/>
      <c r="C92" s="85" t="s">
        <v>255</v>
      </c>
      <c r="D92" s="86" t="s">
        <v>71</v>
      </c>
      <c r="E92" s="86">
        <v>21.3</v>
      </c>
      <c r="F92" s="86" t="s">
        <v>71</v>
      </c>
      <c r="G92" s="86" t="s">
        <v>71</v>
      </c>
      <c r="H92" s="87">
        <v>21.3</v>
      </c>
      <c r="I92" s="86">
        <v>3.2</v>
      </c>
      <c r="J92" s="87" t="s">
        <v>71</v>
      </c>
      <c r="K92" s="86">
        <v>3.2</v>
      </c>
      <c r="L92" s="87">
        <v>21.3</v>
      </c>
      <c r="M92" s="87" t="s">
        <v>71</v>
      </c>
      <c r="N92" s="87">
        <v>21.3</v>
      </c>
    </row>
    <row r="93" spans="1:14" ht="15.75" thickBot="1" x14ac:dyDescent="0.3">
      <c r="A93" s="240"/>
      <c r="B93" s="229"/>
      <c r="C93" s="85" t="s">
        <v>606</v>
      </c>
      <c r="D93" s="86" t="s">
        <v>71</v>
      </c>
      <c r="E93" s="86" t="s">
        <v>71</v>
      </c>
      <c r="F93" s="86" t="s">
        <v>71</v>
      </c>
      <c r="G93" s="86" t="s">
        <v>71</v>
      </c>
      <c r="H93" s="87" t="s">
        <v>71</v>
      </c>
      <c r="I93" s="86" t="s">
        <v>71</v>
      </c>
      <c r="J93" s="87" t="s">
        <v>71</v>
      </c>
      <c r="K93" s="86" t="s">
        <v>71</v>
      </c>
      <c r="L93" s="87" t="s">
        <v>71</v>
      </c>
      <c r="M93" s="87" t="s">
        <v>71</v>
      </c>
      <c r="N93" s="87" t="s">
        <v>71</v>
      </c>
    </row>
    <row r="94" spans="1:14" ht="15.75" thickBot="1" x14ac:dyDescent="0.3">
      <c r="A94" s="240"/>
      <c r="B94" s="229"/>
      <c r="C94" s="85" t="s">
        <v>607</v>
      </c>
      <c r="D94" s="86" t="s">
        <v>71</v>
      </c>
      <c r="E94" s="86">
        <v>71.599999999999994</v>
      </c>
      <c r="F94" s="86" t="s">
        <v>71</v>
      </c>
      <c r="G94" s="86" t="s">
        <v>71</v>
      </c>
      <c r="H94" s="87">
        <v>71.599999999999994</v>
      </c>
      <c r="I94" s="86">
        <v>3.6</v>
      </c>
      <c r="J94" s="87" t="s">
        <v>71</v>
      </c>
      <c r="K94" s="86">
        <v>3.6</v>
      </c>
      <c r="L94" s="87">
        <v>71.599999999999994</v>
      </c>
      <c r="M94" s="87" t="s">
        <v>71</v>
      </c>
      <c r="N94" s="87">
        <v>71.599999999999994</v>
      </c>
    </row>
    <row r="95" spans="1:14" ht="15.75" thickBot="1" x14ac:dyDescent="0.3">
      <c r="A95" s="240"/>
      <c r="B95" s="230"/>
      <c r="C95" s="91" t="s">
        <v>527</v>
      </c>
      <c r="D95" s="89" t="s">
        <v>71</v>
      </c>
      <c r="E95" s="89">
        <v>35.15</v>
      </c>
      <c r="F95" s="89" t="s">
        <v>71</v>
      </c>
      <c r="G95" s="89" t="s">
        <v>71</v>
      </c>
      <c r="H95" s="90">
        <v>35.15</v>
      </c>
      <c r="I95" s="89">
        <v>6.12</v>
      </c>
      <c r="J95" s="90" t="s">
        <v>71</v>
      </c>
      <c r="K95" s="89">
        <v>6.12</v>
      </c>
      <c r="L95" s="90">
        <v>35.24</v>
      </c>
      <c r="M95" s="90">
        <v>7.78</v>
      </c>
      <c r="N95" s="90">
        <v>43.02</v>
      </c>
    </row>
    <row r="96" spans="1:14" ht="15.75" thickBot="1" x14ac:dyDescent="0.3">
      <c r="A96" s="241"/>
      <c r="B96" s="91"/>
      <c r="C96" s="91" t="s">
        <v>561</v>
      </c>
      <c r="D96" s="89" t="s">
        <v>71</v>
      </c>
      <c r="E96" s="89">
        <v>21.68</v>
      </c>
      <c r="F96" s="89" t="s">
        <v>71</v>
      </c>
      <c r="G96" s="89" t="s">
        <v>71</v>
      </c>
      <c r="H96" s="90">
        <v>21.68</v>
      </c>
      <c r="I96" s="89">
        <v>3.77</v>
      </c>
      <c r="J96" s="90" t="s">
        <v>71</v>
      </c>
      <c r="K96" s="89">
        <v>3.77</v>
      </c>
      <c r="L96" s="90">
        <v>21.73</v>
      </c>
      <c r="M96" s="90">
        <v>8.08</v>
      </c>
      <c r="N96" s="90">
        <v>29.81</v>
      </c>
    </row>
    <row r="97" spans="1:14" ht="15.75" thickBot="1" x14ac:dyDescent="0.3">
      <c r="A97" s="228" t="s">
        <v>113</v>
      </c>
      <c r="B97" s="228" t="s">
        <v>608</v>
      </c>
      <c r="C97" s="85" t="s">
        <v>609</v>
      </c>
      <c r="D97" s="86" t="s">
        <v>71</v>
      </c>
      <c r="E97" s="86">
        <v>0.1</v>
      </c>
      <c r="F97" s="86" t="s">
        <v>71</v>
      </c>
      <c r="G97" s="86" t="s">
        <v>71</v>
      </c>
      <c r="H97" s="87">
        <v>0.1</v>
      </c>
      <c r="I97" s="86">
        <v>0.9</v>
      </c>
      <c r="J97" s="87" t="s">
        <v>71</v>
      </c>
      <c r="K97" s="86">
        <v>0.9</v>
      </c>
      <c r="L97" s="87">
        <v>0.9</v>
      </c>
      <c r="M97" s="87" t="s">
        <v>71</v>
      </c>
      <c r="N97" s="87">
        <v>0.9</v>
      </c>
    </row>
    <row r="98" spans="1:14" ht="15.75" thickBot="1" x14ac:dyDescent="0.3">
      <c r="A98" s="229"/>
      <c r="B98" s="229"/>
      <c r="C98" s="85" t="s">
        <v>610</v>
      </c>
      <c r="D98" s="86" t="s">
        <v>71</v>
      </c>
      <c r="E98" s="86" t="s">
        <v>71</v>
      </c>
      <c r="F98" s="86" t="s">
        <v>71</v>
      </c>
      <c r="G98" s="86" t="s">
        <v>71</v>
      </c>
      <c r="H98" s="87" t="s">
        <v>71</v>
      </c>
      <c r="I98" s="86" t="s">
        <v>71</v>
      </c>
      <c r="J98" s="87" t="s">
        <v>71</v>
      </c>
      <c r="K98" s="86" t="s">
        <v>71</v>
      </c>
      <c r="L98" s="87" t="s">
        <v>71</v>
      </c>
      <c r="M98" s="87">
        <v>11</v>
      </c>
      <c r="N98" s="87">
        <v>11</v>
      </c>
    </row>
    <row r="99" spans="1:14" ht="15.75" thickBot="1" x14ac:dyDescent="0.3">
      <c r="A99" s="229"/>
      <c r="B99" s="229"/>
      <c r="C99" s="85" t="s">
        <v>492</v>
      </c>
      <c r="D99" s="86" t="s">
        <v>71</v>
      </c>
      <c r="E99" s="86" t="s">
        <v>71</v>
      </c>
      <c r="F99" s="86" t="s">
        <v>71</v>
      </c>
      <c r="G99" s="86" t="s">
        <v>71</v>
      </c>
      <c r="H99" s="87" t="s">
        <v>71</v>
      </c>
      <c r="I99" s="86">
        <v>4.2</v>
      </c>
      <c r="J99" s="87" t="s">
        <v>71</v>
      </c>
      <c r="K99" s="86">
        <v>4.2</v>
      </c>
      <c r="L99" s="87">
        <v>4.2</v>
      </c>
      <c r="M99" s="87">
        <v>2.2999999999999998</v>
      </c>
      <c r="N99" s="87">
        <v>6.5</v>
      </c>
    </row>
    <row r="100" spans="1:14" ht="15.75" thickBot="1" x14ac:dyDescent="0.3">
      <c r="A100" s="229"/>
      <c r="B100" s="229"/>
      <c r="C100" s="85" t="s">
        <v>611</v>
      </c>
      <c r="D100" s="86" t="s">
        <v>71</v>
      </c>
      <c r="E100" s="86" t="s">
        <v>71</v>
      </c>
      <c r="F100" s="86" t="s">
        <v>71</v>
      </c>
      <c r="G100" s="86" t="s">
        <v>71</v>
      </c>
      <c r="H100" s="87" t="s">
        <v>71</v>
      </c>
      <c r="I100" s="86">
        <v>4.4000000000000004</v>
      </c>
      <c r="J100" s="87" t="s">
        <v>71</v>
      </c>
      <c r="K100" s="86">
        <v>4.4000000000000004</v>
      </c>
      <c r="L100" s="87">
        <v>4.4000000000000004</v>
      </c>
      <c r="M100" s="87">
        <v>10.1</v>
      </c>
      <c r="N100" s="87">
        <v>14.5</v>
      </c>
    </row>
    <row r="101" spans="1:14" ht="15.75" thickBot="1" x14ac:dyDescent="0.3">
      <c r="A101" s="229"/>
      <c r="B101" s="229"/>
      <c r="C101" s="85" t="s">
        <v>415</v>
      </c>
      <c r="D101" s="86" t="s">
        <v>71</v>
      </c>
      <c r="E101" s="86" t="s">
        <v>71</v>
      </c>
      <c r="F101" s="86" t="s">
        <v>71</v>
      </c>
      <c r="G101" s="86" t="s">
        <v>71</v>
      </c>
      <c r="H101" s="87" t="s">
        <v>71</v>
      </c>
      <c r="I101" s="86">
        <v>1</v>
      </c>
      <c r="J101" s="87" t="s">
        <v>71</v>
      </c>
      <c r="K101" s="86">
        <v>1</v>
      </c>
      <c r="L101" s="87">
        <v>1</v>
      </c>
      <c r="M101" s="87" t="s">
        <v>71</v>
      </c>
      <c r="N101" s="87">
        <v>1</v>
      </c>
    </row>
    <row r="102" spans="1:14" ht="15.75" thickBot="1" x14ac:dyDescent="0.3">
      <c r="A102" s="229"/>
      <c r="B102" s="229"/>
      <c r="C102" s="85" t="s">
        <v>612</v>
      </c>
      <c r="D102" s="86" t="s">
        <v>71</v>
      </c>
      <c r="E102" s="86" t="s">
        <v>71</v>
      </c>
      <c r="F102" s="86" t="s">
        <v>71</v>
      </c>
      <c r="G102" s="86" t="s">
        <v>71</v>
      </c>
      <c r="H102" s="87" t="s">
        <v>71</v>
      </c>
      <c r="I102" s="86" t="s">
        <v>71</v>
      </c>
      <c r="J102" s="87" t="s">
        <v>71</v>
      </c>
      <c r="K102" s="86" t="s">
        <v>71</v>
      </c>
      <c r="L102" s="87" t="s">
        <v>71</v>
      </c>
      <c r="M102" s="87" t="s">
        <v>71</v>
      </c>
      <c r="N102" s="87" t="s">
        <v>71</v>
      </c>
    </row>
    <row r="103" spans="1:14" ht="15.75" thickBot="1" x14ac:dyDescent="0.3">
      <c r="A103" s="229"/>
      <c r="B103" s="229"/>
      <c r="C103" s="85" t="s">
        <v>613</v>
      </c>
      <c r="D103" s="86" t="s">
        <v>71</v>
      </c>
      <c r="E103" s="86" t="s">
        <v>71</v>
      </c>
      <c r="F103" s="86" t="s">
        <v>71</v>
      </c>
      <c r="G103" s="86" t="s">
        <v>71</v>
      </c>
      <c r="H103" s="87" t="s">
        <v>71</v>
      </c>
      <c r="I103" s="86">
        <v>3.1</v>
      </c>
      <c r="J103" s="87" t="s">
        <v>71</v>
      </c>
      <c r="K103" s="86">
        <v>3.1</v>
      </c>
      <c r="L103" s="87">
        <v>3.1</v>
      </c>
      <c r="M103" s="87" t="s">
        <v>71</v>
      </c>
      <c r="N103" s="87">
        <v>3.1</v>
      </c>
    </row>
    <row r="104" spans="1:14" ht="15.75" thickBot="1" x14ac:dyDescent="0.3">
      <c r="A104" s="229"/>
      <c r="B104" s="229"/>
      <c r="C104" s="85" t="s">
        <v>494</v>
      </c>
      <c r="D104" s="86" t="s">
        <v>71</v>
      </c>
      <c r="E104" s="86" t="s">
        <v>71</v>
      </c>
      <c r="F104" s="86" t="s">
        <v>71</v>
      </c>
      <c r="G104" s="86" t="s">
        <v>71</v>
      </c>
      <c r="H104" s="87" t="s">
        <v>71</v>
      </c>
      <c r="I104" s="86" t="s">
        <v>71</v>
      </c>
      <c r="J104" s="87">
        <v>13.1</v>
      </c>
      <c r="K104" s="86">
        <v>13.1</v>
      </c>
      <c r="L104" s="87">
        <v>13.1</v>
      </c>
      <c r="M104" s="87">
        <v>13</v>
      </c>
      <c r="N104" s="87">
        <v>26.1</v>
      </c>
    </row>
    <row r="105" spans="1:14" ht="15.75" thickBot="1" x14ac:dyDescent="0.3">
      <c r="A105" s="229"/>
      <c r="B105" s="229"/>
      <c r="C105" s="85" t="s">
        <v>614</v>
      </c>
      <c r="D105" s="86" t="s">
        <v>71</v>
      </c>
      <c r="E105" s="86" t="s">
        <v>71</v>
      </c>
      <c r="F105" s="86" t="s">
        <v>71</v>
      </c>
      <c r="G105" s="86" t="s">
        <v>71</v>
      </c>
      <c r="H105" s="87" t="s">
        <v>71</v>
      </c>
      <c r="I105" s="86">
        <v>7.5</v>
      </c>
      <c r="J105" s="87" t="s">
        <v>71</v>
      </c>
      <c r="K105" s="86">
        <v>7.5</v>
      </c>
      <c r="L105" s="87">
        <v>7.5</v>
      </c>
      <c r="M105" s="87" t="s">
        <v>71</v>
      </c>
      <c r="N105" s="87">
        <v>7.5</v>
      </c>
    </row>
    <row r="106" spans="1:14" ht="15.75" thickBot="1" x14ac:dyDescent="0.3">
      <c r="A106" s="229"/>
      <c r="B106" s="229"/>
      <c r="C106" s="85" t="s">
        <v>615</v>
      </c>
      <c r="D106" s="86" t="s">
        <v>71</v>
      </c>
      <c r="E106" s="86" t="s">
        <v>71</v>
      </c>
      <c r="F106" s="86" t="s">
        <v>71</v>
      </c>
      <c r="G106" s="86" t="s">
        <v>71</v>
      </c>
      <c r="H106" s="87" t="s">
        <v>71</v>
      </c>
      <c r="I106" s="86">
        <v>11.3</v>
      </c>
      <c r="J106" s="87" t="s">
        <v>71</v>
      </c>
      <c r="K106" s="86">
        <v>11.3</v>
      </c>
      <c r="L106" s="87">
        <v>11.3</v>
      </c>
      <c r="M106" s="87" t="s">
        <v>71</v>
      </c>
      <c r="N106" s="87">
        <v>11.3</v>
      </c>
    </row>
    <row r="107" spans="1:14" ht="15.75" thickBot="1" x14ac:dyDescent="0.3">
      <c r="A107" s="229"/>
      <c r="B107" s="230"/>
      <c r="C107" s="91" t="s">
        <v>527</v>
      </c>
      <c r="D107" s="89" t="s">
        <v>71</v>
      </c>
      <c r="E107" s="89">
        <v>0.03</v>
      </c>
      <c r="F107" s="89" t="s">
        <v>71</v>
      </c>
      <c r="G107" s="89" t="s">
        <v>71</v>
      </c>
      <c r="H107" s="90">
        <v>0.03</v>
      </c>
      <c r="I107" s="89">
        <v>2.1</v>
      </c>
      <c r="J107" s="90">
        <v>0.79</v>
      </c>
      <c r="K107" s="89">
        <v>2.89</v>
      </c>
      <c r="L107" s="90">
        <v>2.89</v>
      </c>
      <c r="M107" s="90">
        <v>2.98</v>
      </c>
      <c r="N107" s="90">
        <v>5.87</v>
      </c>
    </row>
    <row r="108" spans="1:14" ht="15.75" thickBot="1" x14ac:dyDescent="0.3">
      <c r="A108" s="229"/>
      <c r="B108" s="228" t="s">
        <v>616</v>
      </c>
      <c r="C108" s="85" t="s">
        <v>617</v>
      </c>
      <c r="D108" s="86" t="s">
        <v>71</v>
      </c>
      <c r="E108" s="86" t="s">
        <v>71</v>
      </c>
      <c r="F108" s="86" t="s">
        <v>71</v>
      </c>
      <c r="G108" s="86" t="s">
        <v>71</v>
      </c>
      <c r="H108" s="87" t="s">
        <v>71</v>
      </c>
      <c r="I108" s="86">
        <v>3.1</v>
      </c>
      <c r="J108" s="87" t="s">
        <v>71</v>
      </c>
      <c r="K108" s="86">
        <v>3.1</v>
      </c>
      <c r="L108" s="87">
        <v>3.1</v>
      </c>
      <c r="M108" s="87" t="s">
        <v>71</v>
      </c>
      <c r="N108" s="87">
        <v>3.1</v>
      </c>
    </row>
    <row r="109" spans="1:14" ht="15.75" thickBot="1" x14ac:dyDescent="0.3">
      <c r="A109" s="229"/>
      <c r="B109" s="229"/>
      <c r="C109" s="85" t="s">
        <v>618</v>
      </c>
      <c r="D109" s="86" t="s">
        <v>71</v>
      </c>
      <c r="E109" s="86" t="s">
        <v>71</v>
      </c>
      <c r="F109" s="86" t="s">
        <v>71</v>
      </c>
      <c r="G109" s="86" t="s">
        <v>71</v>
      </c>
      <c r="H109" s="87" t="s">
        <v>71</v>
      </c>
      <c r="I109" s="86">
        <v>5</v>
      </c>
      <c r="J109" s="87" t="s">
        <v>71</v>
      </c>
      <c r="K109" s="86">
        <v>5</v>
      </c>
      <c r="L109" s="87">
        <v>5</v>
      </c>
      <c r="M109" s="87">
        <v>5.2</v>
      </c>
      <c r="N109" s="87">
        <v>10.199999999999999</v>
      </c>
    </row>
    <row r="110" spans="1:14" ht="15.75" thickBot="1" x14ac:dyDescent="0.3">
      <c r="A110" s="229"/>
      <c r="B110" s="229"/>
      <c r="C110" s="85" t="s">
        <v>619</v>
      </c>
      <c r="D110" s="86" t="s">
        <v>71</v>
      </c>
      <c r="E110" s="86" t="s">
        <v>71</v>
      </c>
      <c r="F110" s="86" t="s">
        <v>71</v>
      </c>
      <c r="G110" s="86" t="s">
        <v>71</v>
      </c>
      <c r="H110" s="87" t="s">
        <v>71</v>
      </c>
      <c r="I110" s="86">
        <v>5</v>
      </c>
      <c r="J110" s="87" t="s">
        <v>71</v>
      </c>
      <c r="K110" s="86">
        <v>5</v>
      </c>
      <c r="L110" s="87">
        <v>5</v>
      </c>
      <c r="M110" s="87" t="s">
        <v>71</v>
      </c>
      <c r="N110" s="87">
        <v>5</v>
      </c>
    </row>
    <row r="111" spans="1:14" ht="15.75" thickBot="1" x14ac:dyDescent="0.3">
      <c r="A111" s="229"/>
      <c r="B111" s="229"/>
      <c r="C111" s="85" t="s">
        <v>620</v>
      </c>
      <c r="D111" s="86" t="s">
        <v>71</v>
      </c>
      <c r="E111" s="86" t="s">
        <v>71</v>
      </c>
      <c r="F111" s="86" t="s">
        <v>71</v>
      </c>
      <c r="G111" s="86" t="s">
        <v>71</v>
      </c>
      <c r="H111" s="87" t="s">
        <v>71</v>
      </c>
      <c r="I111" s="86">
        <v>7.8</v>
      </c>
      <c r="J111" s="87" t="s">
        <v>71</v>
      </c>
      <c r="K111" s="86">
        <v>7.8</v>
      </c>
      <c r="L111" s="87">
        <v>7.8</v>
      </c>
      <c r="M111" s="87" t="s">
        <v>71</v>
      </c>
      <c r="N111" s="87">
        <v>7.8</v>
      </c>
    </row>
    <row r="112" spans="1:14" ht="15.75" thickBot="1" x14ac:dyDescent="0.3">
      <c r="A112" s="229"/>
      <c r="B112" s="229"/>
      <c r="C112" s="85" t="s">
        <v>412</v>
      </c>
      <c r="D112" s="86" t="s">
        <v>71</v>
      </c>
      <c r="E112" s="86" t="s">
        <v>71</v>
      </c>
      <c r="F112" s="86" t="s">
        <v>71</v>
      </c>
      <c r="G112" s="86" t="s">
        <v>71</v>
      </c>
      <c r="H112" s="87" t="s">
        <v>71</v>
      </c>
      <c r="I112" s="86">
        <v>12.9</v>
      </c>
      <c r="J112" s="87" t="s">
        <v>71</v>
      </c>
      <c r="K112" s="86">
        <v>12.9</v>
      </c>
      <c r="L112" s="87">
        <v>12.9</v>
      </c>
      <c r="M112" s="87" t="s">
        <v>71</v>
      </c>
      <c r="N112" s="87">
        <v>12.9</v>
      </c>
    </row>
    <row r="113" spans="1:14" ht="15.75" thickBot="1" x14ac:dyDescent="0.3">
      <c r="A113" s="229"/>
      <c r="B113" s="229"/>
      <c r="C113" s="85" t="s">
        <v>621</v>
      </c>
      <c r="D113" s="86" t="s">
        <v>71</v>
      </c>
      <c r="E113" s="86" t="s">
        <v>71</v>
      </c>
      <c r="F113" s="86" t="s">
        <v>71</v>
      </c>
      <c r="G113" s="86" t="s">
        <v>71</v>
      </c>
      <c r="H113" s="87" t="s">
        <v>71</v>
      </c>
      <c r="I113" s="86">
        <v>9.4</v>
      </c>
      <c r="J113" s="87" t="s">
        <v>71</v>
      </c>
      <c r="K113" s="86">
        <v>9.4</v>
      </c>
      <c r="L113" s="87">
        <v>9.4</v>
      </c>
      <c r="M113" s="87" t="s">
        <v>71</v>
      </c>
      <c r="N113" s="87">
        <v>9.4</v>
      </c>
    </row>
    <row r="114" spans="1:14" ht="15.75" thickBot="1" x14ac:dyDescent="0.3">
      <c r="A114" s="229"/>
      <c r="B114" s="229"/>
      <c r="C114" s="85" t="s">
        <v>424</v>
      </c>
      <c r="D114" s="86" t="s">
        <v>71</v>
      </c>
      <c r="E114" s="86" t="s">
        <v>71</v>
      </c>
      <c r="F114" s="86" t="s">
        <v>71</v>
      </c>
      <c r="G114" s="86" t="s">
        <v>71</v>
      </c>
      <c r="H114" s="87" t="s">
        <v>71</v>
      </c>
      <c r="I114" s="86">
        <v>5.9</v>
      </c>
      <c r="J114" s="87" t="s">
        <v>71</v>
      </c>
      <c r="K114" s="86">
        <v>5.9</v>
      </c>
      <c r="L114" s="87">
        <v>5.9</v>
      </c>
      <c r="M114" s="87" t="s">
        <v>71</v>
      </c>
      <c r="N114" s="87">
        <v>5.9</v>
      </c>
    </row>
    <row r="115" spans="1:14" ht="15.75" thickBot="1" x14ac:dyDescent="0.3">
      <c r="A115" s="229"/>
      <c r="B115" s="229"/>
      <c r="C115" s="85" t="s">
        <v>622</v>
      </c>
      <c r="D115" s="86" t="s">
        <v>71</v>
      </c>
      <c r="E115" s="86" t="s">
        <v>71</v>
      </c>
      <c r="F115" s="86" t="s">
        <v>71</v>
      </c>
      <c r="G115" s="86" t="s">
        <v>71</v>
      </c>
      <c r="H115" s="87" t="s">
        <v>71</v>
      </c>
      <c r="I115" s="86">
        <v>5.4</v>
      </c>
      <c r="J115" s="87" t="s">
        <v>71</v>
      </c>
      <c r="K115" s="86">
        <v>5.4</v>
      </c>
      <c r="L115" s="87">
        <v>5.4</v>
      </c>
      <c r="M115" s="87" t="s">
        <v>71</v>
      </c>
      <c r="N115" s="87">
        <v>5.4</v>
      </c>
    </row>
    <row r="116" spans="1:14" ht="15.75" thickBot="1" x14ac:dyDescent="0.3">
      <c r="A116" s="229"/>
      <c r="B116" s="229"/>
      <c r="C116" s="85" t="s">
        <v>623</v>
      </c>
      <c r="D116" s="86" t="s">
        <v>71</v>
      </c>
      <c r="E116" s="86" t="s">
        <v>71</v>
      </c>
      <c r="F116" s="86" t="s">
        <v>71</v>
      </c>
      <c r="G116" s="86" t="s">
        <v>71</v>
      </c>
      <c r="H116" s="87" t="s">
        <v>71</v>
      </c>
      <c r="I116" s="86">
        <v>11.5</v>
      </c>
      <c r="J116" s="87" t="s">
        <v>71</v>
      </c>
      <c r="K116" s="86">
        <v>11.5</v>
      </c>
      <c r="L116" s="87">
        <v>11.5</v>
      </c>
      <c r="M116" s="87" t="s">
        <v>71</v>
      </c>
      <c r="N116" s="87">
        <v>11.5</v>
      </c>
    </row>
    <row r="117" spans="1:14" ht="15.75" thickBot="1" x14ac:dyDescent="0.3">
      <c r="A117" s="229"/>
      <c r="B117" s="229"/>
      <c r="C117" s="85" t="s">
        <v>624</v>
      </c>
      <c r="D117" s="86" t="s">
        <v>71</v>
      </c>
      <c r="E117" s="86" t="s">
        <v>71</v>
      </c>
      <c r="F117" s="86" t="s">
        <v>71</v>
      </c>
      <c r="G117" s="86" t="s">
        <v>71</v>
      </c>
      <c r="H117" s="87" t="s">
        <v>71</v>
      </c>
      <c r="I117" s="86">
        <v>3.1</v>
      </c>
      <c r="J117" s="87" t="s">
        <v>71</v>
      </c>
      <c r="K117" s="86">
        <v>3.1</v>
      </c>
      <c r="L117" s="87">
        <v>3.1</v>
      </c>
      <c r="M117" s="87" t="s">
        <v>71</v>
      </c>
      <c r="N117" s="87">
        <v>3.1</v>
      </c>
    </row>
    <row r="118" spans="1:14" ht="15.75" thickBot="1" x14ac:dyDescent="0.3">
      <c r="A118" s="229"/>
      <c r="B118" s="229"/>
      <c r="C118" s="85" t="s">
        <v>625</v>
      </c>
      <c r="D118" s="86" t="s">
        <v>71</v>
      </c>
      <c r="E118" s="86" t="s">
        <v>71</v>
      </c>
      <c r="F118" s="86" t="s">
        <v>71</v>
      </c>
      <c r="G118" s="86" t="s">
        <v>71</v>
      </c>
      <c r="H118" s="87" t="s">
        <v>71</v>
      </c>
      <c r="I118" s="86">
        <v>9.5</v>
      </c>
      <c r="J118" s="87" t="s">
        <v>71</v>
      </c>
      <c r="K118" s="86">
        <v>9.5</v>
      </c>
      <c r="L118" s="87">
        <v>9.5</v>
      </c>
      <c r="M118" s="87" t="s">
        <v>71</v>
      </c>
      <c r="N118" s="87">
        <v>9.5</v>
      </c>
    </row>
    <row r="119" spans="1:14" ht="15.75" thickBot="1" x14ac:dyDescent="0.3">
      <c r="A119" s="229"/>
      <c r="B119" s="229"/>
      <c r="C119" s="85" t="s">
        <v>626</v>
      </c>
      <c r="D119" s="86" t="s">
        <v>71</v>
      </c>
      <c r="E119" s="86" t="s">
        <v>71</v>
      </c>
      <c r="F119" s="86" t="s">
        <v>71</v>
      </c>
      <c r="G119" s="86" t="s">
        <v>71</v>
      </c>
      <c r="H119" s="87" t="s">
        <v>71</v>
      </c>
      <c r="I119" s="86">
        <v>6.8</v>
      </c>
      <c r="J119" s="87" t="s">
        <v>71</v>
      </c>
      <c r="K119" s="86">
        <v>6.8</v>
      </c>
      <c r="L119" s="87">
        <v>6.8</v>
      </c>
      <c r="M119" s="87" t="s">
        <v>71</v>
      </c>
      <c r="N119" s="87">
        <v>6.8</v>
      </c>
    </row>
    <row r="120" spans="1:14" ht="15.75" thickBot="1" x14ac:dyDescent="0.3">
      <c r="A120" s="229"/>
      <c r="B120" s="229"/>
      <c r="C120" s="85" t="s">
        <v>473</v>
      </c>
      <c r="D120" s="86" t="s">
        <v>71</v>
      </c>
      <c r="E120" s="86" t="s">
        <v>71</v>
      </c>
      <c r="F120" s="86" t="s">
        <v>71</v>
      </c>
      <c r="G120" s="86" t="s">
        <v>71</v>
      </c>
      <c r="H120" s="87" t="s">
        <v>71</v>
      </c>
      <c r="I120" s="86">
        <v>3.6</v>
      </c>
      <c r="J120" s="87" t="s">
        <v>71</v>
      </c>
      <c r="K120" s="86">
        <v>3.6</v>
      </c>
      <c r="L120" s="87">
        <v>3.6</v>
      </c>
      <c r="M120" s="87">
        <v>4.5999999999999996</v>
      </c>
      <c r="N120" s="87">
        <v>8.1999999999999993</v>
      </c>
    </row>
    <row r="121" spans="1:14" ht="15.75" thickBot="1" x14ac:dyDescent="0.3">
      <c r="A121" s="229"/>
      <c r="B121" s="229"/>
      <c r="C121" s="85" t="s">
        <v>468</v>
      </c>
      <c r="D121" s="86" t="s">
        <v>71</v>
      </c>
      <c r="E121" s="86" t="s">
        <v>71</v>
      </c>
      <c r="F121" s="86" t="s">
        <v>71</v>
      </c>
      <c r="G121" s="86" t="s">
        <v>71</v>
      </c>
      <c r="H121" s="87" t="s">
        <v>71</v>
      </c>
      <c r="I121" s="86">
        <v>3.6</v>
      </c>
      <c r="J121" s="87" t="s">
        <v>71</v>
      </c>
      <c r="K121" s="86">
        <v>3.6</v>
      </c>
      <c r="L121" s="87">
        <v>3.6</v>
      </c>
      <c r="M121" s="87">
        <v>17.600000000000001</v>
      </c>
      <c r="N121" s="87">
        <v>21.3</v>
      </c>
    </row>
    <row r="122" spans="1:14" ht="15.75" thickBot="1" x14ac:dyDescent="0.3">
      <c r="A122" s="229"/>
      <c r="B122" s="229"/>
      <c r="C122" s="85" t="s">
        <v>627</v>
      </c>
      <c r="D122" s="86" t="s">
        <v>71</v>
      </c>
      <c r="E122" s="86" t="s">
        <v>71</v>
      </c>
      <c r="F122" s="86" t="s">
        <v>71</v>
      </c>
      <c r="G122" s="86" t="s">
        <v>71</v>
      </c>
      <c r="H122" s="87" t="s">
        <v>71</v>
      </c>
      <c r="I122" s="86">
        <v>2.9</v>
      </c>
      <c r="J122" s="87" t="s">
        <v>71</v>
      </c>
      <c r="K122" s="86">
        <v>2.9</v>
      </c>
      <c r="L122" s="87">
        <v>2.9</v>
      </c>
      <c r="M122" s="87">
        <v>27.2</v>
      </c>
      <c r="N122" s="87">
        <v>30.1</v>
      </c>
    </row>
    <row r="123" spans="1:14" ht="15.75" thickBot="1" x14ac:dyDescent="0.3">
      <c r="A123" s="229"/>
      <c r="B123" s="230"/>
      <c r="C123" s="91" t="s">
        <v>527</v>
      </c>
      <c r="D123" s="89" t="s">
        <v>71</v>
      </c>
      <c r="E123" s="89" t="s">
        <v>71</v>
      </c>
      <c r="F123" s="89" t="s">
        <v>71</v>
      </c>
      <c r="G123" s="89" t="s">
        <v>71</v>
      </c>
      <c r="H123" s="90" t="s">
        <v>71</v>
      </c>
      <c r="I123" s="89">
        <v>6.55</v>
      </c>
      <c r="J123" s="90" t="s">
        <v>71</v>
      </c>
      <c r="K123" s="89">
        <v>6.55</v>
      </c>
      <c r="L123" s="90">
        <v>6.55</v>
      </c>
      <c r="M123" s="90">
        <v>4.6500000000000004</v>
      </c>
      <c r="N123" s="90">
        <v>11.2</v>
      </c>
    </row>
    <row r="124" spans="1:14" ht="15.75" thickBot="1" x14ac:dyDescent="0.3">
      <c r="A124" s="229"/>
      <c r="B124" s="228" t="s">
        <v>628</v>
      </c>
      <c r="C124" s="85" t="s">
        <v>629</v>
      </c>
      <c r="D124" s="86" t="s">
        <v>71</v>
      </c>
      <c r="E124" s="86" t="s">
        <v>71</v>
      </c>
      <c r="F124" s="86" t="s">
        <v>71</v>
      </c>
      <c r="G124" s="86" t="s">
        <v>71</v>
      </c>
      <c r="H124" s="87" t="s">
        <v>71</v>
      </c>
      <c r="I124" s="86">
        <v>20.3</v>
      </c>
      <c r="J124" s="87" t="s">
        <v>71</v>
      </c>
      <c r="K124" s="86">
        <v>20.3</v>
      </c>
      <c r="L124" s="87">
        <v>20.3</v>
      </c>
      <c r="M124" s="87" t="s">
        <v>71</v>
      </c>
      <c r="N124" s="87">
        <v>20.3</v>
      </c>
    </row>
    <row r="125" spans="1:14" ht="15.75" thickBot="1" x14ac:dyDescent="0.3">
      <c r="A125" s="229"/>
      <c r="B125" s="229"/>
      <c r="C125" s="85" t="s">
        <v>630</v>
      </c>
      <c r="D125" s="86" t="s">
        <v>71</v>
      </c>
      <c r="E125" s="86" t="s">
        <v>71</v>
      </c>
      <c r="F125" s="86" t="s">
        <v>71</v>
      </c>
      <c r="G125" s="86" t="s">
        <v>71</v>
      </c>
      <c r="H125" s="87" t="s">
        <v>71</v>
      </c>
      <c r="I125" s="86" t="s">
        <v>71</v>
      </c>
      <c r="J125" s="87" t="s">
        <v>71</v>
      </c>
      <c r="K125" s="86" t="s">
        <v>71</v>
      </c>
      <c r="L125" s="87" t="s">
        <v>71</v>
      </c>
      <c r="M125" s="87" t="s">
        <v>71</v>
      </c>
      <c r="N125" s="87" t="s">
        <v>71</v>
      </c>
    </row>
    <row r="126" spans="1:14" ht="15.75" thickBot="1" x14ac:dyDescent="0.3">
      <c r="A126" s="229"/>
      <c r="B126" s="229"/>
      <c r="C126" s="85" t="s">
        <v>631</v>
      </c>
      <c r="D126" s="86" t="s">
        <v>71</v>
      </c>
      <c r="E126" s="86" t="s">
        <v>71</v>
      </c>
      <c r="F126" s="86" t="s">
        <v>71</v>
      </c>
      <c r="G126" s="86" t="s">
        <v>71</v>
      </c>
      <c r="H126" s="87" t="s">
        <v>71</v>
      </c>
      <c r="I126" s="86">
        <v>0.5</v>
      </c>
      <c r="J126" s="87" t="s">
        <v>71</v>
      </c>
      <c r="K126" s="86">
        <v>0.5</v>
      </c>
      <c r="L126" s="87">
        <v>0.5</v>
      </c>
      <c r="M126" s="87" t="s">
        <v>71</v>
      </c>
      <c r="N126" s="87">
        <v>0.5</v>
      </c>
    </row>
    <row r="127" spans="1:14" ht="15.75" thickBot="1" x14ac:dyDescent="0.3">
      <c r="A127" s="229"/>
      <c r="B127" s="229"/>
      <c r="C127" s="85" t="s">
        <v>632</v>
      </c>
      <c r="D127" s="86" t="s">
        <v>71</v>
      </c>
      <c r="E127" s="86" t="s">
        <v>71</v>
      </c>
      <c r="F127" s="86" t="s">
        <v>71</v>
      </c>
      <c r="G127" s="86" t="s">
        <v>71</v>
      </c>
      <c r="H127" s="87" t="s">
        <v>71</v>
      </c>
      <c r="I127" s="86">
        <v>0.1</v>
      </c>
      <c r="J127" s="87" t="s">
        <v>71</v>
      </c>
      <c r="K127" s="86">
        <v>0.1</v>
      </c>
      <c r="L127" s="87">
        <v>0.1</v>
      </c>
      <c r="M127" s="87" t="s">
        <v>71</v>
      </c>
      <c r="N127" s="87">
        <v>0.1</v>
      </c>
    </row>
    <row r="128" spans="1:14" ht="15.75" thickBot="1" x14ac:dyDescent="0.3">
      <c r="A128" s="229"/>
      <c r="B128" s="229"/>
      <c r="C128" s="85" t="s">
        <v>633</v>
      </c>
      <c r="D128" s="86" t="s">
        <v>71</v>
      </c>
      <c r="E128" s="86">
        <v>1.9</v>
      </c>
      <c r="F128" s="86" t="s">
        <v>71</v>
      </c>
      <c r="G128" s="86" t="s">
        <v>71</v>
      </c>
      <c r="H128" s="87">
        <v>1.9</v>
      </c>
      <c r="I128" s="86">
        <v>5.7</v>
      </c>
      <c r="J128" s="87" t="s">
        <v>71</v>
      </c>
      <c r="K128" s="86">
        <v>5.7</v>
      </c>
      <c r="L128" s="87">
        <v>5.7</v>
      </c>
      <c r="M128" s="87">
        <v>14.5</v>
      </c>
      <c r="N128" s="87">
        <v>20.2</v>
      </c>
    </row>
    <row r="129" spans="1:14" ht="15.75" thickBot="1" x14ac:dyDescent="0.3">
      <c r="A129" s="229"/>
      <c r="B129" s="229"/>
      <c r="C129" s="85" t="s">
        <v>634</v>
      </c>
      <c r="D129" s="86" t="s">
        <v>71</v>
      </c>
      <c r="E129" s="86" t="s">
        <v>71</v>
      </c>
      <c r="F129" s="86" t="s">
        <v>71</v>
      </c>
      <c r="G129" s="86" t="s">
        <v>71</v>
      </c>
      <c r="H129" s="87" t="s">
        <v>71</v>
      </c>
      <c r="I129" s="86">
        <v>5.8</v>
      </c>
      <c r="J129" s="87" t="s">
        <v>71</v>
      </c>
      <c r="K129" s="86">
        <v>5.8</v>
      </c>
      <c r="L129" s="87">
        <v>5.8</v>
      </c>
      <c r="M129" s="87">
        <v>0.4</v>
      </c>
      <c r="N129" s="87">
        <v>6.2</v>
      </c>
    </row>
    <row r="130" spans="1:14" ht="15.75" thickBot="1" x14ac:dyDescent="0.3">
      <c r="A130" s="229"/>
      <c r="B130" s="229"/>
      <c r="C130" s="85" t="s">
        <v>635</v>
      </c>
      <c r="D130" s="86" t="s">
        <v>71</v>
      </c>
      <c r="E130" s="86" t="s">
        <v>71</v>
      </c>
      <c r="F130" s="86" t="s">
        <v>71</v>
      </c>
      <c r="G130" s="86" t="s">
        <v>71</v>
      </c>
      <c r="H130" s="87" t="s">
        <v>71</v>
      </c>
      <c r="I130" s="86">
        <v>5.5</v>
      </c>
      <c r="J130" s="87" t="s">
        <v>71</v>
      </c>
      <c r="K130" s="86">
        <v>5.5</v>
      </c>
      <c r="L130" s="87">
        <v>5.5</v>
      </c>
      <c r="M130" s="87" t="s">
        <v>71</v>
      </c>
      <c r="N130" s="87">
        <v>5.5</v>
      </c>
    </row>
    <row r="131" spans="1:14" ht="15.75" thickBot="1" x14ac:dyDescent="0.3">
      <c r="A131" s="229"/>
      <c r="B131" s="229"/>
      <c r="C131" s="85" t="s">
        <v>636</v>
      </c>
      <c r="D131" s="86" t="s">
        <v>71</v>
      </c>
      <c r="E131" s="86" t="s">
        <v>71</v>
      </c>
      <c r="F131" s="86" t="s">
        <v>71</v>
      </c>
      <c r="G131" s="86" t="s">
        <v>71</v>
      </c>
      <c r="H131" s="87" t="s">
        <v>71</v>
      </c>
      <c r="I131" s="86">
        <v>1.4</v>
      </c>
      <c r="J131" s="87" t="s">
        <v>71</v>
      </c>
      <c r="K131" s="86">
        <v>1.4</v>
      </c>
      <c r="L131" s="87">
        <v>1.4</v>
      </c>
      <c r="M131" s="87" t="s">
        <v>71</v>
      </c>
      <c r="N131" s="87">
        <v>1.4</v>
      </c>
    </row>
    <row r="132" spans="1:14" ht="15.75" thickBot="1" x14ac:dyDescent="0.3">
      <c r="A132" s="229"/>
      <c r="B132" s="229"/>
      <c r="C132" s="85" t="s">
        <v>284</v>
      </c>
      <c r="D132" s="86" t="s">
        <v>71</v>
      </c>
      <c r="E132" s="86" t="s">
        <v>71</v>
      </c>
      <c r="F132" s="86" t="s">
        <v>71</v>
      </c>
      <c r="G132" s="86" t="s">
        <v>71</v>
      </c>
      <c r="H132" s="87" t="s">
        <v>71</v>
      </c>
      <c r="I132" s="86">
        <v>6.9</v>
      </c>
      <c r="J132" s="87" t="s">
        <v>71</v>
      </c>
      <c r="K132" s="86">
        <v>6.9</v>
      </c>
      <c r="L132" s="87">
        <v>6.9</v>
      </c>
      <c r="M132" s="87" t="s">
        <v>71</v>
      </c>
      <c r="N132" s="87">
        <v>6.9</v>
      </c>
    </row>
    <row r="133" spans="1:14" ht="15.75" thickBot="1" x14ac:dyDescent="0.3">
      <c r="A133" s="229"/>
      <c r="B133" s="229"/>
      <c r="C133" s="85" t="s">
        <v>637</v>
      </c>
      <c r="D133" s="86" t="s">
        <v>71</v>
      </c>
      <c r="E133" s="86" t="s">
        <v>71</v>
      </c>
      <c r="F133" s="86" t="s">
        <v>71</v>
      </c>
      <c r="G133" s="86" t="s">
        <v>71</v>
      </c>
      <c r="H133" s="87" t="s">
        <v>71</v>
      </c>
      <c r="I133" s="86">
        <v>1.1000000000000001</v>
      </c>
      <c r="J133" s="87" t="s">
        <v>71</v>
      </c>
      <c r="K133" s="86">
        <v>1.1000000000000001</v>
      </c>
      <c r="L133" s="87">
        <v>1.1000000000000001</v>
      </c>
      <c r="M133" s="87" t="s">
        <v>71</v>
      </c>
      <c r="N133" s="87">
        <v>1.1000000000000001</v>
      </c>
    </row>
    <row r="134" spans="1:14" ht="15.75" thickBot="1" x14ac:dyDescent="0.3">
      <c r="A134" s="229"/>
      <c r="B134" s="229"/>
      <c r="C134" s="85" t="s">
        <v>638</v>
      </c>
      <c r="D134" s="86" t="s">
        <v>71</v>
      </c>
      <c r="E134" s="86" t="s">
        <v>71</v>
      </c>
      <c r="F134" s="86" t="s">
        <v>71</v>
      </c>
      <c r="G134" s="86" t="s">
        <v>71</v>
      </c>
      <c r="H134" s="87" t="s">
        <v>71</v>
      </c>
      <c r="I134" s="86">
        <v>5.3</v>
      </c>
      <c r="J134" s="87" t="s">
        <v>71</v>
      </c>
      <c r="K134" s="86">
        <v>5.3</v>
      </c>
      <c r="L134" s="87">
        <v>5.3</v>
      </c>
      <c r="M134" s="87" t="s">
        <v>71</v>
      </c>
      <c r="N134" s="87">
        <v>5.3</v>
      </c>
    </row>
    <row r="135" spans="1:14" ht="15.75" thickBot="1" x14ac:dyDescent="0.3">
      <c r="A135" s="229"/>
      <c r="B135" s="229"/>
      <c r="C135" s="85" t="s">
        <v>639</v>
      </c>
      <c r="D135" s="86" t="s">
        <v>71</v>
      </c>
      <c r="E135" s="86" t="s">
        <v>71</v>
      </c>
      <c r="F135" s="86" t="s">
        <v>71</v>
      </c>
      <c r="G135" s="86" t="s">
        <v>71</v>
      </c>
      <c r="H135" s="87" t="s">
        <v>71</v>
      </c>
      <c r="I135" s="86">
        <v>2.6</v>
      </c>
      <c r="J135" s="87" t="s">
        <v>71</v>
      </c>
      <c r="K135" s="86">
        <v>2.6</v>
      </c>
      <c r="L135" s="87">
        <v>2.6</v>
      </c>
      <c r="M135" s="87" t="s">
        <v>71</v>
      </c>
      <c r="N135" s="87">
        <v>2.6</v>
      </c>
    </row>
    <row r="136" spans="1:14" ht="15.75" thickBot="1" x14ac:dyDescent="0.3">
      <c r="A136" s="229"/>
      <c r="B136" s="229"/>
      <c r="C136" s="85" t="s">
        <v>382</v>
      </c>
      <c r="D136" s="86" t="s">
        <v>71</v>
      </c>
      <c r="E136" s="86" t="s">
        <v>71</v>
      </c>
      <c r="F136" s="86" t="s">
        <v>71</v>
      </c>
      <c r="G136" s="86" t="s">
        <v>71</v>
      </c>
      <c r="H136" s="87" t="s">
        <v>71</v>
      </c>
      <c r="I136" s="86">
        <v>8.1999999999999993</v>
      </c>
      <c r="J136" s="87" t="s">
        <v>71</v>
      </c>
      <c r="K136" s="86">
        <v>8.1999999999999993</v>
      </c>
      <c r="L136" s="87">
        <v>8.1999999999999993</v>
      </c>
      <c r="M136" s="87" t="s">
        <v>71</v>
      </c>
      <c r="N136" s="87">
        <v>8.1999999999999993</v>
      </c>
    </row>
    <row r="137" spans="1:14" ht="15.75" thickBot="1" x14ac:dyDescent="0.3">
      <c r="A137" s="229"/>
      <c r="B137" s="229"/>
      <c r="C137" s="85" t="s">
        <v>640</v>
      </c>
      <c r="D137" s="86" t="s">
        <v>71</v>
      </c>
      <c r="E137" s="86" t="s">
        <v>71</v>
      </c>
      <c r="F137" s="86" t="s">
        <v>71</v>
      </c>
      <c r="G137" s="86" t="s">
        <v>71</v>
      </c>
      <c r="H137" s="87" t="s">
        <v>71</v>
      </c>
      <c r="I137" s="86">
        <v>2.4</v>
      </c>
      <c r="J137" s="87" t="s">
        <v>71</v>
      </c>
      <c r="K137" s="86">
        <v>2.4</v>
      </c>
      <c r="L137" s="87">
        <v>2.4</v>
      </c>
      <c r="M137" s="87" t="s">
        <v>71</v>
      </c>
      <c r="N137" s="87">
        <v>2.4</v>
      </c>
    </row>
    <row r="138" spans="1:14" ht="15.75" thickBot="1" x14ac:dyDescent="0.3">
      <c r="A138" s="229"/>
      <c r="B138" s="229"/>
      <c r="C138" s="85" t="s">
        <v>641</v>
      </c>
      <c r="D138" s="86" t="s">
        <v>71</v>
      </c>
      <c r="E138" s="86" t="s">
        <v>71</v>
      </c>
      <c r="F138" s="86" t="s">
        <v>71</v>
      </c>
      <c r="G138" s="86" t="s">
        <v>71</v>
      </c>
      <c r="H138" s="87" t="s">
        <v>71</v>
      </c>
      <c r="I138" s="86">
        <v>10.3</v>
      </c>
      <c r="J138" s="87" t="s">
        <v>71</v>
      </c>
      <c r="K138" s="86">
        <v>10.3</v>
      </c>
      <c r="L138" s="87">
        <v>10.3</v>
      </c>
      <c r="M138" s="87">
        <v>0.6</v>
      </c>
      <c r="N138" s="87">
        <v>10.9</v>
      </c>
    </row>
    <row r="139" spans="1:14" ht="15.75" thickBot="1" x14ac:dyDescent="0.3">
      <c r="A139" s="229"/>
      <c r="B139" s="230"/>
      <c r="C139" s="91" t="s">
        <v>527</v>
      </c>
      <c r="D139" s="89" t="s">
        <v>71</v>
      </c>
      <c r="E139" s="89">
        <v>7.0000000000000007E-2</v>
      </c>
      <c r="F139" s="89" t="s">
        <v>71</v>
      </c>
      <c r="G139" s="89" t="s">
        <v>71</v>
      </c>
      <c r="H139" s="90">
        <v>7.0000000000000007E-2</v>
      </c>
      <c r="I139" s="89">
        <v>3.83</v>
      </c>
      <c r="J139" s="90" t="s">
        <v>71</v>
      </c>
      <c r="K139" s="89">
        <v>3.83</v>
      </c>
      <c r="L139" s="90">
        <v>3.83</v>
      </c>
      <c r="M139" s="90">
        <v>0.56999999999999995</v>
      </c>
      <c r="N139" s="90">
        <v>4.4000000000000004</v>
      </c>
    </row>
    <row r="140" spans="1:14" ht="15.75" thickBot="1" x14ac:dyDescent="0.3">
      <c r="A140" s="230"/>
      <c r="B140" s="91"/>
      <c r="C140" s="91" t="s">
        <v>561</v>
      </c>
      <c r="D140" s="89" t="s">
        <v>71</v>
      </c>
      <c r="E140" s="89">
        <v>0.03</v>
      </c>
      <c r="F140" s="89" t="s">
        <v>71</v>
      </c>
      <c r="G140" s="89" t="s">
        <v>71</v>
      </c>
      <c r="H140" s="90">
        <v>0.03</v>
      </c>
      <c r="I140" s="89">
        <v>4.43</v>
      </c>
      <c r="J140" s="90">
        <v>0.2</v>
      </c>
      <c r="K140" s="89">
        <v>4.63</v>
      </c>
      <c r="L140" s="90">
        <v>4.63</v>
      </c>
      <c r="M140" s="90">
        <v>2.74</v>
      </c>
      <c r="N140" s="90">
        <v>7.37</v>
      </c>
    </row>
    <row r="141" spans="1:14" ht="15.75" thickBot="1" x14ac:dyDescent="0.3">
      <c r="A141" s="228" t="s">
        <v>110</v>
      </c>
      <c r="B141" s="228" t="s">
        <v>642</v>
      </c>
      <c r="C141" s="85" t="s">
        <v>643</v>
      </c>
      <c r="D141" s="86" t="s">
        <v>71</v>
      </c>
      <c r="E141" s="86" t="s">
        <v>71</v>
      </c>
      <c r="F141" s="86" t="s">
        <v>71</v>
      </c>
      <c r="G141" s="86" t="s">
        <v>71</v>
      </c>
      <c r="H141" s="87" t="s">
        <v>71</v>
      </c>
      <c r="I141" s="86" t="s">
        <v>71</v>
      </c>
      <c r="J141" s="87" t="s">
        <v>71</v>
      </c>
      <c r="K141" s="86" t="s">
        <v>71</v>
      </c>
      <c r="L141" s="87" t="s">
        <v>71</v>
      </c>
      <c r="M141" s="87" t="s">
        <v>71</v>
      </c>
      <c r="N141" s="87" t="s">
        <v>71</v>
      </c>
    </row>
    <row r="142" spans="1:14" ht="15.75" thickBot="1" x14ac:dyDescent="0.3">
      <c r="A142" s="229"/>
      <c r="B142" s="229"/>
      <c r="C142" s="85" t="s">
        <v>502</v>
      </c>
      <c r="D142" s="86" t="s">
        <v>71</v>
      </c>
      <c r="E142" s="86" t="s">
        <v>71</v>
      </c>
      <c r="F142" s="86" t="s">
        <v>71</v>
      </c>
      <c r="G142" s="86" t="s">
        <v>71</v>
      </c>
      <c r="H142" s="87" t="s">
        <v>71</v>
      </c>
      <c r="I142" s="86" t="s">
        <v>71</v>
      </c>
      <c r="J142" s="87" t="s">
        <v>71</v>
      </c>
      <c r="K142" s="86" t="s">
        <v>71</v>
      </c>
      <c r="L142" s="87" t="s">
        <v>71</v>
      </c>
      <c r="M142" s="87" t="s">
        <v>71</v>
      </c>
      <c r="N142" s="87" t="s">
        <v>71</v>
      </c>
    </row>
    <row r="143" spans="1:14" ht="15.75" thickBot="1" x14ac:dyDescent="0.3">
      <c r="A143" s="229"/>
      <c r="B143" s="229"/>
      <c r="C143" s="85" t="s">
        <v>644</v>
      </c>
      <c r="D143" s="86" t="s">
        <v>71</v>
      </c>
      <c r="E143" s="86" t="s">
        <v>71</v>
      </c>
      <c r="F143" s="86" t="s">
        <v>71</v>
      </c>
      <c r="G143" s="86" t="s">
        <v>71</v>
      </c>
      <c r="H143" s="87" t="s">
        <v>71</v>
      </c>
      <c r="I143" s="86" t="s">
        <v>71</v>
      </c>
      <c r="J143" s="87" t="s">
        <v>71</v>
      </c>
      <c r="K143" s="86" t="s">
        <v>71</v>
      </c>
      <c r="L143" s="87" t="s">
        <v>71</v>
      </c>
      <c r="M143" s="87" t="s">
        <v>71</v>
      </c>
      <c r="N143" s="87" t="s">
        <v>71</v>
      </c>
    </row>
    <row r="144" spans="1:14" ht="15.75" thickBot="1" x14ac:dyDescent="0.3">
      <c r="A144" s="229"/>
      <c r="B144" s="229"/>
      <c r="C144" s="85" t="s">
        <v>645</v>
      </c>
      <c r="D144" s="86" t="s">
        <v>71</v>
      </c>
      <c r="E144" s="86" t="s">
        <v>71</v>
      </c>
      <c r="F144" s="86" t="s">
        <v>71</v>
      </c>
      <c r="G144" s="86" t="s">
        <v>71</v>
      </c>
      <c r="H144" s="87" t="s">
        <v>71</v>
      </c>
      <c r="I144" s="86" t="s">
        <v>71</v>
      </c>
      <c r="J144" s="87" t="s">
        <v>71</v>
      </c>
      <c r="K144" s="86" t="s">
        <v>71</v>
      </c>
      <c r="L144" s="87" t="s">
        <v>71</v>
      </c>
      <c r="M144" s="87" t="s">
        <v>71</v>
      </c>
      <c r="N144" s="87" t="s">
        <v>71</v>
      </c>
    </row>
    <row r="145" spans="1:14" ht="15.75" thickBot="1" x14ac:dyDescent="0.3">
      <c r="A145" s="229"/>
      <c r="B145" s="229"/>
      <c r="C145" s="85" t="s">
        <v>449</v>
      </c>
      <c r="D145" s="86" t="s">
        <v>71</v>
      </c>
      <c r="E145" s="86" t="s">
        <v>71</v>
      </c>
      <c r="F145" s="86" t="s">
        <v>71</v>
      </c>
      <c r="G145" s="86" t="s">
        <v>71</v>
      </c>
      <c r="H145" s="87" t="s">
        <v>71</v>
      </c>
      <c r="I145" s="86" t="s">
        <v>71</v>
      </c>
      <c r="J145" s="87" t="s">
        <v>71</v>
      </c>
      <c r="K145" s="86" t="s">
        <v>71</v>
      </c>
      <c r="L145" s="87" t="s">
        <v>71</v>
      </c>
      <c r="M145" s="87" t="s">
        <v>71</v>
      </c>
      <c r="N145" s="87" t="s">
        <v>71</v>
      </c>
    </row>
    <row r="146" spans="1:14" ht="15.75" thickBot="1" x14ac:dyDescent="0.3">
      <c r="A146" s="229"/>
      <c r="B146" s="229"/>
      <c r="C146" s="85" t="s">
        <v>646</v>
      </c>
      <c r="D146" s="86" t="s">
        <v>71</v>
      </c>
      <c r="E146" s="86" t="s">
        <v>71</v>
      </c>
      <c r="F146" s="86" t="s">
        <v>71</v>
      </c>
      <c r="G146" s="86" t="s">
        <v>71</v>
      </c>
      <c r="H146" s="87" t="s">
        <v>71</v>
      </c>
      <c r="I146" s="86" t="s">
        <v>71</v>
      </c>
      <c r="J146" s="87" t="s">
        <v>71</v>
      </c>
      <c r="K146" s="86" t="s">
        <v>71</v>
      </c>
      <c r="L146" s="87" t="s">
        <v>71</v>
      </c>
      <c r="M146" s="87" t="s">
        <v>71</v>
      </c>
      <c r="N146" s="87" t="s">
        <v>71</v>
      </c>
    </row>
    <row r="147" spans="1:14" ht="15.75" thickBot="1" x14ac:dyDescent="0.3">
      <c r="A147" s="229"/>
      <c r="B147" s="229"/>
      <c r="C147" s="85" t="s">
        <v>647</v>
      </c>
      <c r="D147" s="86" t="s">
        <v>71</v>
      </c>
      <c r="E147" s="86" t="s">
        <v>71</v>
      </c>
      <c r="F147" s="86" t="s">
        <v>71</v>
      </c>
      <c r="G147" s="86" t="s">
        <v>71</v>
      </c>
      <c r="H147" s="87" t="s">
        <v>71</v>
      </c>
      <c r="I147" s="86" t="s">
        <v>71</v>
      </c>
      <c r="J147" s="87" t="s">
        <v>71</v>
      </c>
      <c r="K147" s="86" t="s">
        <v>71</v>
      </c>
      <c r="L147" s="87" t="s">
        <v>71</v>
      </c>
      <c r="M147" s="87" t="s">
        <v>71</v>
      </c>
      <c r="N147" s="87" t="s">
        <v>71</v>
      </c>
    </row>
    <row r="148" spans="1:14" ht="15.75" thickBot="1" x14ac:dyDescent="0.3">
      <c r="A148" s="229"/>
      <c r="B148" s="229"/>
      <c r="C148" s="85" t="s">
        <v>648</v>
      </c>
      <c r="D148" s="86" t="s">
        <v>71</v>
      </c>
      <c r="E148" s="86" t="s">
        <v>71</v>
      </c>
      <c r="F148" s="86" t="s">
        <v>71</v>
      </c>
      <c r="G148" s="86" t="s">
        <v>71</v>
      </c>
      <c r="H148" s="87" t="s">
        <v>71</v>
      </c>
      <c r="I148" s="86" t="s">
        <v>71</v>
      </c>
      <c r="J148" s="87" t="s">
        <v>71</v>
      </c>
      <c r="K148" s="86" t="s">
        <v>71</v>
      </c>
      <c r="L148" s="87" t="s">
        <v>71</v>
      </c>
      <c r="M148" s="87" t="s">
        <v>71</v>
      </c>
      <c r="N148" s="87" t="s">
        <v>71</v>
      </c>
    </row>
    <row r="149" spans="1:14" ht="15.75" thickBot="1" x14ac:dyDescent="0.3">
      <c r="A149" s="229"/>
      <c r="B149" s="229"/>
      <c r="C149" s="85" t="s">
        <v>649</v>
      </c>
      <c r="D149" s="86" t="s">
        <v>71</v>
      </c>
      <c r="E149" s="86" t="s">
        <v>71</v>
      </c>
      <c r="F149" s="86" t="s">
        <v>71</v>
      </c>
      <c r="G149" s="86" t="s">
        <v>71</v>
      </c>
      <c r="H149" s="87" t="s">
        <v>71</v>
      </c>
      <c r="I149" s="86" t="s">
        <v>71</v>
      </c>
      <c r="J149" s="87" t="s">
        <v>71</v>
      </c>
      <c r="K149" s="86" t="s">
        <v>71</v>
      </c>
      <c r="L149" s="87" t="s">
        <v>71</v>
      </c>
      <c r="M149" s="87" t="s">
        <v>71</v>
      </c>
      <c r="N149" s="87" t="s">
        <v>71</v>
      </c>
    </row>
    <row r="150" spans="1:14" ht="15.75" thickBot="1" x14ac:dyDescent="0.3">
      <c r="A150" s="229"/>
      <c r="B150" s="229"/>
      <c r="C150" s="85" t="s">
        <v>457</v>
      </c>
      <c r="D150" s="86" t="s">
        <v>71</v>
      </c>
      <c r="E150" s="86" t="s">
        <v>71</v>
      </c>
      <c r="F150" s="86" t="s">
        <v>71</v>
      </c>
      <c r="G150" s="86" t="s">
        <v>71</v>
      </c>
      <c r="H150" s="87" t="s">
        <v>71</v>
      </c>
      <c r="I150" s="86" t="s">
        <v>71</v>
      </c>
      <c r="J150" s="87" t="s">
        <v>71</v>
      </c>
      <c r="K150" s="86" t="s">
        <v>71</v>
      </c>
      <c r="L150" s="87" t="s">
        <v>71</v>
      </c>
      <c r="M150" s="87" t="s">
        <v>71</v>
      </c>
      <c r="N150" s="87" t="s">
        <v>71</v>
      </c>
    </row>
    <row r="151" spans="1:14" ht="15.75" thickBot="1" x14ac:dyDescent="0.3">
      <c r="A151" s="229"/>
      <c r="B151" s="229"/>
      <c r="C151" s="85" t="s">
        <v>650</v>
      </c>
      <c r="D151" s="86" t="s">
        <v>71</v>
      </c>
      <c r="E151" s="86" t="s">
        <v>71</v>
      </c>
      <c r="F151" s="86" t="s">
        <v>71</v>
      </c>
      <c r="G151" s="86" t="s">
        <v>71</v>
      </c>
      <c r="H151" s="87" t="s">
        <v>71</v>
      </c>
      <c r="I151" s="86" t="s">
        <v>71</v>
      </c>
      <c r="J151" s="87" t="s">
        <v>71</v>
      </c>
      <c r="K151" s="86" t="s">
        <v>71</v>
      </c>
      <c r="L151" s="87" t="s">
        <v>71</v>
      </c>
      <c r="M151" s="87" t="s">
        <v>71</v>
      </c>
      <c r="N151" s="87" t="s">
        <v>71</v>
      </c>
    </row>
    <row r="152" spans="1:14" ht="15.75" thickBot="1" x14ac:dyDescent="0.3">
      <c r="A152" s="229"/>
      <c r="B152" s="229"/>
      <c r="C152" s="85" t="s">
        <v>651</v>
      </c>
      <c r="D152" s="86" t="s">
        <v>71</v>
      </c>
      <c r="E152" s="86" t="s">
        <v>71</v>
      </c>
      <c r="F152" s="86" t="s">
        <v>71</v>
      </c>
      <c r="G152" s="86" t="s">
        <v>71</v>
      </c>
      <c r="H152" s="87" t="s">
        <v>71</v>
      </c>
      <c r="I152" s="86" t="s">
        <v>71</v>
      </c>
      <c r="J152" s="87" t="s">
        <v>71</v>
      </c>
      <c r="K152" s="86" t="s">
        <v>71</v>
      </c>
      <c r="L152" s="87" t="s">
        <v>71</v>
      </c>
      <c r="M152" s="87" t="s">
        <v>71</v>
      </c>
      <c r="N152" s="87" t="s">
        <v>71</v>
      </c>
    </row>
    <row r="153" spans="1:14" ht="15.75" thickBot="1" x14ac:dyDescent="0.3">
      <c r="A153" s="229"/>
      <c r="B153" s="229"/>
      <c r="C153" s="85" t="s">
        <v>652</v>
      </c>
      <c r="D153" s="86" t="s">
        <v>71</v>
      </c>
      <c r="E153" s="86" t="s">
        <v>71</v>
      </c>
      <c r="F153" s="86" t="s">
        <v>71</v>
      </c>
      <c r="G153" s="86" t="s">
        <v>71</v>
      </c>
      <c r="H153" s="87" t="s">
        <v>71</v>
      </c>
      <c r="I153" s="86" t="s">
        <v>71</v>
      </c>
      <c r="J153" s="87" t="s">
        <v>71</v>
      </c>
      <c r="K153" s="86" t="s">
        <v>71</v>
      </c>
      <c r="L153" s="87" t="s">
        <v>71</v>
      </c>
      <c r="M153" s="87" t="s">
        <v>71</v>
      </c>
      <c r="N153" s="87" t="s">
        <v>71</v>
      </c>
    </row>
    <row r="154" spans="1:14" ht="15.75" thickBot="1" x14ac:dyDescent="0.3">
      <c r="A154" s="229"/>
      <c r="B154" s="229"/>
      <c r="C154" s="85" t="s">
        <v>653</v>
      </c>
      <c r="D154" s="86" t="s">
        <v>71</v>
      </c>
      <c r="E154" s="86" t="s">
        <v>71</v>
      </c>
      <c r="F154" s="86" t="s">
        <v>71</v>
      </c>
      <c r="G154" s="86" t="s">
        <v>71</v>
      </c>
      <c r="H154" s="87" t="s">
        <v>71</v>
      </c>
      <c r="I154" s="86" t="s">
        <v>71</v>
      </c>
      <c r="J154" s="87" t="s">
        <v>71</v>
      </c>
      <c r="K154" s="86" t="s">
        <v>71</v>
      </c>
      <c r="L154" s="87" t="s">
        <v>71</v>
      </c>
      <c r="M154" s="87" t="s">
        <v>71</v>
      </c>
      <c r="N154" s="87" t="s">
        <v>71</v>
      </c>
    </row>
    <row r="155" spans="1:14" ht="15.75" thickBot="1" x14ac:dyDescent="0.3">
      <c r="A155" s="229"/>
      <c r="B155" s="229"/>
      <c r="C155" s="85" t="s">
        <v>505</v>
      </c>
      <c r="D155" s="86" t="s">
        <v>71</v>
      </c>
      <c r="E155" s="86" t="s">
        <v>71</v>
      </c>
      <c r="F155" s="86" t="s">
        <v>71</v>
      </c>
      <c r="G155" s="86" t="s">
        <v>71</v>
      </c>
      <c r="H155" s="87" t="s">
        <v>71</v>
      </c>
      <c r="I155" s="86" t="s">
        <v>71</v>
      </c>
      <c r="J155" s="87" t="s">
        <v>71</v>
      </c>
      <c r="K155" s="86" t="s">
        <v>71</v>
      </c>
      <c r="L155" s="87" t="s">
        <v>71</v>
      </c>
      <c r="M155" s="87" t="s">
        <v>71</v>
      </c>
      <c r="N155" s="87" t="s">
        <v>71</v>
      </c>
    </row>
    <row r="156" spans="1:14" ht="15.75" thickBot="1" x14ac:dyDescent="0.3">
      <c r="A156" s="229"/>
      <c r="B156" s="230"/>
      <c r="C156" s="91" t="s">
        <v>527</v>
      </c>
      <c r="D156" s="89" t="s">
        <v>71</v>
      </c>
      <c r="E156" s="89" t="s">
        <v>71</v>
      </c>
      <c r="F156" s="89" t="s">
        <v>71</v>
      </c>
      <c r="G156" s="89" t="s">
        <v>71</v>
      </c>
      <c r="H156" s="90" t="s">
        <v>71</v>
      </c>
      <c r="I156" s="89" t="s">
        <v>71</v>
      </c>
      <c r="J156" s="90" t="s">
        <v>71</v>
      </c>
      <c r="K156" s="89" t="s">
        <v>71</v>
      </c>
      <c r="L156" s="90" t="s">
        <v>71</v>
      </c>
      <c r="M156" s="90" t="s">
        <v>71</v>
      </c>
      <c r="N156" s="90" t="s">
        <v>71</v>
      </c>
    </row>
    <row r="157" spans="1:14" ht="15.75" thickBot="1" x14ac:dyDescent="0.3">
      <c r="A157" s="229"/>
      <c r="B157" s="228" t="s">
        <v>654</v>
      </c>
      <c r="C157" s="85" t="s">
        <v>655</v>
      </c>
      <c r="D157" s="86" t="s">
        <v>71</v>
      </c>
      <c r="E157" s="86" t="s">
        <v>71</v>
      </c>
      <c r="F157" s="86" t="s">
        <v>71</v>
      </c>
      <c r="G157" s="86" t="s">
        <v>71</v>
      </c>
      <c r="H157" s="87" t="s">
        <v>71</v>
      </c>
      <c r="I157" s="86" t="s">
        <v>71</v>
      </c>
      <c r="J157" s="87" t="s">
        <v>71</v>
      </c>
      <c r="K157" s="86" t="s">
        <v>71</v>
      </c>
      <c r="L157" s="87" t="s">
        <v>71</v>
      </c>
      <c r="M157" s="87" t="s">
        <v>71</v>
      </c>
      <c r="N157" s="87" t="s">
        <v>71</v>
      </c>
    </row>
    <row r="158" spans="1:14" ht="15.75" thickBot="1" x14ac:dyDescent="0.3">
      <c r="A158" s="229"/>
      <c r="B158" s="229"/>
      <c r="C158" s="85" t="s">
        <v>656</v>
      </c>
      <c r="D158" s="86" t="s">
        <v>71</v>
      </c>
      <c r="E158" s="86" t="s">
        <v>71</v>
      </c>
      <c r="F158" s="86" t="s">
        <v>71</v>
      </c>
      <c r="G158" s="86" t="s">
        <v>71</v>
      </c>
      <c r="H158" s="87" t="s">
        <v>71</v>
      </c>
      <c r="I158" s="86" t="s">
        <v>71</v>
      </c>
      <c r="J158" s="87" t="s">
        <v>71</v>
      </c>
      <c r="K158" s="86" t="s">
        <v>71</v>
      </c>
      <c r="L158" s="87" t="s">
        <v>71</v>
      </c>
      <c r="M158" s="87">
        <v>4.0999999999999996</v>
      </c>
      <c r="N158" s="87">
        <v>4.0999999999999996</v>
      </c>
    </row>
    <row r="159" spans="1:14" ht="15.75" thickBot="1" x14ac:dyDescent="0.3">
      <c r="A159" s="229"/>
      <c r="B159" s="229"/>
      <c r="C159" s="85" t="s">
        <v>418</v>
      </c>
      <c r="D159" s="86" t="s">
        <v>71</v>
      </c>
      <c r="E159" s="86">
        <v>0.2</v>
      </c>
      <c r="F159" s="86" t="s">
        <v>71</v>
      </c>
      <c r="G159" s="86" t="s">
        <v>71</v>
      </c>
      <c r="H159" s="87">
        <v>0.2</v>
      </c>
      <c r="I159" s="86" t="s">
        <v>71</v>
      </c>
      <c r="J159" s="87" t="s">
        <v>71</v>
      </c>
      <c r="K159" s="86" t="s">
        <v>71</v>
      </c>
      <c r="L159" s="87">
        <v>0.2</v>
      </c>
      <c r="M159" s="87">
        <v>3</v>
      </c>
      <c r="N159" s="87">
        <v>3.2</v>
      </c>
    </row>
    <row r="160" spans="1:14" ht="15.75" thickBot="1" x14ac:dyDescent="0.3">
      <c r="A160" s="229"/>
      <c r="B160" s="229"/>
      <c r="C160" s="85" t="s">
        <v>657</v>
      </c>
      <c r="D160" s="86" t="s">
        <v>71</v>
      </c>
      <c r="E160" s="86" t="s">
        <v>71</v>
      </c>
      <c r="F160" s="86" t="s">
        <v>71</v>
      </c>
      <c r="G160" s="86" t="s">
        <v>71</v>
      </c>
      <c r="H160" s="87" t="s">
        <v>71</v>
      </c>
      <c r="I160" s="86">
        <v>13.3</v>
      </c>
      <c r="J160" s="87" t="s">
        <v>71</v>
      </c>
      <c r="K160" s="86">
        <v>13.3</v>
      </c>
      <c r="L160" s="87">
        <v>13.3</v>
      </c>
      <c r="M160" s="87" t="s">
        <v>71</v>
      </c>
      <c r="N160" s="87">
        <v>13.3</v>
      </c>
    </row>
    <row r="161" spans="1:14" ht="15.75" thickBot="1" x14ac:dyDescent="0.3">
      <c r="A161" s="229"/>
      <c r="B161" s="229"/>
      <c r="C161" s="85" t="s">
        <v>510</v>
      </c>
      <c r="D161" s="86" t="s">
        <v>71</v>
      </c>
      <c r="E161" s="86" t="s">
        <v>71</v>
      </c>
      <c r="F161" s="86" t="s">
        <v>71</v>
      </c>
      <c r="G161" s="86" t="s">
        <v>71</v>
      </c>
      <c r="H161" s="87" t="s">
        <v>71</v>
      </c>
      <c r="I161" s="86">
        <v>3.1</v>
      </c>
      <c r="J161" s="87" t="s">
        <v>71</v>
      </c>
      <c r="K161" s="86">
        <v>3.1</v>
      </c>
      <c r="L161" s="87">
        <v>3.1</v>
      </c>
      <c r="M161" s="87" t="s">
        <v>71</v>
      </c>
      <c r="N161" s="87">
        <v>3.1</v>
      </c>
    </row>
    <row r="162" spans="1:14" ht="15.75" thickBot="1" x14ac:dyDescent="0.3">
      <c r="A162" s="229"/>
      <c r="B162" s="229"/>
      <c r="C162" s="85" t="s">
        <v>658</v>
      </c>
      <c r="D162" s="86" t="s">
        <v>71</v>
      </c>
      <c r="E162" s="86">
        <v>0.8</v>
      </c>
      <c r="F162" s="86" t="s">
        <v>71</v>
      </c>
      <c r="G162" s="86" t="s">
        <v>71</v>
      </c>
      <c r="H162" s="87">
        <v>0.8</v>
      </c>
      <c r="I162" s="86">
        <v>0.8</v>
      </c>
      <c r="J162" s="87" t="s">
        <v>71</v>
      </c>
      <c r="K162" s="86">
        <v>0.8</v>
      </c>
      <c r="L162" s="87">
        <v>1.7</v>
      </c>
      <c r="M162" s="87" t="s">
        <v>71</v>
      </c>
      <c r="N162" s="87">
        <v>1.7</v>
      </c>
    </row>
    <row r="163" spans="1:14" ht="15.75" thickBot="1" x14ac:dyDescent="0.3">
      <c r="A163" s="229"/>
      <c r="B163" s="229"/>
      <c r="C163" s="85" t="s">
        <v>659</v>
      </c>
      <c r="D163" s="86" t="s">
        <v>71</v>
      </c>
      <c r="E163" s="86" t="s">
        <v>71</v>
      </c>
      <c r="F163" s="86" t="s">
        <v>71</v>
      </c>
      <c r="G163" s="86" t="s">
        <v>71</v>
      </c>
      <c r="H163" s="87" t="s">
        <v>71</v>
      </c>
      <c r="I163" s="86" t="s">
        <v>71</v>
      </c>
      <c r="J163" s="87" t="s">
        <v>71</v>
      </c>
      <c r="K163" s="86" t="s">
        <v>71</v>
      </c>
      <c r="L163" s="87" t="s">
        <v>71</v>
      </c>
      <c r="M163" s="87" t="s">
        <v>71</v>
      </c>
      <c r="N163" s="87" t="s">
        <v>71</v>
      </c>
    </row>
    <row r="164" spans="1:14" ht="15.75" thickBot="1" x14ac:dyDescent="0.3">
      <c r="A164" s="229"/>
      <c r="B164" s="229"/>
      <c r="C164" s="85" t="s">
        <v>660</v>
      </c>
      <c r="D164" s="86" t="s">
        <v>71</v>
      </c>
      <c r="E164" s="86" t="s">
        <v>71</v>
      </c>
      <c r="F164" s="86" t="s">
        <v>71</v>
      </c>
      <c r="G164" s="86" t="s">
        <v>71</v>
      </c>
      <c r="H164" s="87" t="s">
        <v>71</v>
      </c>
      <c r="I164" s="86" t="s">
        <v>71</v>
      </c>
      <c r="J164" s="87" t="s">
        <v>71</v>
      </c>
      <c r="K164" s="86" t="s">
        <v>71</v>
      </c>
      <c r="L164" s="87" t="s">
        <v>71</v>
      </c>
      <c r="M164" s="87" t="s">
        <v>71</v>
      </c>
      <c r="N164" s="87" t="s">
        <v>71</v>
      </c>
    </row>
    <row r="165" spans="1:14" ht="15.75" thickBot="1" x14ac:dyDescent="0.3">
      <c r="A165" s="229"/>
      <c r="B165" s="229"/>
      <c r="C165" s="85" t="s">
        <v>661</v>
      </c>
      <c r="D165" s="86" t="s">
        <v>71</v>
      </c>
      <c r="E165" s="86" t="s">
        <v>71</v>
      </c>
      <c r="F165" s="86" t="s">
        <v>71</v>
      </c>
      <c r="G165" s="86" t="s">
        <v>71</v>
      </c>
      <c r="H165" s="87" t="s">
        <v>71</v>
      </c>
      <c r="I165" s="86">
        <v>11.5</v>
      </c>
      <c r="J165" s="87" t="s">
        <v>71</v>
      </c>
      <c r="K165" s="86">
        <v>11.5</v>
      </c>
      <c r="L165" s="87">
        <v>11.5</v>
      </c>
      <c r="M165" s="87">
        <v>0.2</v>
      </c>
      <c r="N165" s="87">
        <v>11.7</v>
      </c>
    </row>
    <row r="166" spans="1:14" ht="15.75" thickBot="1" x14ac:dyDescent="0.3">
      <c r="A166" s="229"/>
      <c r="B166" s="229"/>
      <c r="C166" s="85" t="s">
        <v>662</v>
      </c>
      <c r="D166" s="86" t="s">
        <v>71</v>
      </c>
      <c r="E166" s="86">
        <v>2.9</v>
      </c>
      <c r="F166" s="86" t="s">
        <v>71</v>
      </c>
      <c r="G166" s="86" t="s">
        <v>71</v>
      </c>
      <c r="H166" s="87">
        <v>2.9</v>
      </c>
      <c r="I166" s="86" t="s">
        <v>71</v>
      </c>
      <c r="J166" s="87" t="s">
        <v>71</v>
      </c>
      <c r="K166" s="86" t="s">
        <v>71</v>
      </c>
      <c r="L166" s="87">
        <v>2.9</v>
      </c>
      <c r="M166" s="87">
        <v>16.8</v>
      </c>
      <c r="N166" s="87">
        <v>19.600000000000001</v>
      </c>
    </row>
    <row r="167" spans="1:14" ht="15.75" thickBot="1" x14ac:dyDescent="0.3">
      <c r="A167" s="229"/>
      <c r="B167" s="229"/>
      <c r="C167" s="85" t="s">
        <v>663</v>
      </c>
      <c r="D167" s="86" t="s">
        <v>71</v>
      </c>
      <c r="E167" s="86" t="s">
        <v>71</v>
      </c>
      <c r="F167" s="86" t="s">
        <v>71</v>
      </c>
      <c r="G167" s="86" t="s">
        <v>71</v>
      </c>
      <c r="H167" s="87" t="s">
        <v>71</v>
      </c>
      <c r="I167" s="86" t="s">
        <v>71</v>
      </c>
      <c r="J167" s="87" t="s">
        <v>71</v>
      </c>
      <c r="K167" s="86" t="s">
        <v>71</v>
      </c>
      <c r="L167" s="87" t="s">
        <v>71</v>
      </c>
      <c r="M167" s="87" t="s">
        <v>71</v>
      </c>
      <c r="N167" s="87" t="s">
        <v>71</v>
      </c>
    </row>
    <row r="168" spans="1:14" ht="15.75" thickBot="1" x14ac:dyDescent="0.3">
      <c r="A168" s="229"/>
      <c r="B168" s="229"/>
      <c r="C168" s="85" t="s">
        <v>664</v>
      </c>
      <c r="D168" s="86" t="s">
        <v>71</v>
      </c>
      <c r="E168" s="86">
        <v>0.5</v>
      </c>
      <c r="F168" s="86" t="s">
        <v>71</v>
      </c>
      <c r="G168" s="86" t="s">
        <v>71</v>
      </c>
      <c r="H168" s="87">
        <v>0.5</v>
      </c>
      <c r="I168" s="86" t="s">
        <v>71</v>
      </c>
      <c r="J168" s="87" t="s">
        <v>71</v>
      </c>
      <c r="K168" s="86" t="s">
        <v>71</v>
      </c>
      <c r="L168" s="87">
        <v>0.5</v>
      </c>
      <c r="M168" s="87" t="s">
        <v>71</v>
      </c>
      <c r="N168" s="87">
        <v>0.5</v>
      </c>
    </row>
    <row r="169" spans="1:14" ht="15.75" thickBot="1" x14ac:dyDescent="0.3">
      <c r="A169" s="229"/>
      <c r="B169" s="229"/>
      <c r="C169" s="85" t="s">
        <v>665</v>
      </c>
      <c r="D169" s="86" t="s">
        <v>71</v>
      </c>
      <c r="E169" s="86" t="s">
        <v>71</v>
      </c>
      <c r="F169" s="86" t="s">
        <v>71</v>
      </c>
      <c r="G169" s="86" t="s">
        <v>71</v>
      </c>
      <c r="H169" s="87" t="s">
        <v>71</v>
      </c>
      <c r="I169" s="86" t="s">
        <v>71</v>
      </c>
      <c r="J169" s="87" t="s">
        <v>71</v>
      </c>
      <c r="K169" s="86" t="s">
        <v>71</v>
      </c>
      <c r="L169" s="87" t="s">
        <v>71</v>
      </c>
      <c r="M169" s="87" t="s">
        <v>71</v>
      </c>
      <c r="N169" s="87" t="s">
        <v>71</v>
      </c>
    </row>
    <row r="170" spans="1:14" ht="15.75" thickBot="1" x14ac:dyDescent="0.3">
      <c r="A170" s="229"/>
      <c r="B170" s="229"/>
      <c r="C170" s="85" t="s">
        <v>666</v>
      </c>
      <c r="D170" s="86" t="s">
        <v>71</v>
      </c>
      <c r="E170" s="86" t="s">
        <v>71</v>
      </c>
      <c r="F170" s="86" t="s">
        <v>71</v>
      </c>
      <c r="G170" s="86" t="s">
        <v>71</v>
      </c>
      <c r="H170" s="87" t="s">
        <v>71</v>
      </c>
      <c r="I170" s="86">
        <v>2.7</v>
      </c>
      <c r="J170" s="87" t="s">
        <v>71</v>
      </c>
      <c r="K170" s="86">
        <v>2.7</v>
      </c>
      <c r="L170" s="87">
        <v>2.7</v>
      </c>
      <c r="M170" s="87" t="s">
        <v>71</v>
      </c>
      <c r="N170" s="87">
        <v>2.7</v>
      </c>
    </row>
    <row r="171" spans="1:14" ht="15.75" thickBot="1" x14ac:dyDescent="0.3">
      <c r="A171" s="229"/>
      <c r="B171" s="229"/>
      <c r="C171" s="85" t="s">
        <v>667</v>
      </c>
      <c r="D171" s="86" t="s">
        <v>71</v>
      </c>
      <c r="E171" s="86">
        <v>0.2</v>
      </c>
      <c r="F171" s="86" t="s">
        <v>71</v>
      </c>
      <c r="G171" s="86" t="s">
        <v>71</v>
      </c>
      <c r="H171" s="87">
        <v>0.2</v>
      </c>
      <c r="I171" s="86" t="s">
        <v>71</v>
      </c>
      <c r="J171" s="87" t="s">
        <v>71</v>
      </c>
      <c r="K171" s="86" t="s">
        <v>71</v>
      </c>
      <c r="L171" s="87">
        <v>0.2</v>
      </c>
      <c r="M171" s="87" t="s">
        <v>71</v>
      </c>
      <c r="N171" s="87">
        <v>0.2</v>
      </c>
    </row>
    <row r="172" spans="1:14" ht="15.75" thickBot="1" x14ac:dyDescent="0.3">
      <c r="A172" s="229"/>
      <c r="B172" s="229"/>
      <c r="C172" s="85" t="s">
        <v>668</v>
      </c>
      <c r="D172" s="86" t="s">
        <v>71</v>
      </c>
      <c r="E172" s="86" t="s">
        <v>71</v>
      </c>
      <c r="F172" s="86" t="s">
        <v>71</v>
      </c>
      <c r="G172" s="86" t="s">
        <v>71</v>
      </c>
      <c r="H172" s="87" t="s">
        <v>71</v>
      </c>
      <c r="I172" s="86" t="s">
        <v>71</v>
      </c>
      <c r="J172" s="87" t="s">
        <v>71</v>
      </c>
      <c r="K172" s="86" t="s">
        <v>71</v>
      </c>
      <c r="L172" s="87" t="s">
        <v>71</v>
      </c>
      <c r="M172" s="87" t="s">
        <v>71</v>
      </c>
      <c r="N172" s="87" t="s">
        <v>71</v>
      </c>
    </row>
    <row r="173" spans="1:14" ht="15.75" thickBot="1" x14ac:dyDescent="0.3">
      <c r="A173" s="229"/>
      <c r="B173" s="229"/>
      <c r="C173" s="85" t="s">
        <v>669</v>
      </c>
      <c r="D173" s="86" t="s">
        <v>71</v>
      </c>
      <c r="E173" s="86" t="s">
        <v>71</v>
      </c>
      <c r="F173" s="86" t="s">
        <v>71</v>
      </c>
      <c r="G173" s="86" t="s">
        <v>71</v>
      </c>
      <c r="H173" s="87" t="s">
        <v>71</v>
      </c>
      <c r="I173" s="86">
        <v>14.7</v>
      </c>
      <c r="J173" s="87" t="s">
        <v>71</v>
      </c>
      <c r="K173" s="86">
        <v>14.7</v>
      </c>
      <c r="L173" s="87">
        <v>14.7</v>
      </c>
      <c r="M173" s="87">
        <v>26.6</v>
      </c>
      <c r="N173" s="87">
        <v>41</v>
      </c>
    </row>
    <row r="174" spans="1:14" ht="15.75" thickBot="1" x14ac:dyDescent="0.3">
      <c r="A174" s="229"/>
      <c r="B174" s="229"/>
      <c r="C174" s="85" t="s">
        <v>670</v>
      </c>
      <c r="D174" s="86" t="s">
        <v>71</v>
      </c>
      <c r="E174" s="86" t="s">
        <v>71</v>
      </c>
      <c r="F174" s="86" t="s">
        <v>71</v>
      </c>
      <c r="G174" s="86" t="s">
        <v>71</v>
      </c>
      <c r="H174" s="87" t="s">
        <v>71</v>
      </c>
      <c r="I174" s="86">
        <v>3.5</v>
      </c>
      <c r="J174" s="87" t="s">
        <v>71</v>
      </c>
      <c r="K174" s="86">
        <v>3.5</v>
      </c>
      <c r="L174" s="87">
        <v>3.5</v>
      </c>
      <c r="M174" s="87">
        <v>0.5</v>
      </c>
      <c r="N174" s="87">
        <v>4</v>
      </c>
    </row>
    <row r="175" spans="1:14" ht="15.75" thickBot="1" x14ac:dyDescent="0.3">
      <c r="A175" s="229"/>
      <c r="B175" s="229"/>
      <c r="C175" s="85" t="s">
        <v>423</v>
      </c>
      <c r="D175" s="86" t="s">
        <v>71</v>
      </c>
      <c r="E175" s="86" t="s">
        <v>71</v>
      </c>
      <c r="F175" s="86" t="s">
        <v>71</v>
      </c>
      <c r="G175" s="86" t="s">
        <v>71</v>
      </c>
      <c r="H175" s="87" t="s">
        <v>71</v>
      </c>
      <c r="I175" s="86" t="s">
        <v>71</v>
      </c>
      <c r="J175" s="87" t="s">
        <v>71</v>
      </c>
      <c r="K175" s="86" t="s">
        <v>71</v>
      </c>
      <c r="L175" s="87" t="s">
        <v>71</v>
      </c>
      <c r="M175" s="87">
        <v>0.4</v>
      </c>
      <c r="N175" s="87">
        <v>0.4</v>
      </c>
    </row>
    <row r="176" spans="1:14" ht="15.75" thickBot="1" x14ac:dyDescent="0.3">
      <c r="A176" s="229"/>
      <c r="B176" s="229"/>
      <c r="C176" s="85" t="s">
        <v>671</v>
      </c>
      <c r="D176" s="86" t="s">
        <v>71</v>
      </c>
      <c r="E176" s="86" t="s">
        <v>71</v>
      </c>
      <c r="F176" s="86" t="s">
        <v>71</v>
      </c>
      <c r="G176" s="86" t="s">
        <v>71</v>
      </c>
      <c r="H176" s="87" t="s">
        <v>71</v>
      </c>
      <c r="I176" s="86" t="s">
        <v>71</v>
      </c>
      <c r="J176" s="87" t="s">
        <v>71</v>
      </c>
      <c r="K176" s="86" t="s">
        <v>71</v>
      </c>
      <c r="L176" s="87" t="s">
        <v>71</v>
      </c>
      <c r="M176" s="87" t="s">
        <v>71</v>
      </c>
      <c r="N176" s="87" t="s">
        <v>71</v>
      </c>
    </row>
    <row r="177" spans="1:14" ht="15.75" thickBot="1" x14ac:dyDescent="0.3">
      <c r="A177" s="229"/>
      <c r="B177" s="230"/>
      <c r="C177" s="91" t="s">
        <v>527</v>
      </c>
      <c r="D177" s="89" t="s">
        <v>71</v>
      </c>
      <c r="E177" s="89">
        <v>0.19</v>
      </c>
      <c r="F177" s="89">
        <v>0.01</v>
      </c>
      <c r="G177" s="89" t="s">
        <v>71</v>
      </c>
      <c r="H177" s="90">
        <v>0.19</v>
      </c>
      <c r="I177" s="89">
        <v>2.27</v>
      </c>
      <c r="J177" s="90" t="s">
        <v>71</v>
      </c>
      <c r="K177" s="89">
        <v>2.27</v>
      </c>
      <c r="L177" s="90">
        <v>2.4500000000000002</v>
      </c>
      <c r="M177" s="90">
        <v>2.4300000000000002</v>
      </c>
      <c r="N177" s="90">
        <v>4.87</v>
      </c>
    </row>
    <row r="178" spans="1:14" ht="15.75" thickBot="1" x14ac:dyDescent="0.3">
      <c r="A178" s="230"/>
      <c r="B178" s="91"/>
      <c r="C178" s="91" t="s">
        <v>561</v>
      </c>
      <c r="D178" s="89" t="s">
        <v>71</v>
      </c>
      <c r="E178" s="89">
        <v>0.09</v>
      </c>
      <c r="F178" s="89" t="s">
        <v>71</v>
      </c>
      <c r="G178" s="89" t="s">
        <v>71</v>
      </c>
      <c r="H178" s="90">
        <v>0.09</v>
      </c>
      <c r="I178" s="89">
        <v>1.18</v>
      </c>
      <c r="J178" s="90" t="s">
        <v>71</v>
      </c>
      <c r="K178" s="89">
        <v>1.18</v>
      </c>
      <c r="L178" s="90">
        <v>1.27</v>
      </c>
      <c r="M178" s="90">
        <v>1.27</v>
      </c>
      <c r="N178" s="90">
        <v>2.54</v>
      </c>
    </row>
    <row r="179" spans="1:14" ht="15.75" thickBot="1" x14ac:dyDescent="0.3">
      <c r="A179" s="228" t="s">
        <v>107</v>
      </c>
      <c r="B179" s="242"/>
      <c r="C179" s="85" t="s">
        <v>672</v>
      </c>
      <c r="D179" s="86" t="s">
        <v>71</v>
      </c>
      <c r="E179" s="86">
        <v>0.5</v>
      </c>
      <c r="F179" s="86">
        <v>0.4</v>
      </c>
      <c r="G179" s="86" t="s">
        <v>71</v>
      </c>
      <c r="H179" s="87">
        <v>0.5</v>
      </c>
      <c r="I179" s="86">
        <v>0.4</v>
      </c>
      <c r="J179" s="87" t="s">
        <v>71</v>
      </c>
      <c r="K179" s="86">
        <v>0.4</v>
      </c>
      <c r="L179" s="87">
        <v>0.5</v>
      </c>
      <c r="M179" s="87" t="s">
        <v>71</v>
      </c>
      <c r="N179" s="87">
        <v>0.5</v>
      </c>
    </row>
    <row r="180" spans="1:14" ht="15.75" thickBot="1" x14ac:dyDescent="0.3">
      <c r="A180" s="230"/>
      <c r="B180" s="220"/>
      <c r="C180" s="91" t="s">
        <v>539</v>
      </c>
      <c r="D180" s="89" t="s">
        <v>71</v>
      </c>
      <c r="E180" s="89">
        <v>0.54</v>
      </c>
      <c r="F180" s="89">
        <v>0.43</v>
      </c>
      <c r="G180" s="89" t="s">
        <v>71</v>
      </c>
      <c r="H180" s="90">
        <v>0.54</v>
      </c>
      <c r="I180" s="89">
        <v>0.43</v>
      </c>
      <c r="J180" s="90" t="s">
        <v>71</v>
      </c>
      <c r="K180" s="89">
        <v>0.43</v>
      </c>
      <c r="L180" s="90">
        <v>0.54</v>
      </c>
      <c r="M180" s="90" t="s">
        <v>71</v>
      </c>
      <c r="N180" s="90">
        <v>0.54</v>
      </c>
    </row>
    <row r="181" spans="1:14" ht="15.75" thickBot="1" x14ac:dyDescent="0.3">
      <c r="A181" s="228" t="s">
        <v>116</v>
      </c>
      <c r="B181" s="228" t="s">
        <v>673</v>
      </c>
      <c r="C181" s="85" t="s">
        <v>674</v>
      </c>
      <c r="D181" s="86" t="s">
        <v>71</v>
      </c>
      <c r="E181" s="86">
        <v>52.3</v>
      </c>
      <c r="F181" s="86" t="s">
        <v>71</v>
      </c>
      <c r="G181" s="86" t="s">
        <v>71</v>
      </c>
      <c r="H181" s="87">
        <v>52.3</v>
      </c>
      <c r="I181" s="86">
        <v>71.2</v>
      </c>
      <c r="J181" s="87" t="s">
        <v>71</v>
      </c>
      <c r="K181" s="86">
        <v>71.2</v>
      </c>
      <c r="L181" s="87">
        <v>71.5</v>
      </c>
      <c r="M181" s="87">
        <v>8.4</v>
      </c>
      <c r="N181" s="87">
        <v>79.900000000000006</v>
      </c>
    </row>
    <row r="182" spans="1:14" ht="15.75" thickBot="1" x14ac:dyDescent="0.3">
      <c r="A182" s="229"/>
      <c r="B182" s="229"/>
      <c r="C182" s="85" t="s">
        <v>675</v>
      </c>
      <c r="D182" s="86" t="s">
        <v>71</v>
      </c>
      <c r="E182" s="86" t="s">
        <v>71</v>
      </c>
      <c r="F182" s="86" t="s">
        <v>71</v>
      </c>
      <c r="G182" s="86" t="s">
        <v>71</v>
      </c>
      <c r="H182" s="87" t="s">
        <v>71</v>
      </c>
      <c r="I182" s="86">
        <v>6.5</v>
      </c>
      <c r="J182" s="87" t="s">
        <v>71</v>
      </c>
      <c r="K182" s="86">
        <v>6.5</v>
      </c>
      <c r="L182" s="87">
        <v>6.5</v>
      </c>
      <c r="M182" s="87">
        <v>10.3</v>
      </c>
      <c r="N182" s="87">
        <v>16.8</v>
      </c>
    </row>
    <row r="183" spans="1:14" ht="15.75" thickBot="1" x14ac:dyDescent="0.3">
      <c r="A183" s="229"/>
      <c r="B183" s="229"/>
      <c r="C183" s="85" t="s">
        <v>676</v>
      </c>
      <c r="D183" s="86" t="s">
        <v>71</v>
      </c>
      <c r="E183" s="86" t="s">
        <v>71</v>
      </c>
      <c r="F183" s="86" t="s">
        <v>71</v>
      </c>
      <c r="G183" s="86" t="s">
        <v>71</v>
      </c>
      <c r="H183" s="87" t="s">
        <v>71</v>
      </c>
      <c r="I183" s="86">
        <v>3.5</v>
      </c>
      <c r="J183" s="87" t="s">
        <v>71</v>
      </c>
      <c r="K183" s="86">
        <v>3.5</v>
      </c>
      <c r="L183" s="87">
        <v>3.5</v>
      </c>
      <c r="M183" s="87">
        <v>0.8</v>
      </c>
      <c r="N183" s="87">
        <v>4.3</v>
      </c>
    </row>
    <row r="184" spans="1:14" ht="15.75" thickBot="1" x14ac:dyDescent="0.3">
      <c r="A184" s="229"/>
      <c r="B184" s="229"/>
      <c r="C184" s="85" t="s">
        <v>677</v>
      </c>
      <c r="D184" s="86" t="s">
        <v>71</v>
      </c>
      <c r="E184" s="86">
        <v>85.4</v>
      </c>
      <c r="F184" s="86" t="s">
        <v>71</v>
      </c>
      <c r="G184" s="86" t="s">
        <v>71</v>
      </c>
      <c r="H184" s="87">
        <v>85.4</v>
      </c>
      <c r="I184" s="86">
        <v>58.2</v>
      </c>
      <c r="J184" s="87" t="s">
        <v>71</v>
      </c>
      <c r="K184" s="86">
        <v>58.2</v>
      </c>
      <c r="L184" s="87">
        <v>86.7</v>
      </c>
      <c r="M184" s="87" t="s">
        <v>71</v>
      </c>
      <c r="N184" s="87">
        <v>86.7</v>
      </c>
    </row>
    <row r="185" spans="1:14" ht="15.75" thickBot="1" x14ac:dyDescent="0.3">
      <c r="A185" s="229"/>
      <c r="B185" s="229"/>
      <c r="C185" s="85" t="s">
        <v>678</v>
      </c>
      <c r="D185" s="86" t="s">
        <v>71</v>
      </c>
      <c r="E185" s="86">
        <v>8.1999999999999993</v>
      </c>
      <c r="F185" s="86" t="s">
        <v>71</v>
      </c>
      <c r="G185" s="86" t="s">
        <v>71</v>
      </c>
      <c r="H185" s="87">
        <v>8.1999999999999993</v>
      </c>
      <c r="I185" s="86">
        <v>10.199999999999999</v>
      </c>
      <c r="J185" s="87" t="s">
        <v>71</v>
      </c>
      <c r="K185" s="86">
        <v>10.199999999999999</v>
      </c>
      <c r="L185" s="87">
        <v>10.199999999999999</v>
      </c>
      <c r="M185" s="87" t="s">
        <v>71</v>
      </c>
      <c r="N185" s="87">
        <v>10.199999999999999</v>
      </c>
    </row>
    <row r="186" spans="1:14" ht="15.75" thickBot="1" x14ac:dyDescent="0.3">
      <c r="A186" s="229"/>
      <c r="B186" s="229"/>
      <c r="C186" s="85" t="s">
        <v>679</v>
      </c>
      <c r="D186" s="86" t="s">
        <v>71</v>
      </c>
      <c r="E186" s="86">
        <v>6.7</v>
      </c>
      <c r="F186" s="86" t="s">
        <v>71</v>
      </c>
      <c r="G186" s="86" t="s">
        <v>71</v>
      </c>
      <c r="H186" s="87">
        <v>6.7</v>
      </c>
      <c r="I186" s="86">
        <v>8.9</v>
      </c>
      <c r="J186" s="87" t="s">
        <v>71</v>
      </c>
      <c r="K186" s="86">
        <v>8.9</v>
      </c>
      <c r="L186" s="87">
        <v>8.9</v>
      </c>
      <c r="M186" s="87" t="s">
        <v>71</v>
      </c>
      <c r="N186" s="87">
        <v>8.9</v>
      </c>
    </row>
    <row r="187" spans="1:14" ht="15.75" thickBot="1" x14ac:dyDescent="0.3">
      <c r="A187" s="229"/>
      <c r="B187" s="229"/>
      <c r="C187" s="85" t="s">
        <v>353</v>
      </c>
      <c r="D187" s="86" t="s">
        <v>71</v>
      </c>
      <c r="E187" s="86">
        <v>20.100000000000001</v>
      </c>
      <c r="F187" s="86" t="s">
        <v>71</v>
      </c>
      <c r="G187" s="86" t="s">
        <v>71</v>
      </c>
      <c r="H187" s="87">
        <v>20.100000000000001</v>
      </c>
      <c r="I187" s="86">
        <v>18.899999999999999</v>
      </c>
      <c r="J187" s="87" t="s">
        <v>71</v>
      </c>
      <c r="K187" s="86">
        <v>18.899999999999999</v>
      </c>
      <c r="L187" s="87">
        <v>22.2</v>
      </c>
      <c r="M187" s="87">
        <v>30.4</v>
      </c>
      <c r="N187" s="87">
        <v>52.6</v>
      </c>
    </row>
    <row r="188" spans="1:14" ht="15.75" thickBot="1" x14ac:dyDescent="0.3">
      <c r="A188" s="229"/>
      <c r="B188" s="229"/>
      <c r="C188" s="85" t="s">
        <v>351</v>
      </c>
      <c r="D188" s="86" t="s">
        <v>71</v>
      </c>
      <c r="E188" s="86">
        <v>9.9</v>
      </c>
      <c r="F188" s="86" t="s">
        <v>71</v>
      </c>
      <c r="G188" s="86" t="s">
        <v>71</v>
      </c>
      <c r="H188" s="87">
        <v>9.9</v>
      </c>
      <c r="I188" s="86">
        <v>15.6</v>
      </c>
      <c r="J188" s="87" t="s">
        <v>71</v>
      </c>
      <c r="K188" s="86">
        <v>15.6</v>
      </c>
      <c r="L188" s="87">
        <v>15.6</v>
      </c>
      <c r="M188" s="87">
        <v>4.5</v>
      </c>
      <c r="N188" s="87">
        <v>20.2</v>
      </c>
    </row>
    <row r="189" spans="1:14" ht="15.75" thickBot="1" x14ac:dyDescent="0.3">
      <c r="A189" s="229"/>
      <c r="B189" s="229"/>
      <c r="C189" s="85" t="s">
        <v>230</v>
      </c>
      <c r="D189" s="86" t="s">
        <v>71</v>
      </c>
      <c r="E189" s="86">
        <v>70.3</v>
      </c>
      <c r="F189" s="86" t="s">
        <v>71</v>
      </c>
      <c r="G189" s="86" t="s">
        <v>71</v>
      </c>
      <c r="H189" s="87">
        <v>70.3</v>
      </c>
      <c r="I189" s="86">
        <v>38.1</v>
      </c>
      <c r="J189" s="87" t="s">
        <v>71</v>
      </c>
      <c r="K189" s="86">
        <v>38.1</v>
      </c>
      <c r="L189" s="87">
        <v>70.8</v>
      </c>
      <c r="M189" s="87" t="s">
        <v>71</v>
      </c>
      <c r="N189" s="87">
        <v>70.8</v>
      </c>
    </row>
    <row r="190" spans="1:14" ht="15.75" thickBot="1" x14ac:dyDescent="0.3">
      <c r="A190" s="229"/>
      <c r="B190" s="229"/>
      <c r="C190" s="85" t="s">
        <v>680</v>
      </c>
      <c r="D190" s="86" t="s">
        <v>71</v>
      </c>
      <c r="E190" s="86">
        <v>3.2</v>
      </c>
      <c r="F190" s="86" t="s">
        <v>71</v>
      </c>
      <c r="G190" s="86" t="s">
        <v>71</v>
      </c>
      <c r="H190" s="87">
        <v>3.2</v>
      </c>
      <c r="I190" s="86">
        <v>5.5</v>
      </c>
      <c r="J190" s="87" t="s">
        <v>71</v>
      </c>
      <c r="K190" s="86">
        <v>5.5</v>
      </c>
      <c r="L190" s="87">
        <v>5.5</v>
      </c>
      <c r="M190" s="87">
        <v>57.6</v>
      </c>
      <c r="N190" s="87">
        <v>62.8</v>
      </c>
    </row>
    <row r="191" spans="1:14" ht="15.75" thickBot="1" x14ac:dyDescent="0.3">
      <c r="A191" s="229"/>
      <c r="B191" s="229"/>
      <c r="C191" s="85" t="s">
        <v>308</v>
      </c>
      <c r="D191" s="86" t="s">
        <v>71</v>
      </c>
      <c r="E191" s="86">
        <v>6.7</v>
      </c>
      <c r="F191" s="86">
        <v>3.8</v>
      </c>
      <c r="G191" s="86" t="s">
        <v>71</v>
      </c>
      <c r="H191" s="87">
        <v>6.7</v>
      </c>
      <c r="I191" s="86">
        <v>8.6</v>
      </c>
      <c r="J191" s="87" t="s">
        <v>71</v>
      </c>
      <c r="K191" s="86">
        <v>8.6</v>
      </c>
      <c r="L191" s="87">
        <v>8.6</v>
      </c>
      <c r="M191" s="87">
        <v>21.4</v>
      </c>
      <c r="N191" s="87">
        <v>30</v>
      </c>
    </row>
    <row r="192" spans="1:14" ht="15.75" thickBot="1" x14ac:dyDescent="0.3">
      <c r="A192" s="229"/>
      <c r="B192" s="229"/>
      <c r="C192" s="85" t="s">
        <v>681</v>
      </c>
      <c r="D192" s="86" t="s">
        <v>71</v>
      </c>
      <c r="E192" s="86">
        <v>8.1</v>
      </c>
      <c r="F192" s="86" t="s">
        <v>71</v>
      </c>
      <c r="G192" s="86" t="s">
        <v>71</v>
      </c>
      <c r="H192" s="87">
        <v>8.1</v>
      </c>
      <c r="I192" s="86">
        <v>12.4</v>
      </c>
      <c r="J192" s="87" t="s">
        <v>71</v>
      </c>
      <c r="K192" s="86">
        <v>12.4</v>
      </c>
      <c r="L192" s="87">
        <v>12.4</v>
      </c>
      <c r="M192" s="87">
        <v>0.6</v>
      </c>
      <c r="N192" s="87">
        <v>13.1</v>
      </c>
    </row>
    <row r="193" spans="1:14" ht="15.75" thickBot="1" x14ac:dyDescent="0.3">
      <c r="A193" s="229"/>
      <c r="B193" s="229"/>
      <c r="C193" s="85" t="s">
        <v>682</v>
      </c>
      <c r="D193" s="86" t="s">
        <v>71</v>
      </c>
      <c r="E193" s="86">
        <v>13.1</v>
      </c>
      <c r="F193" s="86">
        <v>2.7</v>
      </c>
      <c r="G193" s="86" t="s">
        <v>71</v>
      </c>
      <c r="H193" s="87">
        <v>13.1</v>
      </c>
      <c r="I193" s="86">
        <v>14.3</v>
      </c>
      <c r="J193" s="87" t="s">
        <v>71</v>
      </c>
      <c r="K193" s="86">
        <v>14.3</v>
      </c>
      <c r="L193" s="87">
        <v>14.3</v>
      </c>
      <c r="M193" s="87" t="s">
        <v>71</v>
      </c>
      <c r="N193" s="87">
        <v>14.3</v>
      </c>
    </row>
    <row r="194" spans="1:14" ht="15.75" thickBot="1" x14ac:dyDescent="0.3">
      <c r="A194" s="229"/>
      <c r="B194" s="230"/>
      <c r="C194" s="91" t="s">
        <v>527</v>
      </c>
      <c r="D194" s="89" t="s">
        <v>71</v>
      </c>
      <c r="E194" s="89">
        <v>17.829999999999998</v>
      </c>
      <c r="F194" s="89">
        <v>0.76</v>
      </c>
      <c r="G194" s="89" t="s">
        <v>71</v>
      </c>
      <c r="H194" s="90">
        <v>17.829999999999998</v>
      </c>
      <c r="I194" s="89">
        <v>18.239999999999998</v>
      </c>
      <c r="J194" s="90" t="s">
        <v>71</v>
      </c>
      <c r="K194" s="89">
        <v>18.239999999999998</v>
      </c>
      <c r="L194" s="90">
        <v>21.9</v>
      </c>
      <c r="M194" s="90">
        <v>14.28</v>
      </c>
      <c r="N194" s="90">
        <v>36.159999999999997</v>
      </c>
    </row>
    <row r="195" spans="1:14" ht="15.75" thickBot="1" x14ac:dyDescent="0.3">
      <c r="A195" s="229"/>
      <c r="B195" s="228" t="s">
        <v>683</v>
      </c>
      <c r="C195" s="85" t="s">
        <v>684</v>
      </c>
      <c r="D195" s="86" t="s">
        <v>71</v>
      </c>
      <c r="E195" s="86">
        <v>35.1</v>
      </c>
      <c r="F195" s="86" t="s">
        <v>71</v>
      </c>
      <c r="G195" s="86" t="s">
        <v>71</v>
      </c>
      <c r="H195" s="87">
        <v>35.1</v>
      </c>
      <c r="I195" s="86">
        <v>26.4</v>
      </c>
      <c r="J195" s="87" t="s">
        <v>71</v>
      </c>
      <c r="K195" s="86">
        <v>26.4</v>
      </c>
      <c r="L195" s="87">
        <v>38.1</v>
      </c>
      <c r="M195" s="87">
        <v>37.9</v>
      </c>
      <c r="N195" s="87">
        <v>76</v>
      </c>
    </row>
    <row r="196" spans="1:14" ht="15.75" thickBot="1" x14ac:dyDescent="0.3">
      <c r="A196" s="229"/>
      <c r="B196" s="229"/>
      <c r="C196" s="85" t="s">
        <v>685</v>
      </c>
      <c r="D196" s="86" t="s">
        <v>71</v>
      </c>
      <c r="E196" s="86">
        <v>51</v>
      </c>
      <c r="F196" s="86" t="s">
        <v>71</v>
      </c>
      <c r="G196" s="86" t="s">
        <v>71</v>
      </c>
      <c r="H196" s="87">
        <v>51</v>
      </c>
      <c r="I196" s="86">
        <v>25.6</v>
      </c>
      <c r="J196" s="87" t="s">
        <v>71</v>
      </c>
      <c r="K196" s="86">
        <v>25.6</v>
      </c>
      <c r="L196" s="87">
        <v>61.6</v>
      </c>
      <c r="M196" s="87">
        <v>0.3</v>
      </c>
      <c r="N196" s="87">
        <v>61.9</v>
      </c>
    </row>
    <row r="197" spans="1:14" ht="15.75" thickBot="1" x14ac:dyDescent="0.3">
      <c r="A197" s="229"/>
      <c r="B197" s="229"/>
      <c r="C197" s="85" t="s">
        <v>686</v>
      </c>
      <c r="D197" s="86" t="s">
        <v>71</v>
      </c>
      <c r="E197" s="86">
        <v>11.1</v>
      </c>
      <c r="F197" s="86" t="s">
        <v>71</v>
      </c>
      <c r="G197" s="86" t="s">
        <v>71</v>
      </c>
      <c r="H197" s="87">
        <v>11.1</v>
      </c>
      <c r="I197" s="86">
        <v>11.9</v>
      </c>
      <c r="J197" s="87" t="s">
        <v>71</v>
      </c>
      <c r="K197" s="86">
        <v>11.9</v>
      </c>
      <c r="L197" s="87">
        <v>19.100000000000001</v>
      </c>
      <c r="M197" s="87">
        <v>1.8</v>
      </c>
      <c r="N197" s="87">
        <v>20.9</v>
      </c>
    </row>
    <row r="198" spans="1:14" ht="15.75" thickBot="1" x14ac:dyDescent="0.3">
      <c r="A198" s="229"/>
      <c r="B198" s="229"/>
      <c r="C198" s="85" t="s">
        <v>687</v>
      </c>
      <c r="D198" s="86" t="s">
        <v>71</v>
      </c>
      <c r="E198" s="86" t="s">
        <v>71</v>
      </c>
      <c r="F198" s="86" t="s">
        <v>71</v>
      </c>
      <c r="G198" s="86" t="s">
        <v>71</v>
      </c>
      <c r="H198" s="87" t="s">
        <v>71</v>
      </c>
      <c r="I198" s="86">
        <v>8.9</v>
      </c>
      <c r="J198" s="87" t="s">
        <v>71</v>
      </c>
      <c r="K198" s="86">
        <v>8.9</v>
      </c>
      <c r="L198" s="87">
        <v>8.9</v>
      </c>
      <c r="M198" s="87">
        <v>89.4</v>
      </c>
      <c r="N198" s="87">
        <v>93.9</v>
      </c>
    </row>
    <row r="199" spans="1:14" ht="15.75" thickBot="1" x14ac:dyDescent="0.3">
      <c r="A199" s="229"/>
      <c r="B199" s="229"/>
      <c r="C199" s="85" t="s">
        <v>688</v>
      </c>
      <c r="D199" s="86" t="s">
        <v>71</v>
      </c>
      <c r="E199" s="86" t="s">
        <v>71</v>
      </c>
      <c r="F199" s="86" t="s">
        <v>71</v>
      </c>
      <c r="G199" s="86" t="s">
        <v>71</v>
      </c>
      <c r="H199" s="87" t="s">
        <v>71</v>
      </c>
      <c r="I199" s="86">
        <v>32.5</v>
      </c>
      <c r="J199" s="87" t="s">
        <v>71</v>
      </c>
      <c r="K199" s="86">
        <v>32.5</v>
      </c>
      <c r="L199" s="87">
        <v>32.5</v>
      </c>
      <c r="M199" s="87" t="s">
        <v>71</v>
      </c>
      <c r="N199" s="87">
        <v>32.5</v>
      </c>
    </row>
    <row r="200" spans="1:14" ht="15.75" thickBot="1" x14ac:dyDescent="0.3">
      <c r="A200" s="229"/>
      <c r="B200" s="229"/>
      <c r="C200" s="85" t="s">
        <v>689</v>
      </c>
      <c r="D200" s="86" t="s">
        <v>71</v>
      </c>
      <c r="E200" s="86" t="s">
        <v>71</v>
      </c>
      <c r="F200" s="86" t="s">
        <v>71</v>
      </c>
      <c r="G200" s="86" t="s">
        <v>71</v>
      </c>
      <c r="H200" s="87" t="s">
        <v>71</v>
      </c>
      <c r="I200" s="86">
        <v>28.8</v>
      </c>
      <c r="J200" s="87" t="s">
        <v>71</v>
      </c>
      <c r="K200" s="86">
        <v>28.8</v>
      </c>
      <c r="L200" s="87">
        <v>28.8</v>
      </c>
      <c r="M200" s="87">
        <v>39.4</v>
      </c>
      <c r="N200" s="87">
        <v>67</v>
      </c>
    </row>
    <row r="201" spans="1:14" ht="15.75" thickBot="1" x14ac:dyDescent="0.3">
      <c r="A201" s="229"/>
      <c r="B201" s="229"/>
      <c r="C201" s="85" t="s">
        <v>374</v>
      </c>
      <c r="D201" s="86" t="s">
        <v>71</v>
      </c>
      <c r="E201" s="86" t="s">
        <v>71</v>
      </c>
      <c r="F201" s="86" t="s">
        <v>71</v>
      </c>
      <c r="G201" s="86" t="s">
        <v>71</v>
      </c>
      <c r="H201" s="87" t="s">
        <v>71</v>
      </c>
      <c r="I201" s="86">
        <v>22</v>
      </c>
      <c r="J201" s="87" t="s">
        <v>71</v>
      </c>
      <c r="K201" s="86">
        <v>22</v>
      </c>
      <c r="L201" s="87">
        <v>22</v>
      </c>
      <c r="M201" s="87">
        <v>3.1</v>
      </c>
      <c r="N201" s="87">
        <v>25.1</v>
      </c>
    </row>
    <row r="202" spans="1:14" ht="15.75" thickBot="1" x14ac:dyDescent="0.3">
      <c r="A202" s="229"/>
      <c r="B202" s="229"/>
      <c r="C202" s="85" t="s">
        <v>690</v>
      </c>
      <c r="D202" s="86" t="s">
        <v>71</v>
      </c>
      <c r="E202" s="86" t="s">
        <v>71</v>
      </c>
      <c r="F202" s="86" t="s">
        <v>71</v>
      </c>
      <c r="G202" s="86" t="s">
        <v>71</v>
      </c>
      <c r="H202" s="87" t="s">
        <v>71</v>
      </c>
      <c r="I202" s="86">
        <v>8.9</v>
      </c>
      <c r="J202" s="87" t="s">
        <v>71</v>
      </c>
      <c r="K202" s="86">
        <v>8.9</v>
      </c>
      <c r="L202" s="87">
        <v>8.9</v>
      </c>
      <c r="M202" s="87">
        <v>66.400000000000006</v>
      </c>
      <c r="N202" s="87">
        <v>73.900000000000006</v>
      </c>
    </row>
    <row r="203" spans="1:14" ht="15.75" thickBot="1" x14ac:dyDescent="0.3">
      <c r="A203" s="229"/>
      <c r="B203" s="229"/>
      <c r="C203" s="85" t="s">
        <v>691</v>
      </c>
      <c r="D203" s="86" t="s">
        <v>71</v>
      </c>
      <c r="E203" s="86" t="s">
        <v>71</v>
      </c>
      <c r="F203" s="86" t="s">
        <v>71</v>
      </c>
      <c r="G203" s="86" t="s">
        <v>71</v>
      </c>
      <c r="H203" s="87" t="s">
        <v>71</v>
      </c>
      <c r="I203" s="86">
        <v>0.8</v>
      </c>
      <c r="J203" s="87" t="s">
        <v>71</v>
      </c>
      <c r="K203" s="86">
        <v>0.8</v>
      </c>
      <c r="L203" s="87">
        <v>0.8</v>
      </c>
      <c r="M203" s="87">
        <v>95</v>
      </c>
      <c r="N203" s="87">
        <v>95.4</v>
      </c>
    </row>
    <row r="204" spans="1:14" ht="15.75" thickBot="1" x14ac:dyDescent="0.3">
      <c r="A204" s="229"/>
      <c r="B204" s="229"/>
      <c r="C204" s="85" t="s">
        <v>523</v>
      </c>
      <c r="D204" s="86" t="s">
        <v>71</v>
      </c>
      <c r="E204" s="86">
        <v>8.4</v>
      </c>
      <c r="F204" s="86" t="s">
        <v>71</v>
      </c>
      <c r="G204" s="86" t="s">
        <v>71</v>
      </c>
      <c r="H204" s="87">
        <v>8.4</v>
      </c>
      <c r="I204" s="86">
        <v>67.7</v>
      </c>
      <c r="J204" s="87" t="s">
        <v>71</v>
      </c>
      <c r="K204" s="86">
        <v>67.7</v>
      </c>
      <c r="L204" s="87">
        <v>67.7</v>
      </c>
      <c r="M204" s="87">
        <v>4.3</v>
      </c>
      <c r="N204" s="87">
        <v>71.599999999999994</v>
      </c>
    </row>
    <row r="205" spans="1:14" ht="15.75" thickBot="1" x14ac:dyDescent="0.3">
      <c r="A205" s="229"/>
      <c r="B205" s="229"/>
      <c r="C205" s="85" t="s">
        <v>692</v>
      </c>
      <c r="D205" s="86" t="s">
        <v>71</v>
      </c>
      <c r="E205" s="86" t="s">
        <v>71</v>
      </c>
      <c r="F205" s="86" t="s">
        <v>71</v>
      </c>
      <c r="G205" s="86" t="s">
        <v>71</v>
      </c>
      <c r="H205" s="87" t="s">
        <v>71</v>
      </c>
      <c r="I205" s="86">
        <v>9.5</v>
      </c>
      <c r="J205" s="87" t="s">
        <v>71</v>
      </c>
      <c r="K205" s="86">
        <v>9.5</v>
      </c>
      <c r="L205" s="87">
        <v>9.5</v>
      </c>
      <c r="M205" s="87">
        <v>60.8</v>
      </c>
      <c r="N205" s="87">
        <v>69.599999999999994</v>
      </c>
    </row>
    <row r="206" spans="1:14" ht="15.75" thickBot="1" x14ac:dyDescent="0.3">
      <c r="A206" s="229"/>
      <c r="B206" s="229"/>
      <c r="C206" s="85" t="s">
        <v>524</v>
      </c>
      <c r="D206" s="86" t="s">
        <v>71</v>
      </c>
      <c r="E206" s="86" t="s">
        <v>71</v>
      </c>
      <c r="F206" s="86" t="s">
        <v>71</v>
      </c>
      <c r="G206" s="86" t="s">
        <v>71</v>
      </c>
      <c r="H206" s="87" t="s">
        <v>71</v>
      </c>
      <c r="I206" s="86">
        <v>10.9</v>
      </c>
      <c r="J206" s="87" t="s">
        <v>71</v>
      </c>
      <c r="K206" s="86">
        <v>10.9</v>
      </c>
      <c r="L206" s="87">
        <v>10.9</v>
      </c>
      <c r="M206" s="87">
        <v>73.3</v>
      </c>
      <c r="N206" s="87">
        <v>83</v>
      </c>
    </row>
    <row r="207" spans="1:14" ht="15.75" thickBot="1" x14ac:dyDescent="0.3">
      <c r="A207" s="229"/>
      <c r="B207" s="229"/>
      <c r="C207" s="85" t="s">
        <v>322</v>
      </c>
      <c r="D207" s="86" t="s">
        <v>71</v>
      </c>
      <c r="E207" s="86" t="s">
        <v>71</v>
      </c>
      <c r="F207" s="86" t="s">
        <v>71</v>
      </c>
      <c r="G207" s="86" t="s">
        <v>71</v>
      </c>
      <c r="H207" s="87" t="s">
        <v>71</v>
      </c>
      <c r="I207" s="86">
        <v>23.1</v>
      </c>
      <c r="J207" s="87" t="s">
        <v>71</v>
      </c>
      <c r="K207" s="86">
        <v>23.1</v>
      </c>
      <c r="L207" s="87">
        <v>23.1</v>
      </c>
      <c r="M207" s="87">
        <v>25.4</v>
      </c>
      <c r="N207" s="87">
        <v>48.5</v>
      </c>
    </row>
    <row r="208" spans="1:14" ht="15.75" thickBot="1" x14ac:dyDescent="0.3">
      <c r="A208" s="229"/>
      <c r="B208" s="230"/>
      <c r="C208" s="91" t="s">
        <v>527</v>
      </c>
      <c r="D208" s="89" t="s">
        <v>71</v>
      </c>
      <c r="E208" s="89">
        <v>4.95</v>
      </c>
      <c r="F208" s="89" t="s">
        <v>71</v>
      </c>
      <c r="G208" s="89" t="s">
        <v>71</v>
      </c>
      <c r="H208" s="90">
        <v>4.95</v>
      </c>
      <c r="I208" s="89">
        <v>18.53</v>
      </c>
      <c r="J208" s="90" t="s">
        <v>71</v>
      </c>
      <c r="K208" s="89">
        <v>18.53</v>
      </c>
      <c r="L208" s="90">
        <v>21.14</v>
      </c>
      <c r="M208" s="90">
        <v>39.78</v>
      </c>
      <c r="N208" s="90">
        <v>60.19</v>
      </c>
    </row>
    <row r="209" spans="1:14" ht="15.75" thickBot="1" x14ac:dyDescent="0.3">
      <c r="A209" s="230"/>
      <c r="B209" s="91"/>
      <c r="C209" s="91" t="s">
        <v>561</v>
      </c>
      <c r="D209" s="89" t="s">
        <v>71</v>
      </c>
      <c r="E209" s="89">
        <v>12.3</v>
      </c>
      <c r="F209" s="89">
        <v>0.43</v>
      </c>
      <c r="G209" s="89" t="s">
        <v>71</v>
      </c>
      <c r="H209" s="90">
        <v>12.3</v>
      </c>
      <c r="I209" s="89">
        <v>18.36</v>
      </c>
      <c r="J209" s="90" t="s">
        <v>71</v>
      </c>
      <c r="K209" s="89">
        <v>18.36</v>
      </c>
      <c r="L209" s="90">
        <v>21.57</v>
      </c>
      <c r="M209" s="90">
        <v>25.23</v>
      </c>
      <c r="N209" s="90">
        <v>46.48</v>
      </c>
    </row>
    <row r="210" spans="1:14" ht="15.75" thickBot="1" x14ac:dyDescent="0.3">
      <c r="A210" s="228" t="s">
        <v>112</v>
      </c>
      <c r="B210" s="228" t="s">
        <v>693</v>
      </c>
      <c r="C210" s="85" t="s">
        <v>694</v>
      </c>
      <c r="D210" s="86" t="s">
        <v>71</v>
      </c>
      <c r="E210" s="86">
        <v>100</v>
      </c>
      <c r="F210" s="86">
        <v>37.299999999999997</v>
      </c>
      <c r="G210" s="86" t="s">
        <v>71</v>
      </c>
      <c r="H210" s="87">
        <v>100</v>
      </c>
      <c r="I210" s="86">
        <v>100</v>
      </c>
      <c r="J210" s="87" t="s">
        <v>71</v>
      </c>
      <c r="K210" s="86">
        <v>100</v>
      </c>
      <c r="L210" s="87">
        <v>100</v>
      </c>
      <c r="M210" s="87" t="s">
        <v>71</v>
      </c>
      <c r="N210" s="87">
        <v>100</v>
      </c>
    </row>
    <row r="211" spans="1:14" ht="15.75" thickBot="1" x14ac:dyDescent="0.3">
      <c r="A211" s="229"/>
      <c r="B211" s="229"/>
      <c r="C211" s="85" t="s">
        <v>290</v>
      </c>
      <c r="D211" s="86" t="s">
        <v>71</v>
      </c>
      <c r="E211" s="86" t="s">
        <v>71</v>
      </c>
      <c r="F211" s="86" t="s">
        <v>71</v>
      </c>
      <c r="G211" s="86" t="s">
        <v>71</v>
      </c>
      <c r="H211" s="87" t="s">
        <v>71</v>
      </c>
      <c r="I211" s="86">
        <v>4.5999999999999996</v>
      </c>
      <c r="J211" s="87" t="s">
        <v>71</v>
      </c>
      <c r="K211" s="86">
        <v>4.5999999999999996</v>
      </c>
      <c r="L211" s="87">
        <v>4.5999999999999996</v>
      </c>
      <c r="M211" s="87">
        <v>41.7</v>
      </c>
      <c r="N211" s="87">
        <v>46.3</v>
      </c>
    </row>
    <row r="212" spans="1:14" ht="15.75" thickBot="1" x14ac:dyDescent="0.3">
      <c r="A212" s="229"/>
      <c r="B212" s="229"/>
      <c r="C212" s="85" t="s">
        <v>695</v>
      </c>
      <c r="D212" s="86" t="s">
        <v>71</v>
      </c>
      <c r="E212" s="86">
        <v>30.6</v>
      </c>
      <c r="F212" s="86" t="s">
        <v>71</v>
      </c>
      <c r="G212" s="86" t="s">
        <v>71</v>
      </c>
      <c r="H212" s="87">
        <v>30.6</v>
      </c>
      <c r="I212" s="86">
        <v>81.7</v>
      </c>
      <c r="J212" s="87" t="s">
        <v>71</v>
      </c>
      <c r="K212" s="86">
        <v>81.7</v>
      </c>
      <c r="L212" s="87">
        <v>81.7</v>
      </c>
      <c r="M212" s="87">
        <v>20.6</v>
      </c>
      <c r="N212" s="87">
        <v>98.4</v>
      </c>
    </row>
    <row r="213" spans="1:14" ht="15.75" thickBot="1" x14ac:dyDescent="0.3">
      <c r="A213" s="229"/>
      <c r="B213" s="229"/>
      <c r="C213" s="85" t="s">
        <v>696</v>
      </c>
      <c r="D213" s="86">
        <v>14.7</v>
      </c>
      <c r="E213" s="86">
        <v>100</v>
      </c>
      <c r="F213" s="86">
        <v>100</v>
      </c>
      <c r="G213" s="86" t="s">
        <v>71</v>
      </c>
      <c r="H213" s="87">
        <v>100</v>
      </c>
      <c r="I213" s="86">
        <v>100</v>
      </c>
      <c r="J213" s="87" t="s">
        <v>71</v>
      </c>
      <c r="K213" s="86">
        <v>100</v>
      </c>
      <c r="L213" s="87">
        <v>100</v>
      </c>
      <c r="M213" s="87" t="s">
        <v>71</v>
      </c>
      <c r="N213" s="87">
        <v>100</v>
      </c>
    </row>
    <row r="214" spans="1:14" ht="15.75" thickBot="1" x14ac:dyDescent="0.3">
      <c r="A214" s="229"/>
      <c r="B214" s="229"/>
      <c r="C214" s="85" t="s">
        <v>697</v>
      </c>
      <c r="D214" s="86" t="s">
        <v>71</v>
      </c>
      <c r="E214" s="86">
        <v>97.2</v>
      </c>
      <c r="F214" s="86">
        <v>27.3</v>
      </c>
      <c r="G214" s="86" t="s">
        <v>71</v>
      </c>
      <c r="H214" s="87">
        <v>97.2</v>
      </c>
      <c r="I214" s="86">
        <v>100</v>
      </c>
      <c r="J214" s="87" t="s">
        <v>71</v>
      </c>
      <c r="K214" s="86">
        <v>100</v>
      </c>
      <c r="L214" s="87">
        <v>100</v>
      </c>
      <c r="M214" s="87" t="s">
        <v>71</v>
      </c>
      <c r="N214" s="87">
        <v>100</v>
      </c>
    </row>
    <row r="215" spans="1:14" ht="15.75" thickBot="1" x14ac:dyDescent="0.3">
      <c r="A215" s="229"/>
      <c r="B215" s="229"/>
      <c r="C215" s="85" t="s">
        <v>698</v>
      </c>
      <c r="D215" s="86" t="s">
        <v>71</v>
      </c>
      <c r="E215" s="86">
        <v>100</v>
      </c>
      <c r="F215" s="86">
        <v>89.8</v>
      </c>
      <c r="G215" s="86" t="s">
        <v>71</v>
      </c>
      <c r="H215" s="87">
        <v>100</v>
      </c>
      <c r="I215" s="86">
        <v>100</v>
      </c>
      <c r="J215" s="87" t="s">
        <v>71</v>
      </c>
      <c r="K215" s="86">
        <v>100</v>
      </c>
      <c r="L215" s="87">
        <v>100</v>
      </c>
      <c r="M215" s="87" t="s">
        <v>71</v>
      </c>
      <c r="N215" s="87">
        <v>100</v>
      </c>
    </row>
    <row r="216" spans="1:14" ht="15.75" thickBot="1" x14ac:dyDescent="0.3">
      <c r="A216" s="229"/>
      <c r="B216" s="229"/>
      <c r="C216" s="85" t="s">
        <v>699</v>
      </c>
      <c r="D216" s="86" t="s">
        <v>71</v>
      </c>
      <c r="E216" s="86">
        <v>5.9</v>
      </c>
      <c r="F216" s="86">
        <v>1.7</v>
      </c>
      <c r="G216" s="86" t="s">
        <v>71</v>
      </c>
      <c r="H216" s="87">
        <v>5.9</v>
      </c>
      <c r="I216" s="86">
        <v>50.9</v>
      </c>
      <c r="J216" s="87" t="s">
        <v>71</v>
      </c>
      <c r="K216" s="86">
        <v>50.9</v>
      </c>
      <c r="L216" s="87">
        <v>50.9</v>
      </c>
      <c r="M216" s="87">
        <v>2.8</v>
      </c>
      <c r="N216" s="87">
        <v>53.7</v>
      </c>
    </row>
    <row r="217" spans="1:14" ht="15.75" thickBot="1" x14ac:dyDescent="0.3">
      <c r="A217" s="229"/>
      <c r="B217" s="229"/>
      <c r="C217" s="85" t="s">
        <v>305</v>
      </c>
      <c r="D217" s="86" t="s">
        <v>71</v>
      </c>
      <c r="E217" s="86">
        <v>90.7</v>
      </c>
      <c r="F217" s="86">
        <v>0.4</v>
      </c>
      <c r="G217" s="86" t="s">
        <v>71</v>
      </c>
      <c r="H217" s="87">
        <v>90.7</v>
      </c>
      <c r="I217" s="86">
        <v>100</v>
      </c>
      <c r="J217" s="87" t="s">
        <v>71</v>
      </c>
      <c r="K217" s="86">
        <v>100</v>
      </c>
      <c r="L217" s="87">
        <v>100</v>
      </c>
      <c r="M217" s="87">
        <v>0.1</v>
      </c>
      <c r="N217" s="87">
        <v>100</v>
      </c>
    </row>
    <row r="218" spans="1:14" ht="15.75" thickBot="1" x14ac:dyDescent="0.3">
      <c r="A218" s="229"/>
      <c r="B218" s="229"/>
      <c r="C218" s="85" t="s">
        <v>700</v>
      </c>
      <c r="D218" s="86" t="s">
        <v>71</v>
      </c>
      <c r="E218" s="86">
        <v>31.4</v>
      </c>
      <c r="F218" s="86" t="s">
        <v>71</v>
      </c>
      <c r="G218" s="86" t="s">
        <v>71</v>
      </c>
      <c r="H218" s="87">
        <v>31.4</v>
      </c>
      <c r="I218" s="86">
        <v>81.3</v>
      </c>
      <c r="J218" s="87" t="s">
        <v>71</v>
      </c>
      <c r="K218" s="86">
        <v>81.3</v>
      </c>
      <c r="L218" s="87">
        <v>81.3</v>
      </c>
      <c r="M218" s="87">
        <v>5.5</v>
      </c>
      <c r="N218" s="87">
        <v>86.4</v>
      </c>
    </row>
    <row r="219" spans="1:14" ht="15.75" thickBot="1" x14ac:dyDescent="0.3">
      <c r="A219" s="229"/>
      <c r="B219" s="229"/>
      <c r="C219" s="85" t="s">
        <v>346</v>
      </c>
      <c r="D219" s="86" t="s">
        <v>71</v>
      </c>
      <c r="E219" s="86">
        <v>56.9</v>
      </c>
      <c r="F219" s="86">
        <v>10.8</v>
      </c>
      <c r="G219" s="86" t="s">
        <v>71</v>
      </c>
      <c r="H219" s="87">
        <v>56.9</v>
      </c>
      <c r="I219" s="86">
        <v>87</v>
      </c>
      <c r="J219" s="87" t="s">
        <v>71</v>
      </c>
      <c r="K219" s="86">
        <v>87</v>
      </c>
      <c r="L219" s="87">
        <v>87</v>
      </c>
      <c r="M219" s="87">
        <v>4.0000000000000001E-3</v>
      </c>
      <c r="N219" s="87">
        <v>87</v>
      </c>
    </row>
    <row r="220" spans="1:14" ht="15.75" thickBot="1" x14ac:dyDescent="0.3">
      <c r="A220" s="229"/>
      <c r="B220" s="229"/>
      <c r="C220" s="85" t="s">
        <v>701</v>
      </c>
      <c r="D220" s="86" t="s">
        <v>71</v>
      </c>
      <c r="E220" s="86">
        <v>0.9</v>
      </c>
      <c r="F220" s="86" t="s">
        <v>71</v>
      </c>
      <c r="G220" s="86" t="s">
        <v>71</v>
      </c>
      <c r="H220" s="87">
        <v>0.9</v>
      </c>
      <c r="I220" s="86">
        <v>3.6</v>
      </c>
      <c r="J220" s="87" t="s">
        <v>71</v>
      </c>
      <c r="K220" s="86">
        <v>3.6</v>
      </c>
      <c r="L220" s="87">
        <v>3.6</v>
      </c>
      <c r="M220" s="87">
        <v>63.7</v>
      </c>
      <c r="N220" s="87">
        <v>67</v>
      </c>
    </row>
    <row r="221" spans="1:14" ht="15.75" thickBot="1" x14ac:dyDescent="0.3">
      <c r="A221" s="229"/>
      <c r="B221" s="229"/>
      <c r="C221" s="85" t="s">
        <v>702</v>
      </c>
      <c r="D221" s="86" t="s">
        <v>71</v>
      </c>
      <c r="E221" s="86">
        <v>5.0999999999999996</v>
      </c>
      <c r="F221" s="86" t="s">
        <v>71</v>
      </c>
      <c r="G221" s="86" t="s">
        <v>71</v>
      </c>
      <c r="H221" s="87">
        <v>5.0999999999999996</v>
      </c>
      <c r="I221" s="86">
        <v>39.4</v>
      </c>
      <c r="J221" s="87" t="s">
        <v>71</v>
      </c>
      <c r="K221" s="86">
        <v>39.4</v>
      </c>
      <c r="L221" s="87">
        <v>39.4</v>
      </c>
      <c r="M221" s="87">
        <v>30.1</v>
      </c>
      <c r="N221" s="87">
        <v>68.400000000000006</v>
      </c>
    </row>
    <row r="222" spans="1:14" ht="15.75" thickBot="1" x14ac:dyDescent="0.3">
      <c r="A222" s="230"/>
      <c r="B222" s="229"/>
      <c r="C222" s="91" t="s">
        <v>561</v>
      </c>
      <c r="D222" s="89">
        <v>0.69</v>
      </c>
      <c r="E222" s="89">
        <v>35.97</v>
      </c>
      <c r="F222" s="89">
        <v>11.94</v>
      </c>
      <c r="G222" s="89" t="s">
        <v>71</v>
      </c>
      <c r="H222" s="90">
        <v>35.97</v>
      </c>
      <c r="I222" s="89">
        <v>57.33</v>
      </c>
      <c r="J222" s="90" t="s">
        <v>71</v>
      </c>
      <c r="K222" s="89">
        <v>57.33</v>
      </c>
      <c r="L222" s="90">
        <v>57.33</v>
      </c>
      <c r="M222" s="90">
        <v>17.22</v>
      </c>
      <c r="N222" s="90">
        <v>74.290000000000006</v>
      </c>
    </row>
    <row r="223" spans="1:14" ht="15.75" thickBot="1" x14ac:dyDescent="0.3">
      <c r="A223" s="228" t="s">
        <v>703</v>
      </c>
      <c r="B223" s="229"/>
      <c r="C223" s="85" t="s">
        <v>704</v>
      </c>
      <c r="D223" s="86">
        <v>100</v>
      </c>
      <c r="E223" s="86">
        <v>100</v>
      </c>
      <c r="F223" s="86">
        <v>100</v>
      </c>
      <c r="G223" s="86" t="s">
        <v>71</v>
      </c>
      <c r="H223" s="87">
        <v>100</v>
      </c>
      <c r="I223" s="86">
        <v>100</v>
      </c>
      <c r="J223" s="87" t="s">
        <v>71</v>
      </c>
      <c r="K223" s="86">
        <v>100</v>
      </c>
      <c r="L223" s="87">
        <v>100</v>
      </c>
      <c r="M223" s="87" t="s">
        <v>71</v>
      </c>
      <c r="N223" s="87">
        <v>100</v>
      </c>
    </row>
    <row r="224" spans="1:14" ht="15.75" thickBot="1" x14ac:dyDescent="0.3">
      <c r="A224" s="229"/>
      <c r="B224" s="229"/>
      <c r="C224" s="85" t="s">
        <v>281</v>
      </c>
      <c r="D224" s="86">
        <v>6.2</v>
      </c>
      <c r="E224" s="86">
        <v>100</v>
      </c>
      <c r="F224" s="86">
        <v>100</v>
      </c>
      <c r="G224" s="86" t="s">
        <v>71</v>
      </c>
      <c r="H224" s="87">
        <v>100</v>
      </c>
      <c r="I224" s="86">
        <v>100</v>
      </c>
      <c r="J224" s="87" t="s">
        <v>71</v>
      </c>
      <c r="K224" s="86">
        <v>100</v>
      </c>
      <c r="L224" s="87">
        <v>100</v>
      </c>
      <c r="M224" s="87" t="s">
        <v>71</v>
      </c>
      <c r="N224" s="87">
        <v>100</v>
      </c>
    </row>
    <row r="225" spans="1:14" ht="15.75" thickBot="1" x14ac:dyDescent="0.3">
      <c r="A225" s="229"/>
      <c r="B225" s="229"/>
      <c r="C225" s="85" t="s">
        <v>243</v>
      </c>
      <c r="D225" s="86" t="s">
        <v>71</v>
      </c>
      <c r="E225" s="86">
        <v>69.099999999999994</v>
      </c>
      <c r="F225" s="86">
        <v>44.4</v>
      </c>
      <c r="G225" s="86" t="s">
        <v>71</v>
      </c>
      <c r="H225" s="87">
        <v>69.099999999999994</v>
      </c>
      <c r="I225" s="86">
        <v>95.2</v>
      </c>
      <c r="J225" s="87" t="s">
        <v>71</v>
      </c>
      <c r="K225" s="86">
        <v>95.2</v>
      </c>
      <c r="L225" s="87">
        <v>95.2</v>
      </c>
      <c r="M225" s="87">
        <v>3.8</v>
      </c>
      <c r="N225" s="87">
        <v>96.2</v>
      </c>
    </row>
    <row r="226" spans="1:14" ht="15.75" thickBot="1" x14ac:dyDescent="0.3">
      <c r="A226" s="229"/>
      <c r="B226" s="229"/>
      <c r="C226" s="85" t="s">
        <v>705</v>
      </c>
      <c r="D226" s="86" t="s">
        <v>71</v>
      </c>
      <c r="E226" s="86">
        <v>15.1</v>
      </c>
      <c r="F226" s="86">
        <v>4.5</v>
      </c>
      <c r="G226" s="86" t="s">
        <v>71</v>
      </c>
      <c r="H226" s="87">
        <v>15.1</v>
      </c>
      <c r="I226" s="86">
        <v>41.1</v>
      </c>
      <c r="J226" s="87" t="s">
        <v>71</v>
      </c>
      <c r="K226" s="86">
        <v>41.1</v>
      </c>
      <c r="L226" s="87">
        <v>41.1</v>
      </c>
      <c r="M226" s="87">
        <v>15.9</v>
      </c>
      <c r="N226" s="87">
        <v>56.2</v>
      </c>
    </row>
    <row r="227" spans="1:14" ht="15.75" thickBot="1" x14ac:dyDescent="0.3">
      <c r="A227" s="229"/>
      <c r="B227" s="229"/>
      <c r="C227" s="85" t="s">
        <v>332</v>
      </c>
      <c r="D227" s="86">
        <v>42.2</v>
      </c>
      <c r="E227" s="86">
        <v>100</v>
      </c>
      <c r="F227" s="86">
        <v>100</v>
      </c>
      <c r="G227" s="86" t="s">
        <v>71</v>
      </c>
      <c r="H227" s="87">
        <v>100</v>
      </c>
      <c r="I227" s="86">
        <v>100</v>
      </c>
      <c r="J227" s="87" t="s">
        <v>71</v>
      </c>
      <c r="K227" s="86">
        <v>100</v>
      </c>
      <c r="L227" s="87">
        <v>100</v>
      </c>
      <c r="M227" s="87" t="s">
        <v>71</v>
      </c>
      <c r="N227" s="87">
        <v>100</v>
      </c>
    </row>
    <row r="228" spans="1:14" ht="15.75" thickBot="1" x14ac:dyDescent="0.3">
      <c r="A228" s="229"/>
      <c r="B228" s="229"/>
      <c r="C228" s="85" t="s">
        <v>706</v>
      </c>
      <c r="D228" s="86" t="s">
        <v>71</v>
      </c>
      <c r="E228" s="86">
        <v>34.6</v>
      </c>
      <c r="F228" s="86" t="s">
        <v>71</v>
      </c>
      <c r="G228" s="86" t="s">
        <v>71</v>
      </c>
      <c r="H228" s="87">
        <v>34.6</v>
      </c>
      <c r="I228" s="86">
        <v>97.2</v>
      </c>
      <c r="J228" s="87" t="s">
        <v>71</v>
      </c>
      <c r="K228" s="86">
        <v>97.2</v>
      </c>
      <c r="L228" s="87">
        <v>97.2</v>
      </c>
      <c r="M228" s="87">
        <v>4</v>
      </c>
      <c r="N228" s="87">
        <v>97.4</v>
      </c>
    </row>
    <row r="229" spans="1:14" ht="15.75" thickBot="1" x14ac:dyDescent="0.3">
      <c r="A229" s="229"/>
      <c r="B229" s="229"/>
      <c r="C229" s="85" t="s">
        <v>282</v>
      </c>
      <c r="D229" s="86">
        <v>99.7</v>
      </c>
      <c r="E229" s="86">
        <v>100</v>
      </c>
      <c r="F229" s="86">
        <v>100</v>
      </c>
      <c r="G229" s="86" t="s">
        <v>71</v>
      </c>
      <c r="H229" s="87">
        <v>100</v>
      </c>
      <c r="I229" s="86">
        <v>100</v>
      </c>
      <c r="J229" s="87" t="s">
        <v>71</v>
      </c>
      <c r="K229" s="86">
        <v>100</v>
      </c>
      <c r="L229" s="87">
        <v>100</v>
      </c>
      <c r="M229" s="87" t="s">
        <v>71</v>
      </c>
      <c r="N229" s="87">
        <v>100</v>
      </c>
    </row>
    <row r="230" spans="1:14" ht="15.75" thickBot="1" x14ac:dyDescent="0.3">
      <c r="A230" s="229"/>
      <c r="B230" s="229"/>
      <c r="C230" s="85" t="s">
        <v>325</v>
      </c>
      <c r="D230" s="86">
        <v>100</v>
      </c>
      <c r="E230" s="86">
        <v>100</v>
      </c>
      <c r="F230" s="86">
        <v>100</v>
      </c>
      <c r="G230" s="86" t="s">
        <v>71</v>
      </c>
      <c r="H230" s="87">
        <v>100</v>
      </c>
      <c r="I230" s="86">
        <v>100</v>
      </c>
      <c r="J230" s="87" t="s">
        <v>71</v>
      </c>
      <c r="K230" s="86">
        <v>100</v>
      </c>
      <c r="L230" s="87">
        <v>100</v>
      </c>
      <c r="M230" s="87" t="s">
        <v>71</v>
      </c>
      <c r="N230" s="87">
        <v>100</v>
      </c>
    </row>
    <row r="231" spans="1:14" ht="15.75" thickBot="1" x14ac:dyDescent="0.3">
      <c r="A231" s="229"/>
      <c r="B231" s="229"/>
      <c r="C231" s="85" t="s">
        <v>707</v>
      </c>
      <c r="D231" s="86">
        <v>11.4</v>
      </c>
      <c r="E231" s="86">
        <v>100</v>
      </c>
      <c r="F231" s="86">
        <v>95.8</v>
      </c>
      <c r="G231" s="86" t="s">
        <v>71</v>
      </c>
      <c r="H231" s="87">
        <v>100</v>
      </c>
      <c r="I231" s="86">
        <v>100</v>
      </c>
      <c r="J231" s="87" t="s">
        <v>71</v>
      </c>
      <c r="K231" s="86">
        <v>100</v>
      </c>
      <c r="L231" s="87">
        <v>100</v>
      </c>
      <c r="M231" s="87">
        <v>1.5</v>
      </c>
      <c r="N231" s="87">
        <v>100</v>
      </c>
    </row>
    <row r="232" spans="1:14" ht="15.75" thickBot="1" x14ac:dyDescent="0.3">
      <c r="A232" s="229"/>
      <c r="B232" s="229"/>
      <c r="C232" s="85" t="s">
        <v>708</v>
      </c>
      <c r="D232" s="86" t="s">
        <v>71</v>
      </c>
      <c r="E232" s="86">
        <v>79</v>
      </c>
      <c r="F232" s="86">
        <v>21.1</v>
      </c>
      <c r="G232" s="86" t="s">
        <v>71</v>
      </c>
      <c r="H232" s="87">
        <v>79</v>
      </c>
      <c r="I232" s="86">
        <v>100</v>
      </c>
      <c r="J232" s="87" t="s">
        <v>71</v>
      </c>
      <c r="K232" s="86">
        <v>100</v>
      </c>
      <c r="L232" s="87">
        <v>100</v>
      </c>
      <c r="M232" s="87">
        <v>7.8</v>
      </c>
      <c r="N232" s="87">
        <v>100</v>
      </c>
    </row>
    <row r="233" spans="1:14" ht="15.75" thickBot="1" x14ac:dyDescent="0.3">
      <c r="A233" s="230"/>
      <c r="B233" s="229"/>
      <c r="C233" s="91" t="s">
        <v>539</v>
      </c>
      <c r="D233" s="89">
        <v>15.88</v>
      </c>
      <c r="E233" s="89">
        <v>69.28</v>
      </c>
      <c r="F233" s="89">
        <v>50.15</v>
      </c>
      <c r="G233" s="89" t="s">
        <v>71</v>
      </c>
      <c r="H233" s="90">
        <v>69.28</v>
      </c>
      <c r="I233" s="89">
        <v>88.66</v>
      </c>
      <c r="J233" s="90" t="s">
        <v>71</v>
      </c>
      <c r="K233" s="89">
        <v>88.66</v>
      </c>
      <c r="L233" s="90">
        <v>88.66</v>
      </c>
      <c r="M233" s="90">
        <v>5.23</v>
      </c>
      <c r="N233" s="90">
        <v>91.46</v>
      </c>
    </row>
    <row r="234" spans="1:14" ht="15.75" thickBot="1" x14ac:dyDescent="0.3">
      <c r="A234" s="94"/>
      <c r="B234" s="230"/>
      <c r="C234" s="91" t="s">
        <v>527</v>
      </c>
      <c r="D234" s="89">
        <v>6</v>
      </c>
      <c r="E234" s="89">
        <v>47.61</v>
      </c>
      <c r="F234" s="89">
        <v>25.29</v>
      </c>
      <c r="G234" s="89" t="s">
        <v>71</v>
      </c>
      <c r="H234" s="90">
        <v>47.61</v>
      </c>
      <c r="I234" s="89">
        <v>68.28</v>
      </c>
      <c r="J234" s="90" t="s">
        <v>71</v>
      </c>
      <c r="K234" s="89">
        <v>68.28</v>
      </c>
      <c r="L234" s="90">
        <v>68.28</v>
      </c>
      <c r="M234" s="90">
        <v>13.03</v>
      </c>
      <c r="N234" s="90">
        <v>80.290000000000006</v>
      </c>
    </row>
    <row r="235" spans="1:14" ht="15.75" thickBot="1" x14ac:dyDescent="0.3">
      <c r="A235" s="93" t="s">
        <v>709</v>
      </c>
      <c r="B235" s="91"/>
      <c r="C235" s="91"/>
      <c r="D235" s="89">
        <v>0.41</v>
      </c>
      <c r="E235" s="89">
        <v>8.16</v>
      </c>
      <c r="F235" s="89">
        <v>1.79</v>
      </c>
      <c r="G235" s="89">
        <v>1E-3</v>
      </c>
      <c r="H235" s="90">
        <v>8.16</v>
      </c>
      <c r="I235" s="89">
        <v>10.67</v>
      </c>
      <c r="J235" s="90">
        <v>0.03</v>
      </c>
      <c r="K235" s="89">
        <v>10.7</v>
      </c>
      <c r="L235" s="90">
        <v>13.54</v>
      </c>
      <c r="M235" s="90">
        <v>5.63</v>
      </c>
      <c r="N235" s="90">
        <v>19.05</v>
      </c>
    </row>
    <row r="236" spans="1:14" x14ac:dyDescent="0.25">
      <c r="A236" s="213" t="s">
        <v>710</v>
      </c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</row>
    <row r="237" spans="1:14" x14ac:dyDescent="0.25">
      <c r="A237" s="138" t="s">
        <v>19</v>
      </c>
    </row>
  </sheetData>
  <mergeCells count="39">
    <mergeCell ref="A210:A222"/>
    <mergeCell ref="B210:B234"/>
    <mergeCell ref="A223:A233"/>
    <mergeCell ref="A141:A178"/>
    <mergeCell ref="B141:B156"/>
    <mergeCell ref="B157:B177"/>
    <mergeCell ref="A179:A180"/>
    <mergeCell ref="B179:B180"/>
    <mergeCell ref="A181:A209"/>
    <mergeCell ref="B181:B194"/>
    <mergeCell ref="B195:B208"/>
    <mergeCell ref="A71:A96"/>
    <mergeCell ref="B71:B78"/>
    <mergeCell ref="B79:B95"/>
    <mergeCell ref="A97:A140"/>
    <mergeCell ref="B97:B107"/>
    <mergeCell ref="B108:B123"/>
    <mergeCell ref="B124:B139"/>
    <mergeCell ref="D6:N6"/>
    <mergeCell ref="A7:A8"/>
    <mergeCell ref="B7:B8"/>
    <mergeCell ref="A9:A35"/>
    <mergeCell ref="B9:B35"/>
    <mergeCell ref="A1:N1"/>
    <mergeCell ref="A236:N236"/>
    <mergeCell ref="A2:A6"/>
    <mergeCell ref="D2:N2"/>
    <mergeCell ref="D3:H3"/>
    <mergeCell ref="I3:K3"/>
    <mergeCell ref="D4:E4"/>
    <mergeCell ref="H4:H5"/>
    <mergeCell ref="K4:K5"/>
    <mergeCell ref="L4:L5"/>
    <mergeCell ref="N4:N5"/>
    <mergeCell ref="A36:A70"/>
    <mergeCell ref="B36:B53"/>
    <mergeCell ref="B54:B69"/>
    <mergeCell ref="B2:B6"/>
    <mergeCell ref="C2:C6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workbookViewId="0">
      <selection activeCell="T11" sqref="T11"/>
    </sheetView>
  </sheetViews>
  <sheetFormatPr defaultRowHeight="15" x14ac:dyDescent="0.25"/>
  <cols>
    <col min="1" max="1" width="15.7109375" customWidth="1"/>
  </cols>
  <sheetData>
    <row r="1" spans="1:16" ht="15.75" thickBot="1" x14ac:dyDescent="0.3">
      <c r="A1" s="173" t="s">
        <v>711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21.75" thickBot="1" x14ac:dyDescent="0.3">
      <c r="A2" s="181" t="s">
        <v>99</v>
      </c>
      <c r="B2" s="183" t="s">
        <v>712</v>
      </c>
      <c r="C2" s="183" t="s">
        <v>713</v>
      </c>
      <c r="D2" s="139" t="s">
        <v>3</v>
      </c>
      <c r="E2" s="139" t="s">
        <v>714</v>
      </c>
      <c r="F2" s="139" t="s">
        <v>25</v>
      </c>
      <c r="G2" s="139" t="s">
        <v>25</v>
      </c>
      <c r="H2" s="139" t="s">
        <v>715</v>
      </c>
      <c r="I2" s="139" t="s">
        <v>716</v>
      </c>
      <c r="J2" s="139" t="s">
        <v>717</v>
      </c>
      <c r="K2" s="139" t="s">
        <v>718</v>
      </c>
      <c r="L2" s="139" t="s">
        <v>46</v>
      </c>
      <c r="M2" s="139" t="s">
        <v>48</v>
      </c>
      <c r="N2" s="139" t="s">
        <v>80</v>
      </c>
      <c r="O2" s="181" t="s">
        <v>781</v>
      </c>
      <c r="P2" s="181" t="s">
        <v>780</v>
      </c>
    </row>
    <row r="3" spans="1:16" ht="44.25" thickBot="1" x14ac:dyDescent="0.3">
      <c r="A3" s="220"/>
      <c r="B3" s="183"/>
      <c r="C3" s="183"/>
      <c r="D3" s="15" t="s">
        <v>943</v>
      </c>
      <c r="E3" s="168" t="s">
        <v>771</v>
      </c>
      <c r="F3" s="15" t="s">
        <v>772</v>
      </c>
      <c r="G3" s="15" t="s">
        <v>773</v>
      </c>
      <c r="H3" s="15" t="s">
        <v>774</v>
      </c>
      <c r="I3" s="15" t="s">
        <v>775</v>
      </c>
      <c r="J3" s="15" t="s">
        <v>776</v>
      </c>
      <c r="K3" s="139" t="s">
        <v>944</v>
      </c>
      <c r="L3" s="15" t="s">
        <v>777</v>
      </c>
      <c r="M3" s="15" t="s">
        <v>778</v>
      </c>
      <c r="N3" s="169" t="s">
        <v>779</v>
      </c>
      <c r="O3" s="220"/>
      <c r="P3" s="220"/>
    </row>
    <row r="4" spans="1:16" ht="15.75" thickBot="1" x14ac:dyDescent="0.3">
      <c r="A4" s="243" t="s">
        <v>719</v>
      </c>
      <c r="B4" s="246" t="s">
        <v>720</v>
      </c>
      <c r="C4" s="22">
        <v>2005</v>
      </c>
      <c r="D4" s="5">
        <v>0</v>
      </c>
      <c r="E4" s="5">
        <v>6.65</v>
      </c>
      <c r="F4" s="5">
        <v>3.63</v>
      </c>
      <c r="G4" s="5">
        <v>98.59</v>
      </c>
      <c r="H4" s="95" t="s">
        <v>71</v>
      </c>
      <c r="I4" s="5">
        <v>0</v>
      </c>
      <c r="J4" s="5">
        <v>63.44</v>
      </c>
      <c r="K4" s="5">
        <v>64.599999999999994</v>
      </c>
      <c r="L4" s="5">
        <v>0</v>
      </c>
      <c r="M4" s="5">
        <v>0</v>
      </c>
      <c r="N4" s="5">
        <v>0</v>
      </c>
      <c r="O4" s="5">
        <v>98.99</v>
      </c>
      <c r="P4" s="5">
        <v>99.8</v>
      </c>
    </row>
    <row r="5" spans="1:16" ht="15.75" thickBot="1" x14ac:dyDescent="0.3">
      <c r="A5" s="244"/>
      <c r="B5" s="247"/>
      <c r="C5" s="22">
        <v>2006</v>
      </c>
      <c r="D5" s="5">
        <v>0</v>
      </c>
      <c r="E5" s="5">
        <v>13.74</v>
      </c>
      <c r="F5" s="5">
        <v>4.07</v>
      </c>
      <c r="G5" s="5">
        <v>97.92</v>
      </c>
      <c r="H5" s="95" t="s">
        <v>71</v>
      </c>
      <c r="I5" s="5">
        <v>0</v>
      </c>
      <c r="J5" s="5">
        <v>96.43</v>
      </c>
      <c r="K5" s="5">
        <v>84.69</v>
      </c>
      <c r="L5" s="5">
        <v>0</v>
      </c>
      <c r="M5" s="5">
        <v>0</v>
      </c>
      <c r="N5" s="5">
        <v>0</v>
      </c>
      <c r="O5" s="5">
        <v>98.63</v>
      </c>
      <c r="P5" s="5">
        <v>100</v>
      </c>
    </row>
    <row r="6" spans="1:16" ht="15.75" thickBot="1" x14ac:dyDescent="0.3">
      <c r="A6" s="244"/>
      <c r="B6" s="247"/>
      <c r="C6" s="22">
        <v>2007</v>
      </c>
      <c r="D6" s="5">
        <v>0</v>
      </c>
      <c r="E6" s="5">
        <v>8.1</v>
      </c>
      <c r="F6" s="5">
        <v>0</v>
      </c>
      <c r="G6" s="5">
        <v>47.97</v>
      </c>
      <c r="H6" s="95" t="s">
        <v>71</v>
      </c>
      <c r="I6" s="5">
        <v>0</v>
      </c>
      <c r="J6" s="5">
        <v>87.74</v>
      </c>
      <c r="K6" s="5">
        <v>79.66</v>
      </c>
      <c r="L6" s="5">
        <v>0</v>
      </c>
      <c r="M6" s="5">
        <v>1.21</v>
      </c>
      <c r="N6" s="5">
        <v>0</v>
      </c>
      <c r="O6" s="5">
        <v>88.7</v>
      </c>
      <c r="P6" s="5">
        <v>100</v>
      </c>
    </row>
    <row r="7" spans="1:16" ht="15.75" thickBot="1" x14ac:dyDescent="0.3">
      <c r="A7" s="244"/>
      <c r="B7" s="247"/>
      <c r="C7" s="22">
        <v>2008</v>
      </c>
      <c r="D7" s="5">
        <v>0</v>
      </c>
      <c r="E7" s="5">
        <v>8.6999999999999993</v>
      </c>
      <c r="F7" s="5">
        <v>0</v>
      </c>
      <c r="G7" s="5">
        <v>1.8</v>
      </c>
      <c r="H7" s="95" t="s">
        <v>71</v>
      </c>
      <c r="I7" s="5">
        <v>0</v>
      </c>
      <c r="J7" s="5">
        <v>77.37</v>
      </c>
      <c r="K7" s="5">
        <v>32.9</v>
      </c>
      <c r="L7" s="5">
        <v>0</v>
      </c>
      <c r="M7" s="5">
        <v>4.16</v>
      </c>
      <c r="N7" s="5">
        <v>0</v>
      </c>
      <c r="O7" s="5">
        <v>78.540000000000006</v>
      </c>
      <c r="P7" s="5">
        <v>93.61</v>
      </c>
    </row>
    <row r="8" spans="1:16" ht="15.75" thickBot="1" x14ac:dyDescent="0.3">
      <c r="A8" s="244"/>
      <c r="B8" s="247"/>
      <c r="C8" s="22">
        <v>2009</v>
      </c>
      <c r="D8" s="5">
        <v>0</v>
      </c>
      <c r="E8" s="5">
        <v>1.94</v>
      </c>
      <c r="F8" s="5">
        <v>0</v>
      </c>
      <c r="G8" s="5">
        <v>1.21</v>
      </c>
      <c r="H8" s="95" t="s">
        <v>71</v>
      </c>
      <c r="I8" s="5">
        <v>0</v>
      </c>
      <c r="J8" s="5">
        <v>34.44</v>
      </c>
      <c r="K8" s="5">
        <v>0.2</v>
      </c>
      <c r="L8" s="5">
        <v>0</v>
      </c>
      <c r="M8" s="5">
        <v>0</v>
      </c>
      <c r="N8" s="5">
        <v>0</v>
      </c>
      <c r="O8" s="5">
        <v>34.409999999999997</v>
      </c>
      <c r="P8" s="5">
        <v>34.409999999999997</v>
      </c>
    </row>
    <row r="9" spans="1:16" ht="15.75" thickBot="1" x14ac:dyDescent="0.3">
      <c r="A9" s="244"/>
      <c r="B9" s="247"/>
      <c r="C9" s="22">
        <v>2010</v>
      </c>
      <c r="D9" s="5">
        <v>0</v>
      </c>
      <c r="E9" s="5">
        <v>1.61</v>
      </c>
      <c r="F9" s="5">
        <v>0</v>
      </c>
      <c r="G9" s="5">
        <v>27.98</v>
      </c>
      <c r="H9" s="95" t="s">
        <v>71</v>
      </c>
      <c r="I9" s="5">
        <v>0</v>
      </c>
      <c r="J9" s="5">
        <v>98.25</v>
      </c>
      <c r="K9" s="5">
        <v>0.2</v>
      </c>
      <c r="L9" s="5">
        <v>0</v>
      </c>
      <c r="M9" s="5">
        <v>0</v>
      </c>
      <c r="N9" s="5">
        <v>0</v>
      </c>
      <c r="O9" s="5">
        <v>98.25</v>
      </c>
      <c r="P9" s="5">
        <v>98.25</v>
      </c>
    </row>
    <row r="10" spans="1:16" ht="15.75" thickBot="1" x14ac:dyDescent="0.3">
      <c r="A10" s="244"/>
      <c r="B10" s="247"/>
      <c r="C10" s="22">
        <v>2011</v>
      </c>
      <c r="D10" s="5">
        <v>0</v>
      </c>
      <c r="E10" s="5">
        <v>0.96</v>
      </c>
      <c r="F10" s="5">
        <v>0</v>
      </c>
      <c r="G10" s="5">
        <v>70.92</v>
      </c>
      <c r="H10" s="5">
        <v>0</v>
      </c>
      <c r="I10" s="5">
        <v>0</v>
      </c>
      <c r="J10" s="5">
        <v>97.88</v>
      </c>
      <c r="K10" s="5">
        <v>0.2</v>
      </c>
      <c r="L10" s="5">
        <v>0</v>
      </c>
      <c r="M10" s="5">
        <v>0</v>
      </c>
      <c r="N10" s="5">
        <v>0</v>
      </c>
      <c r="O10" s="5">
        <v>97.88</v>
      </c>
      <c r="P10" s="5">
        <v>97.88</v>
      </c>
    </row>
    <row r="11" spans="1:16" ht="15.75" thickBot="1" x14ac:dyDescent="0.3">
      <c r="A11" s="244"/>
      <c r="B11" s="247"/>
      <c r="C11" s="22">
        <v>2012</v>
      </c>
      <c r="D11" s="5">
        <v>0</v>
      </c>
      <c r="E11" s="5">
        <v>1.36</v>
      </c>
      <c r="F11" s="5">
        <v>0</v>
      </c>
      <c r="G11" s="5">
        <v>5.61</v>
      </c>
      <c r="H11" s="5">
        <v>0</v>
      </c>
      <c r="I11" s="5">
        <v>0</v>
      </c>
      <c r="J11" s="5">
        <v>88.11</v>
      </c>
      <c r="K11" s="5">
        <v>0.2</v>
      </c>
      <c r="L11" s="5">
        <v>0</v>
      </c>
      <c r="M11" s="5">
        <v>0</v>
      </c>
      <c r="N11" s="5">
        <v>0</v>
      </c>
      <c r="O11" s="5">
        <v>89.12</v>
      </c>
      <c r="P11" s="5">
        <v>89.12</v>
      </c>
    </row>
    <row r="12" spans="1:16" ht="15.75" thickBot="1" x14ac:dyDescent="0.3">
      <c r="A12" s="244"/>
      <c r="B12" s="247"/>
      <c r="C12" s="22">
        <v>2013</v>
      </c>
      <c r="D12" s="5">
        <v>0</v>
      </c>
      <c r="E12" s="95">
        <v>0.56000000000000005</v>
      </c>
      <c r="F12" s="5">
        <v>0</v>
      </c>
      <c r="G12" s="95">
        <v>0.42</v>
      </c>
      <c r="H12" s="5">
        <v>0</v>
      </c>
      <c r="I12" s="5">
        <v>0</v>
      </c>
      <c r="J12" s="95">
        <v>59.61</v>
      </c>
      <c r="K12" s="95">
        <v>0.2</v>
      </c>
      <c r="L12" s="5">
        <v>0</v>
      </c>
      <c r="M12" s="5">
        <v>0</v>
      </c>
      <c r="N12" s="5">
        <v>0</v>
      </c>
      <c r="O12" s="95">
        <v>59.61</v>
      </c>
      <c r="P12" s="95">
        <v>59.61</v>
      </c>
    </row>
    <row r="13" spans="1:16" ht="15.75" thickBot="1" x14ac:dyDescent="0.3">
      <c r="A13" s="245"/>
      <c r="B13" s="248"/>
      <c r="C13" s="22">
        <v>2014</v>
      </c>
      <c r="D13" s="5" t="s">
        <v>71</v>
      </c>
      <c r="E13" s="95">
        <v>0.2</v>
      </c>
      <c r="F13" s="5" t="s">
        <v>71</v>
      </c>
      <c r="G13" s="95">
        <v>5.96</v>
      </c>
      <c r="H13" s="5" t="s">
        <v>71</v>
      </c>
      <c r="I13" s="5" t="s">
        <v>71</v>
      </c>
      <c r="J13" s="95">
        <v>75.81</v>
      </c>
      <c r="K13" s="95" t="s">
        <v>71</v>
      </c>
      <c r="L13" s="5" t="s">
        <v>71</v>
      </c>
      <c r="M13" s="5" t="s">
        <v>71</v>
      </c>
      <c r="N13" s="5" t="s">
        <v>71</v>
      </c>
      <c r="O13" s="95">
        <v>75.81</v>
      </c>
      <c r="P13" s="95">
        <v>75.81</v>
      </c>
    </row>
    <row r="14" spans="1:16" ht="15.75" thickBot="1" x14ac:dyDescent="0.3">
      <c r="A14" s="243" t="s">
        <v>115</v>
      </c>
      <c r="B14" s="246" t="s">
        <v>721</v>
      </c>
      <c r="C14" s="22">
        <v>2005</v>
      </c>
      <c r="D14" s="5">
        <v>0</v>
      </c>
      <c r="E14" s="5">
        <v>0</v>
      </c>
      <c r="F14" s="5">
        <v>0.12</v>
      </c>
      <c r="G14" s="5">
        <v>51.48</v>
      </c>
      <c r="H14" s="95" t="s">
        <v>71</v>
      </c>
      <c r="I14" s="5">
        <v>0</v>
      </c>
      <c r="J14" s="5">
        <v>0.33</v>
      </c>
      <c r="K14" s="5">
        <v>99.93</v>
      </c>
      <c r="L14" s="5">
        <v>0</v>
      </c>
      <c r="M14" s="5">
        <v>0</v>
      </c>
      <c r="N14" s="5">
        <v>0</v>
      </c>
      <c r="O14" s="5">
        <v>51.48</v>
      </c>
      <c r="P14" s="5">
        <v>100</v>
      </c>
    </row>
    <row r="15" spans="1:16" ht="15.75" thickBot="1" x14ac:dyDescent="0.3">
      <c r="A15" s="244"/>
      <c r="B15" s="247"/>
      <c r="C15" s="22">
        <v>2006</v>
      </c>
      <c r="D15" s="5">
        <v>0</v>
      </c>
      <c r="E15" s="5">
        <v>0.23</v>
      </c>
      <c r="F15" s="5">
        <v>0.42</v>
      </c>
      <c r="G15" s="5">
        <v>38.32</v>
      </c>
      <c r="H15" s="95" t="s">
        <v>71</v>
      </c>
      <c r="I15" s="5">
        <v>0</v>
      </c>
      <c r="J15" s="5">
        <v>7.94</v>
      </c>
      <c r="K15" s="5">
        <v>82.9</v>
      </c>
      <c r="L15" s="5">
        <v>0</v>
      </c>
      <c r="M15" s="5">
        <v>0.05</v>
      </c>
      <c r="N15" s="5">
        <v>0</v>
      </c>
      <c r="O15" s="5">
        <v>40.5</v>
      </c>
      <c r="P15" s="5">
        <v>96.58</v>
      </c>
    </row>
    <row r="16" spans="1:16" ht="15.75" thickBot="1" x14ac:dyDescent="0.3">
      <c r="A16" s="244"/>
      <c r="B16" s="247"/>
      <c r="C16" s="22">
        <v>2007</v>
      </c>
      <c r="D16" s="5">
        <v>0</v>
      </c>
      <c r="E16" s="5">
        <v>0.09</v>
      </c>
      <c r="F16" s="5">
        <v>0.01</v>
      </c>
      <c r="G16" s="5">
        <v>4.51</v>
      </c>
      <c r="H16" s="95" t="s">
        <v>71</v>
      </c>
      <c r="I16" s="5">
        <v>0</v>
      </c>
      <c r="J16" s="5">
        <v>5.25</v>
      </c>
      <c r="K16" s="5">
        <v>99.57</v>
      </c>
      <c r="L16" s="5">
        <v>0</v>
      </c>
      <c r="M16" s="5">
        <v>0.11</v>
      </c>
      <c r="N16" s="5">
        <v>0</v>
      </c>
      <c r="O16" s="5">
        <v>7.39</v>
      </c>
      <c r="P16" s="5">
        <v>99.98</v>
      </c>
    </row>
    <row r="17" spans="1:16" ht="15.75" thickBot="1" x14ac:dyDescent="0.3">
      <c r="A17" s="244"/>
      <c r="B17" s="247"/>
      <c r="C17" s="22">
        <v>2008</v>
      </c>
      <c r="D17" s="5">
        <v>0</v>
      </c>
      <c r="E17" s="5">
        <v>0.09</v>
      </c>
      <c r="F17" s="5">
        <v>0</v>
      </c>
      <c r="G17" s="5">
        <v>0.26</v>
      </c>
      <c r="H17" s="95" t="s">
        <v>71</v>
      </c>
      <c r="I17" s="5">
        <v>0</v>
      </c>
      <c r="J17" s="5">
        <v>2.98</v>
      </c>
      <c r="K17" s="5">
        <v>90.51</v>
      </c>
      <c r="L17" s="5">
        <v>0</v>
      </c>
      <c r="M17" s="5">
        <v>0.62</v>
      </c>
      <c r="N17" s="5">
        <v>0</v>
      </c>
      <c r="O17" s="5">
        <v>3.53</v>
      </c>
      <c r="P17" s="5">
        <v>92.72</v>
      </c>
    </row>
    <row r="18" spans="1:16" ht="15.75" thickBot="1" x14ac:dyDescent="0.3">
      <c r="A18" s="244"/>
      <c r="B18" s="247"/>
      <c r="C18" s="22">
        <v>2009</v>
      </c>
      <c r="D18" s="5">
        <v>0</v>
      </c>
      <c r="E18" s="5">
        <v>0.02</v>
      </c>
      <c r="F18" s="5">
        <v>0.01</v>
      </c>
      <c r="G18" s="5">
        <v>1.28</v>
      </c>
      <c r="H18" s="95" t="s">
        <v>71</v>
      </c>
      <c r="I18" s="5">
        <v>0</v>
      </c>
      <c r="J18" s="5">
        <v>1.39</v>
      </c>
      <c r="K18" s="5">
        <v>1.61</v>
      </c>
      <c r="L18" s="5">
        <v>0</v>
      </c>
      <c r="M18" s="5">
        <v>0.01</v>
      </c>
      <c r="N18" s="5">
        <v>0</v>
      </c>
      <c r="O18" s="5">
        <v>2.31</v>
      </c>
      <c r="P18" s="5">
        <v>3.93</v>
      </c>
    </row>
    <row r="19" spans="1:16" ht="15.75" thickBot="1" x14ac:dyDescent="0.3">
      <c r="A19" s="244"/>
      <c r="B19" s="247"/>
      <c r="C19" s="22">
        <v>2010</v>
      </c>
      <c r="D19" s="5">
        <v>0</v>
      </c>
      <c r="E19" s="5">
        <v>0.02</v>
      </c>
      <c r="F19" s="5">
        <v>0.11</v>
      </c>
      <c r="G19" s="5">
        <v>18.43</v>
      </c>
      <c r="H19" s="95" t="s">
        <v>71</v>
      </c>
      <c r="I19" s="5">
        <v>0</v>
      </c>
      <c r="J19" s="5">
        <v>19.059999999999999</v>
      </c>
      <c r="K19" s="5">
        <v>0.03</v>
      </c>
      <c r="L19" s="5">
        <v>0</v>
      </c>
      <c r="M19" s="5">
        <v>0.05</v>
      </c>
      <c r="N19" s="5">
        <v>0</v>
      </c>
      <c r="O19" s="5">
        <v>28.67</v>
      </c>
      <c r="P19" s="5">
        <v>28.69</v>
      </c>
    </row>
    <row r="20" spans="1:16" ht="15.75" thickBot="1" x14ac:dyDescent="0.3">
      <c r="A20" s="244"/>
      <c r="B20" s="247"/>
      <c r="C20" s="22">
        <v>2011</v>
      </c>
      <c r="D20" s="5">
        <v>0</v>
      </c>
      <c r="E20" s="5">
        <v>0</v>
      </c>
      <c r="F20" s="5">
        <v>0.02</v>
      </c>
      <c r="G20" s="5">
        <v>37.840000000000003</v>
      </c>
      <c r="H20" s="5">
        <v>0</v>
      </c>
      <c r="I20" s="5">
        <v>0</v>
      </c>
      <c r="J20" s="5">
        <v>30.99</v>
      </c>
      <c r="K20" s="5">
        <v>0</v>
      </c>
      <c r="L20" s="5">
        <v>0</v>
      </c>
      <c r="M20" s="5">
        <v>0.04</v>
      </c>
      <c r="N20" s="5">
        <v>0.38</v>
      </c>
      <c r="O20" s="5">
        <v>40.54</v>
      </c>
      <c r="P20" s="5">
        <v>40.54</v>
      </c>
    </row>
    <row r="21" spans="1:16" ht="15.75" thickBot="1" x14ac:dyDescent="0.3">
      <c r="A21" s="244"/>
      <c r="B21" s="247"/>
      <c r="C21" s="22">
        <v>2012</v>
      </c>
      <c r="D21" s="5">
        <v>0</v>
      </c>
      <c r="E21" s="5">
        <v>0</v>
      </c>
      <c r="F21" s="5">
        <v>0.01</v>
      </c>
      <c r="G21" s="5">
        <v>3.02</v>
      </c>
      <c r="H21" s="5">
        <v>0</v>
      </c>
      <c r="I21" s="5">
        <v>0</v>
      </c>
      <c r="J21" s="5">
        <v>41.01</v>
      </c>
      <c r="K21" s="5">
        <v>1.67</v>
      </c>
      <c r="L21" s="5">
        <v>0</v>
      </c>
      <c r="M21" s="5">
        <v>0</v>
      </c>
      <c r="N21" s="5">
        <v>0</v>
      </c>
      <c r="O21" s="5">
        <v>41.01</v>
      </c>
      <c r="P21" s="5">
        <v>42.68</v>
      </c>
    </row>
    <row r="22" spans="1:16" ht="15.75" thickBot="1" x14ac:dyDescent="0.3">
      <c r="A22" s="244"/>
      <c r="B22" s="247"/>
      <c r="C22" s="22">
        <v>2013</v>
      </c>
      <c r="D22" s="5">
        <v>0</v>
      </c>
      <c r="E22" s="95">
        <v>2E-3</v>
      </c>
      <c r="F22" s="5">
        <v>0</v>
      </c>
      <c r="G22" s="95">
        <v>0.86</v>
      </c>
      <c r="H22" s="5">
        <v>0</v>
      </c>
      <c r="I22" s="5">
        <v>0</v>
      </c>
      <c r="J22" s="95">
        <v>5.21</v>
      </c>
      <c r="K22" s="95">
        <v>0.26</v>
      </c>
      <c r="L22" s="5">
        <v>0</v>
      </c>
      <c r="M22" s="95">
        <v>0.03</v>
      </c>
      <c r="N22" s="5">
        <v>0</v>
      </c>
      <c r="O22" s="95">
        <v>5.45</v>
      </c>
      <c r="P22" s="95">
        <v>5.71</v>
      </c>
    </row>
    <row r="23" spans="1:16" ht="15.75" thickBot="1" x14ac:dyDescent="0.3">
      <c r="A23" s="245"/>
      <c r="B23" s="248"/>
      <c r="C23" s="22">
        <v>2014</v>
      </c>
      <c r="D23" s="5" t="s">
        <v>71</v>
      </c>
      <c r="E23" s="95" t="s">
        <v>71</v>
      </c>
      <c r="F23" s="5" t="s">
        <v>71</v>
      </c>
      <c r="G23" s="95">
        <v>7.15</v>
      </c>
      <c r="H23" s="5" t="s">
        <v>71</v>
      </c>
      <c r="I23" s="5" t="s">
        <v>71</v>
      </c>
      <c r="J23" s="95">
        <v>11.41</v>
      </c>
      <c r="K23" s="95">
        <v>0.01</v>
      </c>
      <c r="L23" s="5" t="s">
        <v>71</v>
      </c>
      <c r="M23" s="5" t="s">
        <v>71</v>
      </c>
      <c r="N23" s="5" t="s">
        <v>71</v>
      </c>
      <c r="O23" s="95">
        <v>14.79</v>
      </c>
      <c r="P23" s="95">
        <v>14.8</v>
      </c>
    </row>
    <row r="24" spans="1:16" ht="15.75" thickBot="1" x14ac:dyDescent="0.3">
      <c r="A24" s="243" t="s">
        <v>111</v>
      </c>
      <c r="B24" s="246" t="s">
        <v>722</v>
      </c>
      <c r="C24" s="22">
        <v>2005</v>
      </c>
      <c r="D24" s="5">
        <v>0</v>
      </c>
      <c r="E24" s="5">
        <v>0</v>
      </c>
      <c r="F24" s="5">
        <v>0</v>
      </c>
      <c r="G24" s="5">
        <v>0.45</v>
      </c>
      <c r="H24" s="95" t="s">
        <v>71</v>
      </c>
      <c r="I24" s="5">
        <v>0</v>
      </c>
      <c r="J24" s="5">
        <v>0.47</v>
      </c>
      <c r="K24" s="5">
        <v>99.43</v>
      </c>
      <c r="L24" s="5">
        <v>0</v>
      </c>
      <c r="M24" s="5">
        <v>0</v>
      </c>
      <c r="N24" s="5">
        <v>0</v>
      </c>
      <c r="O24" s="5">
        <v>0.82</v>
      </c>
      <c r="P24" s="5">
        <v>99.79</v>
      </c>
    </row>
    <row r="25" spans="1:16" ht="15.75" thickBot="1" x14ac:dyDescent="0.3">
      <c r="A25" s="244"/>
      <c r="B25" s="247"/>
      <c r="C25" s="22">
        <v>2006</v>
      </c>
      <c r="D25" s="5">
        <v>0</v>
      </c>
      <c r="E25" s="5">
        <v>0</v>
      </c>
      <c r="F25" s="5">
        <v>0</v>
      </c>
      <c r="G25" s="5">
        <v>0.32</v>
      </c>
      <c r="H25" s="95" t="s">
        <v>71</v>
      </c>
      <c r="I25" s="5">
        <v>0</v>
      </c>
      <c r="J25" s="5">
        <v>3.18</v>
      </c>
      <c r="K25" s="5">
        <v>99.61</v>
      </c>
      <c r="L25" s="5">
        <v>0</v>
      </c>
      <c r="M25" s="5">
        <v>0</v>
      </c>
      <c r="N25" s="5">
        <v>0</v>
      </c>
      <c r="O25" s="5">
        <v>3.27</v>
      </c>
      <c r="P25" s="5">
        <v>100</v>
      </c>
    </row>
    <row r="26" spans="1:16" ht="15.75" thickBot="1" x14ac:dyDescent="0.3">
      <c r="A26" s="244"/>
      <c r="B26" s="247"/>
      <c r="C26" s="22">
        <v>2007</v>
      </c>
      <c r="D26" s="5">
        <v>0</v>
      </c>
      <c r="E26" s="5">
        <v>0</v>
      </c>
      <c r="F26" s="5">
        <v>0</v>
      </c>
      <c r="G26" s="5">
        <v>0</v>
      </c>
      <c r="H26" s="95" t="s">
        <v>71</v>
      </c>
      <c r="I26" s="5">
        <v>0</v>
      </c>
      <c r="J26" s="5">
        <v>1.81</v>
      </c>
      <c r="K26" s="5">
        <v>98.16</v>
      </c>
      <c r="L26" s="5">
        <v>0</v>
      </c>
      <c r="M26" s="5">
        <v>0</v>
      </c>
      <c r="N26" s="5">
        <v>0</v>
      </c>
      <c r="O26" s="5">
        <v>1.81</v>
      </c>
      <c r="P26" s="5">
        <v>98.82</v>
      </c>
    </row>
    <row r="27" spans="1:16" ht="15.75" thickBot="1" x14ac:dyDescent="0.3">
      <c r="A27" s="244"/>
      <c r="B27" s="247"/>
      <c r="C27" s="22">
        <v>2008</v>
      </c>
      <c r="D27" s="5">
        <v>0</v>
      </c>
      <c r="E27" s="5">
        <v>0</v>
      </c>
      <c r="F27" s="5">
        <v>0</v>
      </c>
      <c r="G27" s="5">
        <v>0</v>
      </c>
      <c r="H27" s="95" t="s">
        <v>71</v>
      </c>
      <c r="I27" s="5">
        <v>0</v>
      </c>
      <c r="J27" s="5">
        <v>1.1399999999999999</v>
      </c>
      <c r="K27" s="5">
        <v>92.68</v>
      </c>
      <c r="L27" s="5">
        <v>0</v>
      </c>
      <c r="M27" s="5">
        <v>0</v>
      </c>
      <c r="N27" s="5">
        <v>0</v>
      </c>
      <c r="O27" s="5">
        <v>1.1399999999999999</v>
      </c>
      <c r="P27" s="5">
        <v>93.77</v>
      </c>
    </row>
    <row r="28" spans="1:16" ht="15.75" thickBot="1" x14ac:dyDescent="0.3">
      <c r="A28" s="244"/>
      <c r="B28" s="247"/>
      <c r="C28" s="22">
        <v>2009</v>
      </c>
      <c r="D28" s="5">
        <v>0</v>
      </c>
      <c r="E28" s="5">
        <v>0</v>
      </c>
      <c r="F28" s="5">
        <v>0</v>
      </c>
      <c r="G28" s="5">
        <v>0</v>
      </c>
      <c r="H28" s="95" t="s">
        <v>71</v>
      </c>
      <c r="I28" s="5">
        <v>0</v>
      </c>
      <c r="J28" s="5">
        <v>0.26</v>
      </c>
      <c r="K28" s="5">
        <v>24.65</v>
      </c>
      <c r="L28" s="5">
        <v>0</v>
      </c>
      <c r="M28" s="5">
        <v>0</v>
      </c>
      <c r="N28" s="5">
        <v>0</v>
      </c>
      <c r="O28" s="5">
        <v>0.25</v>
      </c>
      <c r="P28" s="5">
        <v>24.9</v>
      </c>
    </row>
    <row r="29" spans="1:16" ht="15.75" thickBot="1" x14ac:dyDescent="0.3">
      <c r="A29" s="244"/>
      <c r="B29" s="247"/>
      <c r="C29" s="22">
        <v>2010</v>
      </c>
      <c r="D29" s="5">
        <v>0</v>
      </c>
      <c r="E29" s="5">
        <v>0</v>
      </c>
      <c r="F29" s="5">
        <v>0</v>
      </c>
      <c r="G29" s="5">
        <v>0.15</v>
      </c>
      <c r="H29" s="95" t="s">
        <v>71</v>
      </c>
      <c r="I29" s="5">
        <v>0</v>
      </c>
      <c r="J29" s="5">
        <v>2.09</v>
      </c>
      <c r="K29" s="5">
        <v>3.75</v>
      </c>
      <c r="L29" s="5">
        <v>0</v>
      </c>
      <c r="M29" s="5">
        <v>0</v>
      </c>
      <c r="N29" s="5">
        <v>0</v>
      </c>
      <c r="O29" s="5">
        <v>2.11</v>
      </c>
      <c r="P29" s="5">
        <v>5.85</v>
      </c>
    </row>
    <row r="30" spans="1:16" ht="15.75" thickBot="1" x14ac:dyDescent="0.3">
      <c r="A30" s="244"/>
      <c r="B30" s="247"/>
      <c r="C30" s="22">
        <v>2011</v>
      </c>
      <c r="D30" s="5">
        <v>0</v>
      </c>
      <c r="E30" s="5">
        <v>0</v>
      </c>
      <c r="F30" s="5">
        <v>0</v>
      </c>
      <c r="G30" s="5">
        <v>7.0000000000000007E-2</v>
      </c>
      <c r="H30" s="5">
        <v>0.02</v>
      </c>
      <c r="I30" s="5">
        <v>0</v>
      </c>
      <c r="J30" s="5">
        <v>0.9</v>
      </c>
      <c r="K30" s="5">
        <v>0.26</v>
      </c>
      <c r="L30" s="5">
        <v>0</v>
      </c>
      <c r="M30" s="5">
        <v>0</v>
      </c>
      <c r="N30" s="5">
        <v>0</v>
      </c>
      <c r="O30" s="5">
        <v>0.91</v>
      </c>
      <c r="P30" s="5">
        <v>1.17</v>
      </c>
    </row>
    <row r="31" spans="1:16" ht="15.75" thickBot="1" x14ac:dyDescent="0.3">
      <c r="A31" s="244"/>
      <c r="B31" s="247"/>
      <c r="C31" s="22">
        <v>2012</v>
      </c>
      <c r="D31" s="5">
        <v>0</v>
      </c>
      <c r="E31" s="5">
        <v>0</v>
      </c>
      <c r="F31" s="5">
        <v>0</v>
      </c>
      <c r="G31" s="5">
        <v>0.01</v>
      </c>
      <c r="H31" s="5">
        <v>0</v>
      </c>
      <c r="I31" s="5">
        <v>0</v>
      </c>
      <c r="J31" s="5">
        <v>1.27</v>
      </c>
      <c r="K31" s="5">
        <v>9.2899999999999991</v>
      </c>
      <c r="L31" s="5">
        <v>0</v>
      </c>
      <c r="M31" s="5">
        <v>0</v>
      </c>
      <c r="N31" s="5">
        <v>0</v>
      </c>
      <c r="O31" s="5">
        <v>1.27</v>
      </c>
      <c r="P31" s="5">
        <v>10.56</v>
      </c>
    </row>
    <row r="32" spans="1:16" ht="15.75" thickBot="1" x14ac:dyDescent="0.3">
      <c r="A32" s="244"/>
      <c r="B32" s="247"/>
      <c r="C32" s="22">
        <v>2013</v>
      </c>
      <c r="D32" s="5">
        <v>0</v>
      </c>
      <c r="E32" s="5">
        <v>0</v>
      </c>
      <c r="F32" s="5">
        <v>0</v>
      </c>
      <c r="G32" s="95">
        <v>0.01</v>
      </c>
      <c r="H32" s="5">
        <v>0</v>
      </c>
      <c r="I32" s="5">
        <v>0</v>
      </c>
      <c r="J32" s="95">
        <v>1.19</v>
      </c>
      <c r="K32" s="95">
        <v>8.81</v>
      </c>
      <c r="L32" s="5">
        <v>0</v>
      </c>
      <c r="M32" s="5">
        <v>0</v>
      </c>
      <c r="N32" s="5">
        <v>0</v>
      </c>
      <c r="O32" s="95">
        <v>1.19</v>
      </c>
      <c r="P32" s="95">
        <v>9.99</v>
      </c>
    </row>
    <row r="33" spans="1:16" ht="15.75" thickBot="1" x14ac:dyDescent="0.3">
      <c r="A33" s="245"/>
      <c r="B33" s="248"/>
      <c r="C33" s="22">
        <v>2014</v>
      </c>
      <c r="D33" s="5" t="s">
        <v>71</v>
      </c>
      <c r="E33" s="95" t="s">
        <v>71</v>
      </c>
      <c r="F33" s="5" t="s">
        <v>71</v>
      </c>
      <c r="G33" s="95">
        <v>0.01</v>
      </c>
      <c r="H33" s="5" t="s">
        <v>71</v>
      </c>
      <c r="I33" s="5" t="s">
        <v>71</v>
      </c>
      <c r="J33" s="95">
        <v>1.92</v>
      </c>
      <c r="K33" s="95">
        <v>1.05</v>
      </c>
      <c r="L33" s="5" t="s">
        <v>71</v>
      </c>
      <c r="M33" s="5" t="s">
        <v>71</v>
      </c>
      <c r="N33" s="5" t="s">
        <v>71</v>
      </c>
      <c r="O33" s="95">
        <v>1.92</v>
      </c>
      <c r="P33" s="95">
        <v>2.97</v>
      </c>
    </row>
    <row r="34" spans="1:16" ht="15.75" thickBot="1" x14ac:dyDescent="0.3">
      <c r="A34" s="243" t="s">
        <v>114</v>
      </c>
      <c r="B34" s="246" t="s">
        <v>723</v>
      </c>
      <c r="C34" s="22">
        <v>2005</v>
      </c>
      <c r="D34" s="5">
        <v>0</v>
      </c>
      <c r="E34" s="5">
        <v>0.01</v>
      </c>
      <c r="F34" s="5">
        <v>0.43</v>
      </c>
      <c r="G34" s="5">
        <v>40.020000000000003</v>
      </c>
      <c r="H34" s="95" t="s">
        <v>71</v>
      </c>
      <c r="I34" s="5">
        <v>0</v>
      </c>
      <c r="J34" s="5">
        <v>1.49</v>
      </c>
      <c r="K34" s="5">
        <v>96.85</v>
      </c>
      <c r="L34" s="5">
        <v>0</v>
      </c>
      <c r="M34" s="5">
        <v>0</v>
      </c>
      <c r="N34" s="5">
        <v>0</v>
      </c>
      <c r="O34" s="5">
        <v>40.11</v>
      </c>
      <c r="P34" s="5">
        <v>98.92</v>
      </c>
    </row>
    <row r="35" spans="1:16" ht="15.75" thickBot="1" x14ac:dyDescent="0.3">
      <c r="A35" s="244"/>
      <c r="B35" s="247"/>
      <c r="C35" s="22">
        <v>2006</v>
      </c>
      <c r="D35" s="5">
        <v>0.06</v>
      </c>
      <c r="E35" s="5">
        <v>0.05</v>
      </c>
      <c r="F35" s="5">
        <v>0.95</v>
      </c>
      <c r="G35" s="5">
        <v>26.11</v>
      </c>
      <c r="H35" s="95" t="s">
        <v>71</v>
      </c>
      <c r="I35" s="5">
        <v>0</v>
      </c>
      <c r="J35" s="5">
        <v>10.050000000000001</v>
      </c>
      <c r="K35" s="5">
        <v>84.66</v>
      </c>
      <c r="L35" s="5">
        <v>0</v>
      </c>
      <c r="M35" s="5">
        <v>0</v>
      </c>
      <c r="N35" s="5">
        <v>0</v>
      </c>
      <c r="O35" s="5">
        <v>30.36</v>
      </c>
      <c r="P35" s="5">
        <v>87.65</v>
      </c>
    </row>
    <row r="36" spans="1:16" ht="15.75" thickBot="1" x14ac:dyDescent="0.3">
      <c r="A36" s="244"/>
      <c r="B36" s="247"/>
      <c r="C36" s="22">
        <v>2007</v>
      </c>
      <c r="D36" s="5">
        <v>0.05</v>
      </c>
      <c r="E36" s="5">
        <v>0.02</v>
      </c>
      <c r="F36" s="5">
        <v>0</v>
      </c>
      <c r="G36" s="5">
        <v>2.5</v>
      </c>
      <c r="H36" s="95" t="s">
        <v>71</v>
      </c>
      <c r="I36" s="5">
        <v>0</v>
      </c>
      <c r="J36" s="5">
        <v>3.62</v>
      </c>
      <c r="K36" s="5">
        <v>96.87</v>
      </c>
      <c r="L36" s="5">
        <v>0</v>
      </c>
      <c r="M36" s="5">
        <v>0</v>
      </c>
      <c r="N36" s="5">
        <v>0</v>
      </c>
      <c r="O36" s="5">
        <v>4.63</v>
      </c>
      <c r="P36" s="5">
        <v>97.63</v>
      </c>
    </row>
    <row r="37" spans="1:16" ht="15.75" thickBot="1" x14ac:dyDescent="0.3">
      <c r="A37" s="244"/>
      <c r="B37" s="247"/>
      <c r="C37" s="22">
        <v>2008</v>
      </c>
      <c r="D37" s="5">
        <v>0</v>
      </c>
      <c r="E37" s="5">
        <v>0.02</v>
      </c>
      <c r="F37" s="5">
        <v>0</v>
      </c>
      <c r="G37" s="5">
        <v>0.64</v>
      </c>
      <c r="H37" s="95" t="s">
        <v>71</v>
      </c>
      <c r="I37" s="5">
        <v>0</v>
      </c>
      <c r="J37" s="5">
        <v>1.17</v>
      </c>
      <c r="K37" s="5">
        <v>95.05</v>
      </c>
      <c r="L37" s="5">
        <v>0</v>
      </c>
      <c r="M37" s="5">
        <v>0</v>
      </c>
      <c r="N37" s="5">
        <v>0</v>
      </c>
      <c r="O37" s="5">
        <v>1.45</v>
      </c>
      <c r="P37" s="5">
        <v>95.65</v>
      </c>
    </row>
    <row r="38" spans="1:16" ht="15.75" thickBot="1" x14ac:dyDescent="0.3">
      <c r="A38" s="244"/>
      <c r="B38" s="247"/>
      <c r="C38" s="22">
        <v>2009</v>
      </c>
      <c r="D38" s="5">
        <v>0.01</v>
      </c>
      <c r="E38" s="5">
        <v>0.02</v>
      </c>
      <c r="F38" s="5">
        <v>0</v>
      </c>
      <c r="G38" s="5">
        <v>2.48</v>
      </c>
      <c r="H38" s="95" t="s">
        <v>71</v>
      </c>
      <c r="I38" s="5">
        <v>0</v>
      </c>
      <c r="J38" s="5">
        <v>2.63</v>
      </c>
      <c r="K38" s="5">
        <v>30.54</v>
      </c>
      <c r="L38" s="5">
        <v>0</v>
      </c>
      <c r="M38" s="5">
        <v>0</v>
      </c>
      <c r="N38" s="5">
        <v>0</v>
      </c>
      <c r="O38" s="5">
        <v>4.41</v>
      </c>
      <c r="P38" s="5">
        <v>34.950000000000003</v>
      </c>
    </row>
    <row r="39" spans="1:16" ht="15.75" thickBot="1" x14ac:dyDescent="0.3">
      <c r="A39" s="244"/>
      <c r="B39" s="247"/>
      <c r="C39" s="22">
        <v>2010</v>
      </c>
      <c r="D39" s="5">
        <v>0</v>
      </c>
      <c r="E39" s="5">
        <v>0</v>
      </c>
      <c r="F39" s="5">
        <v>0</v>
      </c>
      <c r="G39" s="5">
        <v>32.96</v>
      </c>
      <c r="H39" s="95" t="s">
        <v>71</v>
      </c>
      <c r="I39" s="5">
        <v>0</v>
      </c>
      <c r="J39" s="5">
        <v>6.4</v>
      </c>
      <c r="K39" s="5">
        <v>7.48</v>
      </c>
      <c r="L39" s="5">
        <v>0</v>
      </c>
      <c r="M39" s="5">
        <v>0</v>
      </c>
      <c r="N39" s="5">
        <v>0</v>
      </c>
      <c r="O39" s="5">
        <v>33.909999999999997</v>
      </c>
      <c r="P39" s="5">
        <v>41.38</v>
      </c>
    </row>
    <row r="40" spans="1:16" ht="15.75" thickBot="1" x14ac:dyDescent="0.3">
      <c r="A40" s="244"/>
      <c r="B40" s="247"/>
      <c r="C40" s="22">
        <v>2011</v>
      </c>
      <c r="D40" s="5">
        <v>0.01</v>
      </c>
      <c r="E40" s="5">
        <v>0</v>
      </c>
      <c r="F40" s="5">
        <v>0</v>
      </c>
      <c r="G40" s="5">
        <v>35.9</v>
      </c>
      <c r="H40" s="5">
        <v>0.02</v>
      </c>
      <c r="I40" s="5">
        <v>0</v>
      </c>
      <c r="J40" s="5">
        <v>10.4</v>
      </c>
      <c r="K40" s="5">
        <v>4.71</v>
      </c>
      <c r="L40" s="5">
        <v>0</v>
      </c>
      <c r="M40" s="5">
        <v>0</v>
      </c>
      <c r="N40" s="5">
        <v>0</v>
      </c>
      <c r="O40" s="5">
        <v>35.9</v>
      </c>
      <c r="P40" s="5">
        <v>40.61</v>
      </c>
    </row>
    <row r="41" spans="1:16" ht="15.75" thickBot="1" x14ac:dyDescent="0.3">
      <c r="A41" s="244"/>
      <c r="B41" s="247"/>
      <c r="C41" s="22">
        <v>2012</v>
      </c>
      <c r="D41" s="5">
        <v>0</v>
      </c>
      <c r="E41" s="5">
        <v>0</v>
      </c>
      <c r="F41" s="5">
        <v>0</v>
      </c>
      <c r="G41" s="5">
        <v>12.96</v>
      </c>
      <c r="H41" s="5">
        <v>0</v>
      </c>
      <c r="I41" s="5">
        <v>0</v>
      </c>
      <c r="J41" s="5">
        <v>19.100000000000001</v>
      </c>
      <c r="K41" s="5">
        <v>20.79</v>
      </c>
      <c r="L41" s="5">
        <v>0</v>
      </c>
      <c r="M41" s="5">
        <v>0</v>
      </c>
      <c r="N41" s="5">
        <v>0</v>
      </c>
      <c r="O41" s="5">
        <v>21.26</v>
      </c>
      <c r="P41" s="5">
        <v>42.05</v>
      </c>
    </row>
    <row r="42" spans="1:16" ht="15.75" thickBot="1" x14ac:dyDescent="0.3">
      <c r="A42" s="244"/>
      <c r="B42" s="247"/>
      <c r="C42" s="22">
        <v>2013</v>
      </c>
      <c r="D42" s="5">
        <v>0</v>
      </c>
      <c r="E42" s="5">
        <v>0</v>
      </c>
      <c r="F42" s="5">
        <v>0</v>
      </c>
      <c r="G42" s="95">
        <v>1.62</v>
      </c>
      <c r="H42" s="5">
        <v>0</v>
      </c>
      <c r="I42" s="5">
        <v>0</v>
      </c>
      <c r="J42" s="95">
        <v>3.09</v>
      </c>
      <c r="K42" s="95">
        <v>17.39</v>
      </c>
      <c r="L42" s="5">
        <v>0</v>
      </c>
      <c r="M42" s="5">
        <v>0</v>
      </c>
      <c r="N42" s="5">
        <v>0</v>
      </c>
      <c r="O42" s="95">
        <v>3.9</v>
      </c>
      <c r="P42" s="95">
        <v>21.28</v>
      </c>
    </row>
    <row r="43" spans="1:16" ht="15.75" thickBot="1" x14ac:dyDescent="0.3">
      <c r="A43" s="245"/>
      <c r="B43" s="248"/>
      <c r="C43" s="22">
        <v>2014</v>
      </c>
      <c r="D43" s="5" t="s">
        <v>71</v>
      </c>
      <c r="E43" s="95" t="s">
        <v>71</v>
      </c>
      <c r="F43" s="5" t="s">
        <v>71</v>
      </c>
      <c r="G43" s="95">
        <v>21.68</v>
      </c>
      <c r="H43" s="5" t="s">
        <v>71</v>
      </c>
      <c r="I43" s="5" t="s">
        <v>71</v>
      </c>
      <c r="J43" s="95">
        <v>3.77</v>
      </c>
      <c r="K43" s="95">
        <v>8.08</v>
      </c>
      <c r="L43" s="5" t="s">
        <v>71</v>
      </c>
      <c r="M43" s="5" t="s">
        <v>71</v>
      </c>
      <c r="N43" s="5" t="s">
        <v>71</v>
      </c>
      <c r="O43" s="95">
        <v>21.73</v>
      </c>
      <c r="P43" s="95">
        <v>29.81</v>
      </c>
    </row>
    <row r="44" spans="1:16" ht="15.75" thickBot="1" x14ac:dyDescent="0.3">
      <c r="A44" s="243" t="s">
        <v>724</v>
      </c>
      <c r="B44" s="246" t="s">
        <v>725</v>
      </c>
      <c r="C44" s="22">
        <v>2005</v>
      </c>
      <c r="D44" s="5">
        <v>0</v>
      </c>
      <c r="E44" s="5">
        <v>0</v>
      </c>
      <c r="F44" s="5">
        <v>0</v>
      </c>
      <c r="G44" s="5">
        <v>41.16</v>
      </c>
      <c r="H44" s="95" t="s">
        <v>71</v>
      </c>
      <c r="I44" s="5">
        <v>0</v>
      </c>
      <c r="J44" s="5">
        <v>0.95</v>
      </c>
      <c r="K44" s="5">
        <v>99.52</v>
      </c>
      <c r="L44" s="5">
        <v>0.13</v>
      </c>
      <c r="M44" s="5">
        <v>0.11</v>
      </c>
      <c r="N44" s="5">
        <v>0</v>
      </c>
      <c r="O44" s="5">
        <v>41.41</v>
      </c>
      <c r="P44" s="5">
        <v>99.98</v>
      </c>
    </row>
    <row r="45" spans="1:16" ht="15.75" thickBot="1" x14ac:dyDescent="0.3">
      <c r="A45" s="244"/>
      <c r="B45" s="247"/>
      <c r="C45" s="22">
        <v>2006</v>
      </c>
      <c r="D45" s="5">
        <v>0</v>
      </c>
      <c r="E45" s="5">
        <v>0.03</v>
      </c>
      <c r="F45" s="5">
        <v>0.08</v>
      </c>
      <c r="G45" s="5">
        <v>30.79</v>
      </c>
      <c r="H45" s="95" t="s">
        <v>71</v>
      </c>
      <c r="I45" s="5">
        <v>0</v>
      </c>
      <c r="J45" s="5">
        <v>5.8</v>
      </c>
      <c r="K45" s="5">
        <v>56.96</v>
      </c>
      <c r="L45" s="5">
        <v>0</v>
      </c>
      <c r="M45" s="5">
        <v>0</v>
      </c>
      <c r="N45" s="5">
        <v>0</v>
      </c>
      <c r="O45" s="5">
        <v>33.51</v>
      </c>
      <c r="P45" s="5">
        <v>79.239999999999995</v>
      </c>
    </row>
    <row r="46" spans="1:16" ht="15.75" thickBot="1" x14ac:dyDescent="0.3">
      <c r="A46" s="244"/>
      <c r="B46" s="247"/>
      <c r="C46" s="22">
        <v>2007</v>
      </c>
      <c r="D46" s="5">
        <v>0</v>
      </c>
      <c r="E46" s="5">
        <v>0</v>
      </c>
      <c r="F46" s="5">
        <v>0</v>
      </c>
      <c r="G46" s="5">
        <v>0.41</v>
      </c>
      <c r="H46" s="95" t="s">
        <v>71</v>
      </c>
      <c r="I46" s="5">
        <v>0</v>
      </c>
      <c r="J46" s="5">
        <v>2.84</v>
      </c>
      <c r="K46" s="5">
        <v>88.72</v>
      </c>
      <c r="L46" s="5">
        <v>0.11</v>
      </c>
      <c r="M46" s="5">
        <v>0</v>
      </c>
      <c r="N46" s="5">
        <v>0</v>
      </c>
      <c r="O46" s="5">
        <v>3.01</v>
      </c>
      <c r="P46" s="5">
        <v>89.41</v>
      </c>
    </row>
    <row r="47" spans="1:16" ht="15.75" thickBot="1" x14ac:dyDescent="0.3">
      <c r="A47" s="244"/>
      <c r="B47" s="247"/>
      <c r="C47" s="22">
        <v>2008</v>
      </c>
      <c r="D47" s="5">
        <v>0</v>
      </c>
      <c r="E47" s="5">
        <v>0.01</v>
      </c>
      <c r="F47" s="5">
        <v>0</v>
      </c>
      <c r="G47" s="5">
        <v>0</v>
      </c>
      <c r="H47" s="95" t="s">
        <v>71</v>
      </c>
      <c r="I47" s="5">
        <v>0</v>
      </c>
      <c r="J47" s="5">
        <v>0.65</v>
      </c>
      <c r="K47" s="5">
        <v>86.01</v>
      </c>
      <c r="L47" s="5">
        <v>0</v>
      </c>
      <c r="M47" s="5">
        <v>0</v>
      </c>
      <c r="N47" s="5">
        <v>0</v>
      </c>
      <c r="O47" s="5">
        <v>0.65</v>
      </c>
      <c r="P47" s="5">
        <v>86.59</v>
      </c>
    </row>
    <row r="48" spans="1:16" ht="15.75" thickBot="1" x14ac:dyDescent="0.3">
      <c r="A48" s="244"/>
      <c r="B48" s="247"/>
      <c r="C48" s="22">
        <v>2009</v>
      </c>
      <c r="D48" s="5">
        <v>0</v>
      </c>
      <c r="E48" s="5">
        <v>0</v>
      </c>
      <c r="F48" s="5">
        <v>0</v>
      </c>
      <c r="G48" s="5">
        <v>0.03</v>
      </c>
      <c r="H48" s="95" t="s">
        <v>71</v>
      </c>
      <c r="I48" s="5">
        <v>0</v>
      </c>
      <c r="J48" s="5">
        <v>0.48</v>
      </c>
      <c r="K48" s="5">
        <v>43.24</v>
      </c>
      <c r="L48" s="5">
        <v>0</v>
      </c>
      <c r="M48" s="5">
        <v>0</v>
      </c>
      <c r="N48" s="5">
        <v>0</v>
      </c>
      <c r="O48" s="5">
        <v>0.48</v>
      </c>
      <c r="P48" s="5">
        <v>43.72</v>
      </c>
    </row>
    <row r="49" spans="1:16" ht="15.75" thickBot="1" x14ac:dyDescent="0.3">
      <c r="A49" s="244"/>
      <c r="B49" s="247"/>
      <c r="C49" s="22">
        <v>2010</v>
      </c>
      <c r="D49" s="5">
        <v>0</v>
      </c>
      <c r="E49" s="5">
        <v>0</v>
      </c>
      <c r="F49" s="5">
        <v>0</v>
      </c>
      <c r="G49" s="5">
        <v>2.77</v>
      </c>
      <c r="H49" s="95" t="s">
        <v>71</v>
      </c>
      <c r="I49" s="5">
        <v>0</v>
      </c>
      <c r="J49" s="5">
        <v>1.97</v>
      </c>
      <c r="K49" s="5">
        <v>6.93</v>
      </c>
      <c r="L49" s="5">
        <v>0</v>
      </c>
      <c r="M49" s="5">
        <v>0</v>
      </c>
      <c r="N49" s="5">
        <v>0</v>
      </c>
      <c r="O49" s="5">
        <v>4.32</v>
      </c>
      <c r="P49" s="5">
        <v>11.25</v>
      </c>
    </row>
    <row r="50" spans="1:16" ht="15.75" thickBot="1" x14ac:dyDescent="0.3">
      <c r="A50" s="244"/>
      <c r="B50" s="247"/>
      <c r="C50" s="22">
        <v>2011</v>
      </c>
      <c r="D50" s="5">
        <v>0</v>
      </c>
      <c r="E50" s="5">
        <v>0</v>
      </c>
      <c r="F50" s="5">
        <v>0</v>
      </c>
      <c r="G50" s="5">
        <v>1.66</v>
      </c>
      <c r="H50" s="5">
        <v>0</v>
      </c>
      <c r="I50" s="5">
        <v>0</v>
      </c>
      <c r="J50" s="5">
        <v>2.89</v>
      </c>
      <c r="K50" s="5">
        <v>2.4300000000000002</v>
      </c>
      <c r="L50" s="5">
        <v>0</v>
      </c>
      <c r="M50" s="5">
        <v>0</v>
      </c>
      <c r="N50" s="5">
        <v>0</v>
      </c>
      <c r="O50" s="5">
        <v>3.6</v>
      </c>
      <c r="P50" s="5">
        <v>6.03</v>
      </c>
    </row>
    <row r="51" spans="1:16" ht="15.75" thickBot="1" x14ac:dyDescent="0.3">
      <c r="A51" s="244"/>
      <c r="B51" s="247"/>
      <c r="C51" s="22">
        <v>2012</v>
      </c>
      <c r="D51" s="5">
        <v>0</v>
      </c>
      <c r="E51" s="5">
        <v>0</v>
      </c>
      <c r="F51" s="5">
        <v>0</v>
      </c>
      <c r="G51" s="5">
        <v>0.63</v>
      </c>
      <c r="H51" s="5">
        <v>0</v>
      </c>
      <c r="I51" s="5">
        <v>0</v>
      </c>
      <c r="J51" s="5">
        <v>20.75</v>
      </c>
      <c r="K51" s="5">
        <v>7.7</v>
      </c>
      <c r="L51" s="5">
        <v>0</v>
      </c>
      <c r="M51" s="5">
        <v>0</v>
      </c>
      <c r="N51" s="5">
        <v>0</v>
      </c>
      <c r="O51" s="5">
        <v>20.75</v>
      </c>
      <c r="P51" s="5">
        <v>27.83</v>
      </c>
    </row>
    <row r="52" spans="1:16" ht="15.75" thickBot="1" x14ac:dyDescent="0.3">
      <c r="A52" s="244"/>
      <c r="B52" s="247"/>
      <c r="C52" s="22">
        <v>2013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95">
        <v>4.71</v>
      </c>
      <c r="K52" s="95">
        <v>8.84</v>
      </c>
      <c r="L52" s="95">
        <v>0.14000000000000001</v>
      </c>
      <c r="M52" s="5">
        <v>0</v>
      </c>
      <c r="N52" s="5">
        <v>0</v>
      </c>
      <c r="O52" s="95">
        <v>4.82</v>
      </c>
      <c r="P52" s="95">
        <v>13.66</v>
      </c>
    </row>
    <row r="53" spans="1:16" ht="15.75" thickBot="1" x14ac:dyDescent="0.3">
      <c r="A53" s="245"/>
      <c r="B53" s="248"/>
      <c r="C53" s="22">
        <v>2014</v>
      </c>
      <c r="D53" s="5" t="s">
        <v>71</v>
      </c>
      <c r="E53" s="95" t="s">
        <v>71</v>
      </c>
      <c r="F53" s="5" t="s">
        <v>71</v>
      </c>
      <c r="G53" s="95">
        <v>0.03</v>
      </c>
      <c r="H53" s="5" t="s">
        <v>71</v>
      </c>
      <c r="I53" s="5" t="s">
        <v>71</v>
      </c>
      <c r="J53" s="95">
        <v>4.43</v>
      </c>
      <c r="K53" s="95">
        <v>2.74</v>
      </c>
      <c r="L53" s="5" t="s">
        <v>71</v>
      </c>
      <c r="M53" s="5">
        <v>0.2</v>
      </c>
      <c r="N53" s="5" t="s">
        <v>71</v>
      </c>
      <c r="O53" s="95">
        <v>4.63</v>
      </c>
      <c r="P53" s="95">
        <v>7.37</v>
      </c>
    </row>
    <row r="54" spans="1:16" ht="15.75" thickBot="1" x14ac:dyDescent="0.3">
      <c r="A54" s="243" t="s">
        <v>107</v>
      </c>
      <c r="B54" s="246" t="s">
        <v>726</v>
      </c>
      <c r="C54" s="22">
        <v>2005</v>
      </c>
      <c r="D54" s="5">
        <v>0</v>
      </c>
      <c r="E54" s="5">
        <v>1.74</v>
      </c>
      <c r="F54" s="5">
        <v>3.04</v>
      </c>
      <c r="G54" s="5">
        <v>96.94</v>
      </c>
      <c r="H54" s="95" t="s">
        <v>71</v>
      </c>
      <c r="I54" s="5">
        <v>0</v>
      </c>
      <c r="J54" s="5">
        <v>78.02</v>
      </c>
      <c r="K54" s="5">
        <v>76.98</v>
      </c>
      <c r="L54" s="5">
        <v>0</v>
      </c>
      <c r="M54" s="5">
        <v>0</v>
      </c>
      <c r="N54" s="5">
        <v>0</v>
      </c>
      <c r="O54" s="5">
        <v>98.64</v>
      </c>
      <c r="P54" s="5">
        <v>100</v>
      </c>
    </row>
    <row r="55" spans="1:16" ht="15.75" thickBot="1" x14ac:dyDescent="0.3">
      <c r="A55" s="244"/>
      <c r="B55" s="247"/>
      <c r="C55" s="22">
        <v>2006</v>
      </c>
      <c r="D55" s="5">
        <v>0</v>
      </c>
      <c r="E55" s="5">
        <v>5.15</v>
      </c>
      <c r="F55" s="5">
        <v>2.12</v>
      </c>
      <c r="G55" s="5">
        <v>62.93</v>
      </c>
      <c r="H55" s="95" t="s">
        <v>71</v>
      </c>
      <c r="I55" s="5">
        <v>0</v>
      </c>
      <c r="J55" s="5">
        <v>76.8</v>
      </c>
      <c r="K55" s="5">
        <v>100</v>
      </c>
      <c r="L55" s="5">
        <v>0</v>
      </c>
      <c r="M55" s="5">
        <v>0</v>
      </c>
      <c r="N55" s="5">
        <v>0</v>
      </c>
      <c r="O55" s="5">
        <v>84.75</v>
      </c>
      <c r="P55" s="5">
        <v>100</v>
      </c>
    </row>
    <row r="56" spans="1:16" ht="15.75" thickBot="1" x14ac:dyDescent="0.3">
      <c r="A56" s="244"/>
      <c r="B56" s="247"/>
      <c r="C56" s="22">
        <v>2007</v>
      </c>
      <c r="D56" s="5">
        <v>0</v>
      </c>
      <c r="E56" s="5">
        <v>2.61</v>
      </c>
      <c r="F56" s="5">
        <v>0</v>
      </c>
      <c r="G56" s="5">
        <v>31.54</v>
      </c>
      <c r="H56" s="95" t="s">
        <v>71</v>
      </c>
      <c r="I56" s="5">
        <v>0</v>
      </c>
      <c r="J56" s="5">
        <v>11.79</v>
      </c>
      <c r="K56" s="5">
        <v>100</v>
      </c>
      <c r="L56" s="5">
        <v>0</v>
      </c>
      <c r="M56" s="5">
        <v>0</v>
      </c>
      <c r="N56" s="5">
        <v>0</v>
      </c>
      <c r="O56" s="5">
        <v>35.880000000000003</v>
      </c>
      <c r="P56" s="5">
        <v>100</v>
      </c>
    </row>
    <row r="57" spans="1:16" ht="15.75" thickBot="1" x14ac:dyDescent="0.3">
      <c r="A57" s="244"/>
      <c r="B57" s="247"/>
      <c r="C57" s="22">
        <v>2008</v>
      </c>
      <c r="D57" s="5">
        <v>0</v>
      </c>
      <c r="E57" s="5">
        <v>1.74</v>
      </c>
      <c r="F57" s="5">
        <v>0</v>
      </c>
      <c r="G57" s="5">
        <v>7.43</v>
      </c>
      <c r="H57" s="95" t="s">
        <v>71</v>
      </c>
      <c r="I57" s="5">
        <v>0</v>
      </c>
      <c r="J57" s="5">
        <v>58.05</v>
      </c>
      <c r="K57" s="5">
        <v>100</v>
      </c>
      <c r="L57" s="5">
        <v>0</v>
      </c>
      <c r="M57" s="5">
        <v>0</v>
      </c>
      <c r="N57" s="5">
        <v>0</v>
      </c>
      <c r="O57" s="5">
        <v>58.59</v>
      </c>
      <c r="P57" s="5">
        <v>100</v>
      </c>
    </row>
    <row r="58" spans="1:16" ht="15.75" thickBot="1" x14ac:dyDescent="0.3">
      <c r="A58" s="244"/>
      <c r="B58" s="247"/>
      <c r="C58" s="22">
        <v>2009</v>
      </c>
      <c r="D58" s="5">
        <v>0</v>
      </c>
      <c r="E58" s="5">
        <v>2.88</v>
      </c>
      <c r="F58" s="5">
        <v>0</v>
      </c>
      <c r="G58" s="5">
        <v>9.2799999999999994</v>
      </c>
      <c r="H58" s="95" t="s">
        <v>71</v>
      </c>
      <c r="I58" s="5">
        <v>0</v>
      </c>
      <c r="J58" s="5">
        <v>23.53</v>
      </c>
      <c r="K58" s="5">
        <v>60.88</v>
      </c>
      <c r="L58" s="5">
        <v>0</v>
      </c>
      <c r="M58" s="5">
        <v>0</v>
      </c>
      <c r="N58" s="5">
        <v>0</v>
      </c>
      <c r="O58" s="5">
        <v>25.57</v>
      </c>
      <c r="P58" s="5">
        <v>83.56</v>
      </c>
    </row>
    <row r="59" spans="1:16" ht="15.75" thickBot="1" x14ac:dyDescent="0.3">
      <c r="A59" s="244"/>
      <c r="B59" s="247"/>
      <c r="C59" s="22">
        <v>2010</v>
      </c>
      <c r="D59" s="5">
        <v>0</v>
      </c>
      <c r="E59" s="5">
        <v>3.32</v>
      </c>
      <c r="F59" s="5">
        <v>0</v>
      </c>
      <c r="G59" s="5">
        <v>59.74</v>
      </c>
      <c r="H59" s="95" t="s">
        <v>71</v>
      </c>
      <c r="I59" s="5">
        <v>0</v>
      </c>
      <c r="J59" s="5">
        <v>65.02</v>
      </c>
      <c r="K59" s="5">
        <v>0.08</v>
      </c>
      <c r="L59" s="5">
        <v>0</v>
      </c>
      <c r="M59" s="5">
        <v>0</v>
      </c>
      <c r="N59" s="5">
        <v>0</v>
      </c>
      <c r="O59" s="5">
        <v>65.02</v>
      </c>
      <c r="P59" s="5">
        <v>65.02</v>
      </c>
    </row>
    <row r="60" spans="1:16" ht="15.75" thickBot="1" x14ac:dyDescent="0.3">
      <c r="A60" s="244"/>
      <c r="B60" s="247"/>
      <c r="C60" s="22">
        <v>2011</v>
      </c>
      <c r="D60" s="5">
        <v>0</v>
      </c>
      <c r="E60" s="5">
        <v>2.4500000000000002</v>
      </c>
      <c r="F60" s="5">
        <v>0</v>
      </c>
      <c r="G60" s="5">
        <v>39.19</v>
      </c>
      <c r="H60" s="5">
        <v>29.03</v>
      </c>
      <c r="I60" s="5">
        <v>0</v>
      </c>
      <c r="J60" s="5">
        <v>34.86</v>
      </c>
      <c r="K60" s="5">
        <v>58.66</v>
      </c>
      <c r="L60" s="5">
        <v>0</v>
      </c>
      <c r="M60" s="5">
        <v>0</v>
      </c>
      <c r="N60" s="5">
        <v>0</v>
      </c>
      <c r="O60" s="5">
        <v>51.8</v>
      </c>
      <c r="P60" s="5">
        <v>79.12</v>
      </c>
    </row>
    <row r="61" spans="1:16" ht="15.75" thickBot="1" x14ac:dyDescent="0.3">
      <c r="A61" s="244"/>
      <c r="B61" s="247"/>
      <c r="C61" s="22">
        <v>2012</v>
      </c>
      <c r="D61" s="5">
        <v>0</v>
      </c>
      <c r="E61" s="5">
        <v>2.4500000000000002</v>
      </c>
      <c r="F61" s="5">
        <v>0</v>
      </c>
      <c r="G61" s="5">
        <v>27.07</v>
      </c>
      <c r="H61" s="5">
        <v>3.04</v>
      </c>
      <c r="I61" s="5">
        <v>0</v>
      </c>
      <c r="J61" s="5">
        <v>45.03</v>
      </c>
      <c r="K61" s="5">
        <v>4.0199999999999996</v>
      </c>
      <c r="L61" s="5">
        <v>0</v>
      </c>
      <c r="M61" s="5">
        <v>0</v>
      </c>
      <c r="N61" s="5">
        <v>0</v>
      </c>
      <c r="O61" s="5">
        <v>46.77</v>
      </c>
      <c r="P61" s="5">
        <v>50.17</v>
      </c>
    </row>
    <row r="62" spans="1:16" ht="15.75" thickBot="1" x14ac:dyDescent="0.3">
      <c r="A62" s="244"/>
      <c r="B62" s="247"/>
      <c r="C62" s="22">
        <v>2013</v>
      </c>
      <c r="D62" s="5">
        <v>0</v>
      </c>
      <c r="E62" s="95">
        <v>2.02</v>
      </c>
      <c r="F62" s="5">
        <v>0</v>
      </c>
      <c r="G62" s="95">
        <v>2.4900000000000002</v>
      </c>
      <c r="H62" s="5">
        <v>0</v>
      </c>
      <c r="I62" s="5">
        <v>0</v>
      </c>
      <c r="J62" s="95">
        <v>28.89</v>
      </c>
      <c r="K62" s="95">
        <v>46.94</v>
      </c>
      <c r="L62" s="5">
        <v>0</v>
      </c>
      <c r="M62" s="5">
        <v>0</v>
      </c>
      <c r="N62" s="5">
        <v>0</v>
      </c>
      <c r="O62" s="95">
        <v>28.89</v>
      </c>
      <c r="P62" s="95">
        <v>70.239999999999995</v>
      </c>
    </row>
    <row r="63" spans="1:16" ht="15.75" thickBot="1" x14ac:dyDescent="0.3">
      <c r="A63" s="245"/>
      <c r="B63" s="248"/>
      <c r="C63" s="22">
        <v>2014</v>
      </c>
      <c r="D63" s="5" t="s">
        <v>71</v>
      </c>
      <c r="E63" s="95" t="s">
        <v>71</v>
      </c>
      <c r="F63" s="5" t="s">
        <v>71</v>
      </c>
      <c r="G63" s="95">
        <v>0.54</v>
      </c>
      <c r="H63" s="5">
        <v>0.43</v>
      </c>
      <c r="I63" s="5" t="s">
        <v>71</v>
      </c>
      <c r="J63" s="95">
        <v>0.43</v>
      </c>
      <c r="K63" s="95" t="s">
        <v>71</v>
      </c>
      <c r="L63" s="5" t="s">
        <v>71</v>
      </c>
      <c r="M63" s="5" t="s">
        <v>71</v>
      </c>
      <c r="N63" s="5" t="s">
        <v>71</v>
      </c>
      <c r="O63" s="95">
        <v>0.54</v>
      </c>
      <c r="P63" s="95">
        <v>0.54</v>
      </c>
    </row>
    <row r="64" spans="1:16" ht="15.75" thickBot="1" x14ac:dyDescent="0.3">
      <c r="A64" s="243" t="s">
        <v>110</v>
      </c>
      <c r="B64" s="246" t="s">
        <v>727</v>
      </c>
      <c r="C64" s="22">
        <v>2005</v>
      </c>
      <c r="D64" s="5">
        <v>0</v>
      </c>
      <c r="E64" s="5">
        <v>0</v>
      </c>
      <c r="F64" s="5">
        <v>0.05</v>
      </c>
      <c r="G64" s="5">
        <v>35.74</v>
      </c>
      <c r="H64" s="95" t="s">
        <v>71</v>
      </c>
      <c r="I64" s="5">
        <v>0</v>
      </c>
      <c r="J64" s="5">
        <v>1.1100000000000001</v>
      </c>
      <c r="K64" s="5">
        <v>100</v>
      </c>
      <c r="L64" s="5">
        <v>0</v>
      </c>
      <c r="M64" s="5">
        <v>0</v>
      </c>
      <c r="N64" s="5">
        <v>0</v>
      </c>
      <c r="O64" s="5">
        <v>35.9</v>
      </c>
      <c r="P64" s="5">
        <v>100</v>
      </c>
    </row>
    <row r="65" spans="1:16" ht="15.75" thickBot="1" x14ac:dyDescent="0.3">
      <c r="A65" s="244"/>
      <c r="B65" s="247"/>
      <c r="C65" s="22">
        <v>2006</v>
      </c>
      <c r="D65" s="5">
        <v>0</v>
      </c>
      <c r="E65" s="5">
        <v>0.02</v>
      </c>
      <c r="F65" s="5">
        <v>0.02</v>
      </c>
      <c r="G65" s="5">
        <v>30.69</v>
      </c>
      <c r="H65" s="95" t="s">
        <v>71</v>
      </c>
      <c r="I65" s="5">
        <v>0</v>
      </c>
      <c r="J65" s="5">
        <v>4.71</v>
      </c>
      <c r="K65" s="5">
        <v>99.35</v>
      </c>
      <c r="L65" s="5">
        <v>0</v>
      </c>
      <c r="M65" s="5">
        <v>0</v>
      </c>
      <c r="N65" s="5">
        <v>0</v>
      </c>
      <c r="O65" s="5">
        <v>32.21</v>
      </c>
      <c r="P65" s="5">
        <v>99.46</v>
      </c>
    </row>
    <row r="66" spans="1:16" ht="15.75" thickBot="1" x14ac:dyDescent="0.3">
      <c r="A66" s="244"/>
      <c r="B66" s="247"/>
      <c r="C66" s="22">
        <v>2007</v>
      </c>
      <c r="D66" s="5">
        <v>0</v>
      </c>
      <c r="E66" s="5">
        <v>0</v>
      </c>
      <c r="F66" s="5">
        <v>0</v>
      </c>
      <c r="G66" s="5">
        <v>0.72</v>
      </c>
      <c r="H66" s="95" t="s">
        <v>71</v>
      </c>
      <c r="I66" s="5">
        <v>0</v>
      </c>
      <c r="J66" s="5">
        <v>0.9</v>
      </c>
      <c r="K66" s="5">
        <v>99.77</v>
      </c>
      <c r="L66" s="5">
        <v>0</v>
      </c>
      <c r="M66" s="5">
        <v>0</v>
      </c>
      <c r="N66" s="5">
        <v>0</v>
      </c>
      <c r="O66" s="5">
        <v>1.49</v>
      </c>
      <c r="P66" s="5">
        <v>99.77</v>
      </c>
    </row>
    <row r="67" spans="1:16" ht="15.75" thickBot="1" x14ac:dyDescent="0.3">
      <c r="A67" s="244"/>
      <c r="B67" s="247"/>
      <c r="C67" s="22">
        <v>2008</v>
      </c>
      <c r="D67" s="5">
        <v>0</v>
      </c>
      <c r="E67" s="5">
        <v>0</v>
      </c>
      <c r="F67" s="5">
        <v>0</v>
      </c>
      <c r="G67" s="5">
        <v>0.08</v>
      </c>
      <c r="H67" s="95" t="s">
        <v>71</v>
      </c>
      <c r="I67" s="5">
        <v>0</v>
      </c>
      <c r="J67" s="5">
        <v>0.14000000000000001</v>
      </c>
      <c r="K67" s="5">
        <v>99.5</v>
      </c>
      <c r="L67" s="5">
        <v>0</v>
      </c>
      <c r="M67" s="5">
        <v>0</v>
      </c>
      <c r="N67" s="5">
        <v>0</v>
      </c>
      <c r="O67" s="5">
        <v>0.2</v>
      </c>
      <c r="P67" s="5">
        <v>99.5</v>
      </c>
    </row>
    <row r="68" spans="1:16" ht="15.75" thickBot="1" x14ac:dyDescent="0.3">
      <c r="A68" s="244"/>
      <c r="B68" s="247"/>
      <c r="C68" s="22">
        <v>2009</v>
      </c>
      <c r="D68" s="5">
        <v>0</v>
      </c>
      <c r="E68" s="5">
        <v>0</v>
      </c>
      <c r="F68" s="5">
        <v>0</v>
      </c>
      <c r="G68" s="5">
        <v>0.12</v>
      </c>
      <c r="H68" s="95" t="s">
        <v>71</v>
      </c>
      <c r="I68" s="5">
        <v>0</v>
      </c>
      <c r="J68" s="5">
        <v>0.37</v>
      </c>
      <c r="K68" s="5">
        <v>88.68</v>
      </c>
      <c r="L68" s="5">
        <v>0</v>
      </c>
      <c r="M68" s="5">
        <v>0</v>
      </c>
      <c r="N68" s="5">
        <v>0</v>
      </c>
      <c r="O68" s="5">
        <v>0.39</v>
      </c>
      <c r="P68" s="5">
        <v>88.8</v>
      </c>
    </row>
    <row r="69" spans="1:16" ht="15.75" thickBot="1" x14ac:dyDescent="0.3">
      <c r="A69" s="244"/>
      <c r="B69" s="247"/>
      <c r="C69" s="22">
        <v>2010</v>
      </c>
      <c r="D69" s="5">
        <v>0</v>
      </c>
      <c r="E69" s="5">
        <v>0</v>
      </c>
      <c r="F69" s="5">
        <v>0</v>
      </c>
      <c r="G69" s="5">
        <v>15.28</v>
      </c>
      <c r="H69" s="95" t="s">
        <v>71</v>
      </c>
      <c r="I69" s="5">
        <v>0</v>
      </c>
      <c r="J69" s="5">
        <v>3.78</v>
      </c>
      <c r="K69" s="5">
        <v>7.89</v>
      </c>
      <c r="L69" s="5">
        <v>0</v>
      </c>
      <c r="M69" s="5">
        <v>0</v>
      </c>
      <c r="N69" s="5">
        <v>0</v>
      </c>
      <c r="O69" s="5">
        <v>16.45</v>
      </c>
      <c r="P69" s="5">
        <v>24.15</v>
      </c>
    </row>
    <row r="70" spans="1:16" ht="15.75" thickBot="1" x14ac:dyDescent="0.3">
      <c r="A70" s="244"/>
      <c r="B70" s="247"/>
      <c r="C70" s="22">
        <v>2011</v>
      </c>
      <c r="D70" s="5">
        <v>0</v>
      </c>
      <c r="E70" s="5">
        <v>0</v>
      </c>
      <c r="F70" s="5">
        <v>0</v>
      </c>
      <c r="G70" s="5">
        <v>7.46</v>
      </c>
      <c r="H70" s="5">
        <v>7.0000000000000007E-2</v>
      </c>
      <c r="I70" s="5">
        <v>0</v>
      </c>
      <c r="J70" s="5">
        <v>3.33</v>
      </c>
      <c r="K70" s="5">
        <v>51.76</v>
      </c>
      <c r="L70" s="5">
        <v>0</v>
      </c>
      <c r="M70" s="5">
        <v>0</v>
      </c>
      <c r="N70" s="5">
        <v>0</v>
      </c>
      <c r="O70" s="5">
        <v>8.2100000000000009</v>
      </c>
      <c r="P70" s="5">
        <v>52.94</v>
      </c>
    </row>
    <row r="71" spans="1:16" ht="15.75" thickBot="1" x14ac:dyDescent="0.3">
      <c r="A71" s="244"/>
      <c r="B71" s="247"/>
      <c r="C71" s="22">
        <v>2012</v>
      </c>
      <c r="D71" s="5">
        <v>0</v>
      </c>
      <c r="E71" s="5">
        <v>0</v>
      </c>
      <c r="F71" s="5">
        <v>0</v>
      </c>
      <c r="G71" s="5">
        <v>0.91</v>
      </c>
      <c r="H71" s="5">
        <v>0</v>
      </c>
      <c r="I71" s="5">
        <v>0</v>
      </c>
      <c r="J71" s="5">
        <v>15.98</v>
      </c>
      <c r="K71" s="5">
        <v>28.31</v>
      </c>
      <c r="L71" s="5">
        <v>0</v>
      </c>
      <c r="M71" s="5">
        <v>0</v>
      </c>
      <c r="N71" s="5">
        <v>0</v>
      </c>
      <c r="O71" s="5">
        <v>15.98</v>
      </c>
      <c r="P71" s="5">
        <v>43.46</v>
      </c>
    </row>
    <row r="72" spans="1:16" ht="15.75" thickBot="1" x14ac:dyDescent="0.3">
      <c r="A72" s="244"/>
      <c r="B72" s="247"/>
      <c r="C72" s="22">
        <v>2013</v>
      </c>
      <c r="D72" s="5">
        <v>0</v>
      </c>
      <c r="E72" s="95">
        <v>3.0000000000000001E-3</v>
      </c>
      <c r="F72" s="5">
        <v>0</v>
      </c>
      <c r="G72" s="95">
        <v>0.01</v>
      </c>
      <c r="H72" s="5">
        <v>0</v>
      </c>
      <c r="I72" s="5">
        <v>0</v>
      </c>
      <c r="J72" s="95">
        <v>6.32</v>
      </c>
      <c r="K72" s="95">
        <v>63.14</v>
      </c>
      <c r="L72" s="5">
        <v>0</v>
      </c>
      <c r="M72" s="5">
        <v>0</v>
      </c>
      <c r="N72" s="5">
        <v>0</v>
      </c>
      <c r="O72" s="95">
        <v>6.32</v>
      </c>
      <c r="P72" s="95">
        <v>65.42</v>
      </c>
    </row>
    <row r="73" spans="1:16" ht="15.75" thickBot="1" x14ac:dyDescent="0.3">
      <c r="A73" s="245"/>
      <c r="B73" s="248"/>
      <c r="C73" s="22">
        <v>2014</v>
      </c>
      <c r="D73" s="5" t="s">
        <v>71</v>
      </c>
      <c r="E73" s="95" t="s">
        <v>71</v>
      </c>
      <c r="F73" s="5" t="s">
        <v>71</v>
      </c>
      <c r="G73" s="95">
        <v>0.09</v>
      </c>
      <c r="H73" s="5" t="s">
        <v>71</v>
      </c>
      <c r="I73" s="5" t="s">
        <v>71</v>
      </c>
      <c r="J73" s="95">
        <v>1.18</v>
      </c>
      <c r="K73" s="95">
        <v>1.27</v>
      </c>
      <c r="L73" s="5" t="s">
        <v>71</v>
      </c>
      <c r="M73" s="5" t="s">
        <v>71</v>
      </c>
      <c r="N73" s="5" t="s">
        <v>71</v>
      </c>
      <c r="O73" s="95">
        <v>1.27</v>
      </c>
      <c r="P73" s="95">
        <v>2.54</v>
      </c>
    </row>
    <row r="74" spans="1:16" ht="15.75" thickBot="1" x14ac:dyDescent="0.3">
      <c r="A74" s="243" t="s">
        <v>116</v>
      </c>
      <c r="B74" s="246" t="s">
        <v>728</v>
      </c>
      <c r="C74" s="22">
        <v>2005</v>
      </c>
      <c r="D74" s="5">
        <v>0</v>
      </c>
      <c r="E74" s="5">
        <v>0.03</v>
      </c>
      <c r="F74" s="5">
        <v>0.32</v>
      </c>
      <c r="G74" s="5">
        <v>58.41</v>
      </c>
      <c r="H74" s="95" t="s">
        <v>71</v>
      </c>
      <c r="I74" s="5">
        <v>0</v>
      </c>
      <c r="J74" s="5">
        <v>7.98</v>
      </c>
      <c r="K74" s="5">
        <v>99.34</v>
      </c>
      <c r="L74" s="5">
        <v>0</v>
      </c>
      <c r="M74" s="5">
        <v>0</v>
      </c>
      <c r="N74" s="5">
        <v>0</v>
      </c>
      <c r="O74" s="5">
        <v>58.47</v>
      </c>
      <c r="P74" s="5">
        <v>100</v>
      </c>
    </row>
    <row r="75" spans="1:16" ht="15.75" thickBot="1" x14ac:dyDescent="0.3">
      <c r="A75" s="244"/>
      <c r="B75" s="247"/>
      <c r="C75" s="22">
        <v>2006</v>
      </c>
      <c r="D75" s="5">
        <v>0</v>
      </c>
      <c r="E75" s="5">
        <v>0.08</v>
      </c>
      <c r="F75" s="5">
        <v>0.96</v>
      </c>
      <c r="G75" s="5">
        <v>41.49</v>
      </c>
      <c r="H75" s="95" t="s">
        <v>71</v>
      </c>
      <c r="I75" s="5">
        <v>0</v>
      </c>
      <c r="J75" s="5">
        <v>10.74</v>
      </c>
      <c r="K75" s="5">
        <v>96.84</v>
      </c>
      <c r="L75" s="5">
        <v>0</v>
      </c>
      <c r="M75" s="5">
        <v>0</v>
      </c>
      <c r="N75" s="5">
        <v>0</v>
      </c>
      <c r="O75" s="5">
        <v>44.02</v>
      </c>
      <c r="P75" s="5">
        <v>99.72</v>
      </c>
    </row>
    <row r="76" spans="1:16" ht="15.75" thickBot="1" x14ac:dyDescent="0.3">
      <c r="A76" s="244"/>
      <c r="B76" s="247"/>
      <c r="C76" s="22">
        <v>2007</v>
      </c>
      <c r="D76" s="5">
        <v>0</v>
      </c>
      <c r="E76" s="5">
        <v>0.01</v>
      </c>
      <c r="F76" s="5">
        <v>0</v>
      </c>
      <c r="G76" s="5">
        <v>11.24</v>
      </c>
      <c r="H76" s="95" t="s">
        <v>71</v>
      </c>
      <c r="I76" s="5">
        <v>0</v>
      </c>
      <c r="J76" s="5">
        <v>5.34</v>
      </c>
      <c r="K76" s="5">
        <v>98.3</v>
      </c>
      <c r="L76" s="5">
        <v>0</v>
      </c>
      <c r="M76" s="5">
        <v>0</v>
      </c>
      <c r="N76" s="5">
        <v>0</v>
      </c>
      <c r="O76" s="5">
        <v>13.96</v>
      </c>
      <c r="P76" s="5">
        <v>98.97</v>
      </c>
    </row>
    <row r="77" spans="1:16" ht="15.75" thickBot="1" x14ac:dyDescent="0.3">
      <c r="A77" s="244"/>
      <c r="B77" s="247"/>
      <c r="C77" s="22">
        <v>2008</v>
      </c>
      <c r="D77" s="5">
        <v>0</v>
      </c>
      <c r="E77" s="5">
        <v>0.01</v>
      </c>
      <c r="F77" s="5">
        <v>0</v>
      </c>
      <c r="G77" s="5">
        <v>0.8</v>
      </c>
      <c r="H77" s="95" t="s">
        <v>71</v>
      </c>
      <c r="I77" s="5">
        <v>0</v>
      </c>
      <c r="J77" s="5">
        <v>2.4700000000000002</v>
      </c>
      <c r="K77" s="5">
        <v>99.84</v>
      </c>
      <c r="L77" s="5">
        <v>0</v>
      </c>
      <c r="M77" s="5">
        <v>0</v>
      </c>
      <c r="N77" s="5">
        <v>0</v>
      </c>
      <c r="O77" s="5">
        <v>2.88</v>
      </c>
      <c r="P77" s="5">
        <v>99.97</v>
      </c>
    </row>
    <row r="78" spans="1:16" ht="15.75" thickBot="1" x14ac:dyDescent="0.3">
      <c r="A78" s="244"/>
      <c r="B78" s="247"/>
      <c r="C78" s="22">
        <v>2009</v>
      </c>
      <c r="D78" s="5">
        <v>0</v>
      </c>
      <c r="E78" s="5">
        <v>0</v>
      </c>
      <c r="F78" s="5">
        <v>0</v>
      </c>
      <c r="G78" s="5">
        <v>6.67</v>
      </c>
      <c r="H78" s="95" t="s">
        <v>71</v>
      </c>
      <c r="I78" s="5">
        <v>0</v>
      </c>
      <c r="J78" s="5">
        <v>2.82</v>
      </c>
      <c r="K78" s="5">
        <v>91.19</v>
      </c>
      <c r="L78" s="5">
        <v>0</v>
      </c>
      <c r="M78" s="5">
        <v>0</v>
      </c>
      <c r="N78" s="5">
        <v>0</v>
      </c>
      <c r="O78" s="5">
        <v>7.95</v>
      </c>
      <c r="P78" s="5">
        <v>94.26</v>
      </c>
    </row>
    <row r="79" spans="1:16" ht="15.75" thickBot="1" x14ac:dyDescent="0.3">
      <c r="A79" s="244"/>
      <c r="B79" s="247"/>
      <c r="C79" s="22">
        <v>2010</v>
      </c>
      <c r="D79" s="5">
        <v>0</v>
      </c>
      <c r="E79" s="5">
        <v>0</v>
      </c>
      <c r="F79" s="5">
        <v>0</v>
      </c>
      <c r="G79" s="5">
        <v>57.4</v>
      </c>
      <c r="H79" s="95" t="s">
        <v>71</v>
      </c>
      <c r="I79" s="5">
        <v>0</v>
      </c>
      <c r="J79" s="5">
        <v>39.36</v>
      </c>
      <c r="K79" s="5">
        <v>35.99</v>
      </c>
      <c r="L79" s="5">
        <v>0</v>
      </c>
      <c r="M79" s="5">
        <v>0</v>
      </c>
      <c r="N79" s="5">
        <v>0</v>
      </c>
      <c r="O79" s="5">
        <v>64.540000000000006</v>
      </c>
      <c r="P79" s="5">
        <v>89.45</v>
      </c>
    </row>
    <row r="80" spans="1:16" ht="15.75" thickBot="1" x14ac:dyDescent="0.3">
      <c r="A80" s="244"/>
      <c r="B80" s="247"/>
      <c r="C80" s="22">
        <v>2011</v>
      </c>
      <c r="D80" s="5">
        <v>0</v>
      </c>
      <c r="E80" s="5">
        <v>0</v>
      </c>
      <c r="F80" s="5">
        <v>0</v>
      </c>
      <c r="G80" s="5">
        <v>51.21</v>
      </c>
      <c r="H80" s="5">
        <v>0.35</v>
      </c>
      <c r="I80" s="5">
        <v>0</v>
      </c>
      <c r="J80" s="5">
        <v>43.53</v>
      </c>
      <c r="K80" s="5">
        <v>51</v>
      </c>
      <c r="L80" s="5">
        <v>0</v>
      </c>
      <c r="M80" s="5">
        <v>0</v>
      </c>
      <c r="N80" s="5">
        <v>0</v>
      </c>
      <c r="O80" s="5">
        <v>51.52</v>
      </c>
      <c r="P80" s="5">
        <v>79.430000000000007</v>
      </c>
    </row>
    <row r="81" spans="1:16" ht="15.75" thickBot="1" x14ac:dyDescent="0.3">
      <c r="A81" s="244"/>
      <c r="B81" s="247"/>
      <c r="C81" s="22">
        <v>2012</v>
      </c>
      <c r="D81" s="5">
        <v>0</v>
      </c>
      <c r="E81" s="5">
        <v>0</v>
      </c>
      <c r="F81" s="5">
        <v>0</v>
      </c>
      <c r="G81" s="5">
        <v>26.18</v>
      </c>
      <c r="H81" s="5">
        <v>0.28000000000000003</v>
      </c>
      <c r="I81" s="5">
        <v>0</v>
      </c>
      <c r="J81" s="5">
        <v>59.33</v>
      </c>
      <c r="K81" s="5">
        <v>36.76</v>
      </c>
      <c r="L81" s="5">
        <v>0</v>
      </c>
      <c r="M81" s="5">
        <v>0</v>
      </c>
      <c r="N81" s="5">
        <v>0</v>
      </c>
      <c r="O81" s="5">
        <v>59.45</v>
      </c>
      <c r="P81" s="5">
        <v>85.69</v>
      </c>
    </row>
    <row r="82" spans="1:16" ht="15.75" thickBot="1" x14ac:dyDescent="0.3">
      <c r="A82" s="244"/>
      <c r="B82" s="247"/>
      <c r="C82" s="22">
        <v>2013</v>
      </c>
      <c r="D82" s="5">
        <v>0</v>
      </c>
      <c r="E82" s="5">
        <v>0</v>
      </c>
      <c r="F82" s="5">
        <v>0</v>
      </c>
      <c r="G82" s="95">
        <v>12.6</v>
      </c>
      <c r="H82" s="95">
        <v>0.34</v>
      </c>
      <c r="I82" s="5">
        <v>0</v>
      </c>
      <c r="J82" s="95">
        <v>65.33</v>
      </c>
      <c r="K82" s="95">
        <v>54.77</v>
      </c>
      <c r="L82" s="5">
        <v>0</v>
      </c>
      <c r="M82" s="5">
        <v>0</v>
      </c>
      <c r="N82" s="5">
        <v>0</v>
      </c>
      <c r="O82" s="95">
        <v>65.33</v>
      </c>
      <c r="P82" s="95">
        <v>90.74</v>
      </c>
    </row>
    <row r="83" spans="1:16" ht="15.75" thickBot="1" x14ac:dyDescent="0.3">
      <c r="A83" s="245"/>
      <c r="B83" s="248"/>
      <c r="C83" s="22">
        <v>2014</v>
      </c>
      <c r="D83" s="5" t="s">
        <v>71</v>
      </c>
      <c r="E83" s="95" t="s">
        <v>71</v>
      </c>
      <c r="F83" s="5" t="s">
        <v>71</v>
      </c>
      <c r="G83" s="95">
        <v>12.3</v>
      </c>
      <c r="H83" s="5">
        <v>0.43</v>
      </c>
      <c r="I83" s="5" t="s">
        <v>71</v>
      </c>
      <c r="J83" s="95">
        <v>18.36</v>
      </c>
      <c r="K83" s="95">
        <v>25.23</v>
      </c>
      <c r="L83" s="5" t="s">
        <v>71</v>
      </c>
      <c r="M83" s="5" t="s">
        <v>71</v>
      </c>
      <c r="N83" s="5" t="s">
        <v>71</v>
      </c>
      <c r="O83" s="95">
        <v>21.57</v>
      </c>
      <c r="P83" s="95">
        <v>46.48</v>
      </c>
    </row>
    <row r="84" spans="1:16" ht="15.75" thickBot="1" x14ac:dyDescent="0.3">
      <c r="A84" s="243" t="s">
        <v>703</v>
      </c>
      <c r="B84" s="246" t="s">
        <v>729</v>
      </c>
      <c r="C84" s="22">
        <v>2005</v>
      </c>
      <c r="D84" s="5">
        <v>0</v>
      </c>
      <c r="E84" s="5">
        <v>0.26</v>
      </c>
      <c r="F84" s="5">
        <v>43.38</v>
      </c>
      <c r="G84" s="5">
        <v>80.83</v>
      </c>
      <c r="H84" s="95" t="s">
        <v>71</v>
      </c>
      <c r="I84" s="5">
        <v>3.24</v>
      </c>
      <c r="J84" s="5">
        <v>73.819999999999993</v>
      </c>
      <c r="K84" s="5">
        <v>96.91</v>
      </c>
      <c r="L84" s="5">
        <v>0</v>
      </c>
      <c r="M84" s="5">
        <v>0</v>
      </c>
      <c r="N84" s="5">
        <v>0</v>
      </c>
      <c r="O84" s="5">
        <v>83.84</v>
      </c>
      <c r="P84" s="5">
        <v>100</v>
      </c>
    </row>
    <row r="85" spans="1:16" ht="15.75" thickBot="1" x14ac:dyDescent="0.3">
      <c r="A85" s="244"/>
      <c r="B85" s="247"/>
      <c r="C85" s="22">
        <v>2006</v>
      </c>
      <c r="D85" s="5">
        <v>0.1</v>
      </c>
      <c r="E85" s="5">
        <v>0.37</v>
      </c>
      <c r="F85" s="5">
        <v>54.59</v>
      </c>
      <c r="G85" s="5">
        <v>76.08</v>
      </c>
      <c r="H85" s="95" t="s">
        <v>71</v>
      </c>
      <c r="I85" s="5">
        <v>1.6</v>
      </c>
      <c r="J85" s="5">
        <v>59.13</v>
      </c>
      <c r="K85" s="5">
        <v>99.97</v>
      </c>
      <c r="L85" s="5">
        <v>0</v>
      </c>
      <c r="M85" s="5">
        <v>6.9</v>
      </c>
      <c r="N85" s="5">
        <v>0</v>
      </c>
      <c r="O85" s="5">
        <v>76.510000000000005</v>
      </c>
      <c r="P85" s="5">
        <v>100</v>
      </c>
    </row>
    <row r="86" spans="1:16" ht="15.75" thickBot="1" x14ac:dyDescent="0.3">
      <c r="A86" s="244"/>
      <c r="B86" s="247"/>
      <c r="C86" s="22">
        <v>2007</v>
      </c>
      <c r="D86" s="5">
        <v>0</v>
      </c>
      <c r="E86" s="5">
        <v>0.16</v>
      </c>
      <c r="F86" s="5">
        <v>24.13</v>
      </c>
      <c r="G86" s="5">
        <v>67.900000000000006</v>
      </c>
      <c r="H86" s="95" t="s">
        <v>71</v>
      </c>
      <c r="I86" s="5">
        <v>0.92</v>
      </c>
      <c r="J86" s="5">
        <v>49.69</v>
      </c>
      <c r="K86" s="5">
        <v>100</v>
      </c>
      <c r="L86" s="5">
        <v>0</v>
      </c>
      <c r="M86" s="5">
        <v>5.27</v>
      </c>
      <c r="N86" s="5">
        <v>0</v>
      </c>
      <c r="O86" s="5">
        <v>68.319999999999993</v>
      </c>
      <c r="P86" s="5">
        <v>100</v>
      </c>
    </row>
    <row r="87" spans="1:16" ht="15.75" thickBot="1" x14ac:dyDescent="0.3">
      <c r="A87" s="244"/>
      <c r="B87" s="247"/>
      <c r="C87" s="22">
        <v>2008</v>
      </c>
      <c r="D87" s="5">
        <v>0</v>
      </c>
      <c r="E87" s="5">
        <v>0.05</v>
      </c>
      <c r="F87" s="5">
        <v>18.09</v>
      </c>
      <c r="G87" s="5">
        <v>63.28</v>
      </c>
      <c r="H87" s="95" t="s">
        <v>71</v>
      </c>
      <c r="I87" s="5">
        <v>0.86</v>
      </c>
      <c r="J87" s="5">
        <v>51.84</v>
      </c>
      <c r="K87" s="5">
        <v>100</v>
      </c>
      <c r="L87" s="5">
        <v>0.21</v>
      </c>
      <c r="M87" s="5">
        <v>2.16</v>
      </c>
      <c r="N87" s="5">
        <v>0</v>
      </c>
      <c r="O87" s="5">
        <v>63.52</v>
      </c>
      <c r="P87" s="5">
        <v>100</v>
      </c>
    </row>
    <row r="88" spans="1:16" ht="15.75" thickBot="1" x14ac:dyDescent="0.3">
      <c r="A88" s="244"/>
      <c r="B88" s="247"/>
      <c r="C88" s="22">
        <v>2009</v>
      </c>
      <c r="D88" s="5">
        <v>0</v>
      </c>
      <c r="E88" s="5">
        <v>0.05</v>
      </c>
      <c r="F88" s="5">
        <v>20.350000000000001</v>
      </c>
      <c r="G88" s="5">
        <v>72.94</v>
      </c>
      <c r="H88" s="95" t="s">
        <v>71</v>
      </c>
      <c r="I88" s="5">
        <v>0.26</v>
      </c>
      <c r="J88" s="5">
        <v>33.700000000000003</v>
      </c>
      <c r="K88" s="5">
        <v>53.31</v>
      </c>
      <c r="L88" s="5">
        <v>0</v>
      </c>
      <c r="M88" s="5">
        <v>0.74</v>
      </c>
      <c r="N88" s="5">
        <v>0</v>
      </c>
      <c r="O88" s="5">
        <v>72.94</v>
      </c>
      <c r="P88" s="5">
        <v>100</v>
      </c>
    </row>
    <row r="89" spans="1:16" ht="15.75" thickBot="1" x14ac:dyDescent="0.3">
      <c r="A89" s="244"/>
      <c r="B89" s="247"/>
      <c r="C89" s="22">
        <v>2010</v>
      </c>
      <c r="D89" s="5">
        <v>0</v>
      </c>
      <c r="E89" s="5">
        <v>0.11</v>
      </c>
      <c r="F89" s="5">
        <v>54.41</v>
      </c>
      <c r="G89" s="5">
        <v>85.82</v>
      </c>
      <c r="H89" s="95" t="s">
        <v>71</v>
      </c>
      <c r="I89" s="5">
        <v>0.05</v>
      </c>
      <c r="J89" s="5">
        <v>83.93</v>
      </c>
      <c r="K89" s="5">
        <v>11.71</v>
      </c>
      <c r="L89" s="5">
        <v>0</v>
      </c>
      <c r="M89" s="5">
        <v>0</v>
      </c>
      <c r="N89" s="5">
        <v>0</v>
      </c>
      <c r="O89" s="5">
        <v>86.62</v>
      </c>
      <c r="P89" s="5">
        <v>92.61</v>
      </c>
    </row>
    <row r="90" spans="1:16" ht="15.75" thickBot="1" x14ac:dyDescent="0.3">
      <c r="A90" s="244"/>
      <c r="B90" s="247"/>
      <c r="C90" s="22">
        <v>2011</v>
      </c>
      <c r="D90" s="5">
        <v>0</v>
      </c>
      <c r="E90" s="5">
        <v>0</v>
      </c>
      <c r="F90" s="5">
        <v>27.09</v>
      </c>
      <c r="G90" s="5">
        <v>77.08</v>
      </c>
      <c r="H90" s="5">
        <v>60.01</v>
      </c>
      <c r="I90" s="5">
        <v>0.37</v>
      </c>
      <c r="J90" s="5">
        <v>83.54</v>
      </c>
      <c r="K90" s="5">
        <v>10.67</v>
      </c>
      <c r="L90" s="5">
        <v>0</v>
      </c>
      <c r="M90" s="5">
        <v>0</v>
      </c>
      <c r="N90" s="5">
        <v>0</v>
      </c>
      <c r="O90" s="5">
        <v>83.59</v>
      </c>
      <c r="P90" s="5">
        <v>90.98</v>
      </c>
    </row>
    <row r="91" spans="1:16" ht="15.75" thickBot="1" x14ac:dyDescent="0.3">
      <c r="A91" s="244"/>
      <c r="B91" s="247"/>
      <c r="C91" s="22">
        <v>2012</v>
      </c>
      <c r="D91" s="5">
        <v>0</v>
      </c>
      <c r="E91" s="5">
        <v>0</v>
      </c>
      <c r="F91" s="5">
        <v>31.5</v>
      </c>
      <c r="G91" s="5">
        <v>85.38</v>
      </c>
      <c r="H91" s="5">
        <v>67.040000000000006</v>
      </c>
      <c r="I91" s="5">
        <v>0.21</v>
      </c>
      <c r="J91" s="5">
        <v>87.91</v>
      </c>
      <c r="K91" s="5">
        <v>16.28</v>
      </c>
      <c r="L91" s="5">
        <v>0</v>
      </c>
      <c r="M91" s="5">
        <v>0</v>
      </c>
      <c r="N91" s="5">
        <v>0</v>
      </c>
      <c r="O91" s="5">
        <v>87.91</v>
      </c>
      <c r="P91" s="5">
        <v>94.58</v>
      </c>
    </row>
    <row r="92" spans="1:16" ht="15.75" thickBot="1" x14ac:dyDescent="0.3">
      <c r="A92" s="244"/>
      <c r="B92" s="247"/>
      <c r="C92" s="22">
        <v>2013</v>
      </c>
      <c r="D92" s="5">
        <v>0</v>
      </c>
      <c r="E92" s="5">
        <v>0</v>
      </c>
      <c r="F92" s="95">
        <v>27.12</v>
      </c>
      <c r="G92" s="95">
        <v>77.38</v>
      </c>
      <c r="H92" s="95">
        <v>58.55</v>
      </c>
      <c r="I92" s="5">
        <v>0</v>
      </c>
      <c r="J92" s="95">
        <v>100</v>
      </c>
      <c r="K92" s="95">
        <v>26.51</v>
      </c>
      <c r="L92" s="5">
        <v>0</v>
      </c>
      <c r="M92" s="5">
        <v>0</v>
      </c>
      <c r="N92" s="5">
        <v>0</v>
      </c>
      <c r="O92" s="95">
        <v>100</v>
      </c>
      <c r="P92" s="95">
        <v>100</v>
      </c>
    </row>
    <row r="93" spans="1:16" ht="15.75" thickBot="1" x14ac:dyDescent="0.3">
      <c r="A93" s="245"/>
      <c r="B93" s="248"/>
      <c r="C93" s="22">
        <v>2014</v>
      </c>
      <c r="D93" s="5" t="s">
        <v>71</v>
      </c>
      <c r="E93" s="95" t="s">
        <v>71</v>
      </c>
      <c r="F93" s="5">
        <v>15.88</v>
      </c>
      <c r="G93" s="95">
        <v>69.28</v>
      </c>
      <c r="H93" s="5">
        <v>50.15</v>
      </c>
      <c r="I93" s="5" t="s">
        <v>71</v>
      </c>
      <c r="J93" s="95">
        <v>88.66</v>
      </c>
      <c r="K93" s="95">
        <v>5.23</v>
      </c>
      <c r="L93" s="5" t="s">
        <v>71</v>
      </c>
      <c r="M93" s="5" t="s">
        <v>71</v>
      </c>
      <c r="N93" s="5" t="s">
        <v>71</v>
      </c>
      <c r="O93" s="95">
        <v>88.66</v>
      </c>
      <c r="P93" s="95">
        <v>91.46</v>
      </c>
    </row>
    <row r="94" spans="1:16" ht="15.75" thickBot="1" x14ac:dyDescent="0.3">
      <c r="A94" s="243" t="s">
        <v>112</v>
      </c>
      <c r="B94" s="246" t="s">
        <v>730</v>
      </c>
      <c r="C94" s="22">
        <v>2005</v>
      </c>
      <c r="D94" s="5">
        <v>0</v>
      </c>
      <c r="E94" s="5">
        <v>0</v>
      </c>
      <c r="F94" s="5">
        <v>3.83</v>
      </c>
      <c r="G94" s="5">
        <v>26.47</v>
      </c>
      <c r="H94" s="95" t="s">
        <v>71</v>
      </c>
      <c r="I94" s="5">
        <v>0.01</v>
      </c>
      <c r="J94" s="5">
        <v>26.08</v>
      </c>
      <c r="K94" s="5">
        <v>99.84</v>
      </c>
      <c r="L94" s="5">
        <v>0</v>
      </c>
      <c r="M94" s="5">
        <v>0</v>
      </c>
      <c r="N94" s="5">
        <v>0</v>
      </c>
      <c r="O94" s="5">
        <v>32.54</v>
      </c>
      <c r="P94" s="5">
        <v>100</v>
      </c>
    </row>
    <row r="95" spans="1:16" ht="15.75" thickBot="1" x14ac:dyDescent="0.3">
      <c r="A95" s="244"/>
      <c r="B95" s="247"/>
      <c r="C95" s="22">
        <v>2006</v>
      </c>
      <c r="D95" s="5">
        <v>0</v>
      </c>
      <c r="E95" s="5">
        <v>0</v>
      </c>
      <c r="F95" s="5">
        <v>14.21</v>
      </c>
      <c r="G95" s="5">
        <v>59.58</v>
      </c>
      <c r="H95" s="95" t="s">
        <v>71</v>
      </c>
      <c r="I95" s="5">
        <v>0.02</v>
      </c>
      <c r="J95" s="5">
        <v>19.489999999999998</v>
      </c>
      <c r="K95" s="5">
        <v>97.45</v>
      </c>
      <c r="L95" s="5">
        <v>0</v>
      </c>
      <c r="M95" s="5">
        <v>0</v>
      </c>
      <c r="N95" s="5">
        <v>0</v>
      </c>
      <c r="O95" s="5">
        <v>60.31</v>
      </c>
      <c r="P95" s="5">
        <v>99.94</v>
      </c>
    </row>
    <row r="96" spans="1:16" ht="15.75" thickBot="1" x14ac:dyDescent="0.3">
      <c r="A96" s="244"/>
      <c r="B96" s="247"/>
      <c r="C96" s="22">
        <v>2007</v>
      </c>
      <c r="D96" s="5">
        <v>0</v>
      </c>
      <c r="E96" s="5">
        <v>0</v>
      </c>
      <c r="F96" s="5">
        <v>1.58</v>
      </c>
      <c r="G96" s="5">
        <v>41.85</v>
      </c>
      <c r="H96" s="95" t="s">
        <v>71</v>
      </c>
      <c r="I96" s="5">
        <v>7.0000000000000007E-2</v>
      </c>
      <c r="J96" s="5">
        <v>8.42</v>
      </c>
      <c r="K96" s="5">
        <v>99.04</v>
      </c>
      <c r="L96" s="5">
        <v>0</v>
      </c>
      <c r="M96" s="5">
        <v>0</v>
      </c>
      <c r="N96" s="5">
        <v>0</v>
      </c>
      <c r="O96" s="5">
        <v>42.42</v>
      </c>
      <c r="P96" s="5">
        <v>99.89</v>
      </c>
    </row>
    <row r="97" spans="1:16" ht="15.75" thickBot="1" x14ac:dyDescent="0.3">
      <c r="A97" s="244"/>
      <c r="B97" s="247"/>
      <c r="C97" s="22">
        <v>2008</v>
      </c>
      <c r="D97" s="5">
        <v>0</v>
      </c>
      <c r="E97" s="5">
        <v>0</v>
      </c>
      <c r="F97" s="5">
        <v>0.33</v>
      </c>
      <c r="G97" s="5">
        <v>21.54</v>
      </c>
      <c r="H97" s="95" t="s">
        <v>71</v>
      </c>
      <c r="I97" s="5">
        <v>0.02</v>
      </c>
      <c r="J97" s="5">
        <v>10.64</v>
      </c>
      <c r="K97" s="5">
        <v>100</v>
      </c>
      <c r="L97" s="5">
        <v>0</v>
      </c>
      <c r="M97" s="5">
        <v>0</v>
      </c>
      <c r="N97" s="5">
        <v>0</v>
      </c>
      <c r="O97" s="5">
        <v>22.27</v>
      </c>
      <c r="P97" s="5">
        <v>100</v>
      </c>
    </row>
    <row r="98" spans="1:16" ht="15.75" thickBot="1" x14ac:dyDescent="0.3">
      <c r="A98" s="244"/>
      <c r="B98" s="247"/>
      <c r="C98" s="22">
        <v>2009</v>
      </c>
      <c r="D98" s="5">
        <v>0</v>
      </c>
      <c r="E98" s="5">
        <v>0</v>
      </c>
      <c r="F98" s="5">
        <v>1.23</v>
      </c>
      <c r="G98" s="5">
        <v>30.59</v>
      </c>
      <c r="H98" s="95" t="s">
        <v>71</v>
      </c>
      <c r="I98" s="5">
        <v>0</v>
      </c>
      <c r="J98" s="5">
        <v>4.6100000000000003</v>
      </c>
      <c r="K98" s="5">
        <v>78.459999999999994</v>
      </c>
      <c r="L98" s="5">
        <v>0</v>
      </c>
      <c r="M98" s="5">
        <v>0</v>
      </c>
      <c r="N98" s="5">
        <v>0</v>
      </c>
      <c r="O98" s="5">
        <v>31.39</v>
      </c>
      <c r="P98" s="5">
        <v>97.9</v>
      </c>
    </row>
    <row r="99" spans="1:16" ht="15.75" thickBot="1" x14ac:dyDescent="0.3">
      <c r="A99" s="244"/>
      <c r="B99" s="247"/>
      <c r="C99" s="22">
        <v>2010</v>
      </c>
      <c r="D99" s="5">
        <v>0</v>
      </c>
      <c r="E99" s="5">
        <v>0</v>
      </c>
      <c r="F99" s="5">
        <v>11.88</v>
      </c>
      <c r="G99" s="5">
        <v>61.32</v>
      </c>
      <c r="H99" s="95" t="s">
        <v>71</v>
      </c>
      <c r="I99" s="5">
        <v>0</v>
      </c>
      <c r="J99" s="5">
        <v>49.74</v>
      </c>
      <c r="K99" s="5">
        <v>36.42</v>
      </c>
      <c r="L99" s="5">
        <v>0</v>
      </c>
      <c r="M99" s="5">
        <v>0</v>
      </c>
      <c r="N99" s="5">
        <v>0</v>
      </c>
      <c r="O99" s="5">
        <v>62.3</v>
      </c>
      <c r="P99" s="5">
        <v>94.27</v>
      </c>
    </row>
    <row r="100" spans="1:16" ht="15.75" thickBot="1" x14ac:dyDescent="0.3">
      <c r="A100" s="244"/>
      <c r="B100" s="247"/>
      <c r="C100" s="22">
        <v>2011</v>
      </c>
      <c r="D100" s="5">
        <v>0</v>
      </c>
      <c r="E100" s="5">
        <v>0</v>
      </c>
      <c r="F100" s="5">
        <v>1.52</v>
      </c>
      <c r="G100" s="5">
        <v>56.91</v>
      </c>
      <c r="H100" s="5">
        <v>22.54</v>
      </c>
      <c r="I100" s="5">
        <v>0</v>
      </c>
      <c r="J100" s="5">
        <v>50.81</v>
      </c>
      <c r="K100" s="5">
        <v>15.02</v>
      </c>
      <c r="L100" s="5">
        <v>0</v>
      </c>
      <c r="M100" s="5">
        <v>0</v>
      </c>
      <c r="N100" s="5">
        <v>0</v>
      </c>
      <c r="O100" s="5">
        <v>57.17</v>
      </c>
      <c r="P100" s="5">
        <v>69.38</v>
      </c>
    </row>
    <row r="101" spans="1:16" ht="15.75" thickBot="1" x14ac:dyDescent="0.3">
      <c r="A101" s="244"/>
      <c r="B101" s="247"/>
      <c r="C101" s="22">
        <v>2012</v>
      </c>
      <c r="D101" s="5">
        <v>0</v>
      </c>
      <c r="E101" s="5">
        <v>0</v>
      </c>
      <c r="F101" s="5">
        <v>3.48</v>
      </c>
      <c r="G101" s="5">
        <v>51.21</v>
      </c>
      <c r="H101" s="5">
        <v>17.71</v>
      </c>
      <c r="I101" s="5">
        <v>0</v>
      </c>
      <c r="J101" s="5">
        <v>58.78</v>
      </c>
      <c r="K101" s="5">
        <v>28.71</v>
      </c>
      <c r="L101" s="5">
        <v>0</v>
      </c>
      <c r="M101" s="5">
        <v>0</v>
      </c>
      <c r="N101" s="5">
        <v>0</v>
      </c>
      <c r="O101" s="5">
        <v>58.81</v>
      </c>
      <c r="P101" s="5">
        <v>84.53</v>
      </c>
    </row>
    <row r="102" spans="1:16" ht="15.75" thickBot="1" x14ac:dyDescent="0.3">
      <c r="A102" s="244"/>
      <c r="B102" s="247"/>
      <c r="C102" s="22">
        <v>2013</v>
      </c>
      <c r="D102" s="5">
        <v>0</v>
      </c>
      <c r="E102" s="5">
        <v>0</v>
      </c>
      <c r="F102" s="95">
        <v>1.77</v>
      </c>
      <c r="G102" s="95">
        <v>46.42</v>
      </c>
      <c r="H102" s="95">
        <v>21.43</v>
      </c>
      <c r="I102" s="5">
        <v>0</v>
      </c>
      <c r="J102" s="95">
        <v>82.06</v>
      </c>
      <c r="K102" s="95">
        <v>45.84</v>
      </c>
      <c r="L102" s="5">
        <v>0</v>
      </c>
      <c r="M102" s="5">
        <v>0</v>
      </c>
      <c r="N102" s="5">
        <v>0</v>
      </c>
      <c r="O102" s="95">
        <v>82.06</v>
      </c>
      <c r="P102" s="95">
        <v>99.87</v>
      </c>
    </row>
    <row r="103" spans="1:16" ht="15.75" thickBot="1" x14ac:dyDescent="0.3">
      <c r="A103" s="245"/>
      <c r="B103" s="248"/>
      <c r="C103" s="22">
        <v>2014</v>
      </c>
      <c r="D103" s="5" t="s">
        <v>71</v>
      </c>
      <c r="E103" s="95" t="s">
        <v>71</v>
      </c>
      <c r="F103" s="5">
        <v>0.69</v>
      </c>
      <c r="G103" s="95">
        <v>35.97</v>
      </c>
      <c r="H103" s="5">
        <v>11.94</v>
      </c>
      <c r="I103" s="5" t="s">
        <v>71</v>
      </c>
      <c r="J103" s="95">
        <v>57.33</v>
      </c>
      <c r="K103" s="95">
        <v>17.22</v>
      </c>
      <c r="L103" s="5" t="s">
        <v>71</v>
      </c>
      <c r="M103" s="5" t="s">
        <v>71</v>
      </c>
      <c r="N103" s="5" t="s">
        <v>71</v>
      </c>
      <c r="O103" s="95">
        <v>57.33</v>
      </c>
      <c r="P103" s="95">
        <v>74.290000000000006</v>
      </c>
    </row>
    <row r="104" spans="1:16" ht="15.75" thickBot="1" x14ac:dyDescent="0.3">
      <c r="A104" s="96" t="s">
        <v>709</v>
      </c>
      <c r="B104" s="22" t="s">
        <v>731</v>
      </c>
      <c r="C104" s="22">
        <v>2014</v>
      </c>
      <c r="D104" s="5" t="s">
        <v>71</v>
      </c>
      <c r="E104" s="95">
        <v>1E-3</v>
      </c>
      <c r="F104" s="95">
        <v>0.41</v>
      </c>
      <c r="G104" s="95">
        <v>8.16</v>
      </c>
      <c r="H104" s="95">
        <v>1.79</v>
      </c>
      <c r="I104" s="5" t="s">
        <v>71</v>
      </c>
      <c r="J104" s="95">
        <v>10.67</v>
      </c>
      <c r="K104" s="95">
        <v>5.63</v>
      </c>
      <c r="L104" s="95" t="s">
        <v>71</v>
      </c>
      <c r="M104" s="95">
        <v>0.03</v>
      </c>
      <c r="N104" s="5" t="s">
        <v>71</v>
      </c>
      <c r="O104" s="95">
        <v>13.54</v>
      </c>
      <c r="P104" s="95">
        <v>19.05</v>
      </c>
    </row>
    <row r="105" spans="1:16" ht="18.75" x14ac:dyDescent="0.25">
      <c r="A105" s="70" t="s">
        <v>732</v>
      </c>
    </row>
  </sheetData>
  <mergeCells count="26">
    <mergeCell ref="A94:A103"/>
    <mergeCell ref="B94:B103"/>
    <mergeCell ref="A54:A63"/>
    <mergeCell ref="B54:B63"/>
    <mergeCell ref="A64:A73"/>
    <mergeCell ref="B64:B73"/>
    <mergeCell ref="A74:A83"/>
    <mergeCell ref="B74:B83"/>
    <mergeCell ref="A34:A43"/>
    <mergeCell ref="B34:B43"/>
    <mergeCell ref="A44:A53"/>
    <mergeCell ref="B44:B53"/>
    <mergeCell ref="A84:A93"/>
    <mergeCell ref="B84:B93"/>
    <mergeCell ref="A14:A23"/>
    <mergeCell ref="B14:B23"/>
    <mergeCell ref="B2:B3"/>
    <mergeCell ref="C2:C3"/>
    <mergeCell ref="A24:A33"/>
    <mergeCell ref="B24:B33"/>
    <mergeCell ref="A1:P1"/>
    <mergeCell ref="O2:O3"/>
    <mergeCell ref="P2:P3"/>
    <mergeCell ref="A2:A3"/>
    <mergeCell ref="A4:A13"/>
    <mergeCell ref="B4:B13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I7" sqref="I7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7" ht="28.5" customHeight="1" thickBot="1" x14ac:dyDescent="0.3">
      <c r="A1" s="217" t="s">
        <v>733</v>
      </c>
      <c r="B1" s="172"/>
      <c r="C1" s="172"/>
      <c r="D1" s="172"/>
      <c r="E1" s="172"/>
      <c r="F1" s="172"/>
      <c r="G1" s="172"/>
    </row>
    <row r="2" spans="1:7" s="54" customFormat="1" ht="33" thickBot="1" x14ac:dyDescent="0.3">
      <c r="A2" s="130" t="s">
        <v>317</v>
      </c>
      <c r="B2" s="130" t="s">
        <v>318</v>
      </c>
      <c r="C2" s="130" t="s">
        <v>319</v>
      </c>
      <c r="D2" s="92" t="s">
        <v>755</v>
      </c>
      <c r="E2" s="130" t="s">
        <v>228</v>
      </c>
      <c r="F2" s="92" t="s">
        <v>762</v>
      </c>
    </row>
    <row r="3" spans="1:7" ht="15.75" thickBot="1" x14ac:dyDescent="0.3">
      <c r="A3" s="73" t="s">
        <v>252</v>
      </c>
      <c r="B3" s="74" t="s">
        <v>249</v>
      </c>
      <c r="C3" s="74" t="s">
        <v>101</v>
      </c>
      <c r="D3" s="74" t="s">
        <v>231</v>
      </c>
      <c r="E3" s="74" t="s">
        <v>253</v>
      </c>
      <c r="F3" s="137">
        <v>10.6</v>
      </c>
    </row>
    <row r="4" spans="1:7" ht="15.75" thickBot="1" x14ac:dyDescent="0.3">
      <c r="A4" s="73" t="s">
        <v>269</v>
      </c>
      <c r="B4" s="74" t="s">
        <v>270</v>
      </c>
      <c r="C4" s="74" t="s">
        <v>101</v>
      </c>
      <c r="D4" s="74" t="s">
        <v>231</v>
      </c>
      <c r="E4" s="74" t="s">
        <v>271</v>
      </c>
      <c r="F4" s="137">
        <v>9.6</v>
      </c>
    </row>
    <row r="5" spans="1:7" ht="15.75" thickBot="1" x14ac:dyDescent="0.3">
      <c r="A5" s="73" t="s">
        <v>310</v>
      </c>
      <c r="B5" s="74" t="s">
        <v>282</v>
      </c>
      <c r="C5" s="74" t="s">
        <v>311</v>
      </c>
      <c r="D5" s="74" t="s">
        <v>231</v>
      </c>
      <c r="E5" s="74" t="s">
        <v>312</v>
      </c>
      <c r="F5" s="137">
        <v>9.4</v>
      </c>
    </row>
    <row r="6" spans="1:7" ht="15.75" thickBot="1" x14ac:dyDescent="0.3">
      <c r="A6" s="73" t="s">
        <v>233</v>
      </c>
      <c r="B6" s="74" t="s">
        <v>234</v>
      </c>
      <c r="C6" s="74" t="s">
        <v>101</v>
      </c>
      <c r="D6" s="74" t="s">
        <v>231</v>
      </c>
      <c r="E6" s="74" t="s">
        <v>235</v>
      </c>
      <c r="F6" s="137">
        <v>8.1</v>
      </c>
    </row>
    <row r="7" spans="1:7" ht="15.75" thickBot="1" x14ac:dyDescent="0.3">
      <c r="A7" s="73" t="s">
        <v>291</v>
      </c>
      <c r="B7" s="74" t="s">
        <v>292</v>
      </c>
      <c r="C7" s="74" t="s">
        <v>101</v>
      </c>
      <c r="D7" s="74" t="s">
        <v>231</v>
      </c>
      <c r="E7" s="74" t="s">
        <v>293</v>
      </c>
      <c r="F7" s="137">
        <v>8.1</v>
      </c>
    </row>
    <row r="8" spans="1:7" ht="15.75" thickBot="1" x14ac:dyDescent="0.3">
      <c r="A8" s="73" t="s">
        <v>304</v>
      </c>
      <c r="B8" s="74" t="s">
        <v>305</v>
      </c>
      <c r="C8" s="74" t="s">
        <v>101</v>
      </c>
      <c r="D8" s="74" t="s">
        <v>231</v>
      </c>
      <c r="E8" s="74" t="s">
        <v>306</v>
      </c>
      <c r="F8" s="137">
        <v>6.3</v>
      </c>
    </row>
    <row r="9" spans="1:7" ht="15.75" thickBot="1" x14ac:dyDescent="0.3">
      <c r="A9" s="73" t="s">
        <v>417</v>
      </c>
      <c r="B9" s="74" t="s">
        <v>418</v>
      </c>
      <c r="C9" s="74" t="s">
        <v>101</v>
      </c>
      <c r="D9" s="74" t="s">
        <v>231</v>
      </c>
      <c r="E9" s="74" t="s">
        <v>419</v>
      </c>
      <c r="F9" s="137">
        <v>4.5</v>
      </c>
    </row>
    <row r="10" spans="1:7" ht="15.75" thickBot="1" x14ac:dyDescent="0.3">
      <c r="A10" s="73" t="s">
        <v>277</v>
      </c>
      <c r="B10" s="74" t="s">
        <v>234</v>
      </c>
      <c r="C10" s="74" t="s">
        <v>101</v>
      </c>
      <c r="D10" s="74" t="s">
        <v>231</v>
      </c>
      <c r="E10" s="74" t="s">
        <v>278</v>
      </c>
      <c r="F10" s="137">
        <v>4.3</v>
      </c>
    </row>
    <row r="11" spans="1:7" ht="15.75" thickBot="1" x14ac:dyDescent="0.3">
      <c r="A11" s="73" t="s">
        <v>734</v>
      </c>
      <c r="B11" s="74" t="s">
        <v>415</v>
      </c>
      <c r="C11" s="74" t="s">
        <v>101</v>
      </c>
      <c r="D11" s="74" t="s">
        <v>231</v>
      </c>
      <c r="E11" s="74" t="s">
        <v>735</v>
      </c>
      <c r="F11" s="137">
        <v>3.6</v>
      </c>
    </row>
    <row r="12" spans="1:7" ht="15.75" thickBot="1" x14ac:dyDescent="0.3">
      <c r="A12" s="73" t="s">
        <v>736</v>
      </c>
      <c r="B12" s="74" t="s">
        <v>586</v>
      </c>
      <c r="C12" s="74" t="s">
        <v>101</v>
      </c>
      <c r="D12" s="74" t="s">
        <v>231</v>
      </c>
      <c r="E12" s="74" t="s">
        <v>386</v>
      </c>
      <c r="F12" s="137">
        <v>3.5</v>
      </c>
    </row>
    <row r="13" spans="1:7" ht="15.75" thickBot="1" x14ac:dyDescent="0.3">
      <c r="A13" s="73" t="s">
        <v>477</v>
      </c>
      <c r="B13" s="74" t="s">
        <v>243</v>
      </c>
      <c r="C13" s="74" t="s">
        <v>101</v>
      </c>
      <c r="D13" s="74" t="s">
        <v>231</v>
      </c>
      <c r="E13" s="74" t="s">
        <v>293</v>
      </c>
      <c r="F13" s="137">
        <v>2.9</v>
      </c>
    </row>
    <row r="14" spans="1:7" ht="15.75" thickBot="1" x14ac:dyDescent="0.3">
      <c r="A14" s="73" t="s">
        <v>737</v>
      </c>
      <c r="B14" s="74" t="s">
        <v>675</v>
      </c>
      <c r="C14" s="74" t="s">
        <v>101</v>
      </c>
      <c r="D14" s="74" t="s">
        <v>231</v>
      </c>
      <c r="E14" s="74" t="s">
        <v>271</v>
      </c>
      <c r="F14" s="137">
        <v>2.7</v>
      </c>
    </row>
    <row r="15" spans="1:7" ht="15.75" thickBot="1" x14ac:dyDescent="0.3">
      <c r="A15" s="73" t="s">
        <v>478</v>
      </c>
      <c r="B15" s="74" t="s">
        <v>239</v>
      </c>
      <c r="C15" s="74" t="s">
        <v>101</v>
      </c>
      <c r="D15" s="74" t="s">
        <v>231</v>
      </c>
      <c r="E15" s="74" t="s">
        <v>458</v>
      </c>
      <c r="F15" s="137">
        <v>2.5</v>
      </c>
    </row>
    <row r="16" spans="1:7" ht="15.75" thickBot="1" x14ac:dyDescent="0.3">
      <c r="A16" s="73" t="s">
        <v>474</v>
      </c>
      <c r="B16" s="74" t="s">
        <v>455</v>
      </c>
      <c r="C16" s="74" t="s">
        <v>101</v>
      </c>
      <c r="D16" s="74" t="s">
        <v>231</v>
      </c>
      <c r="E16" s="74" t="s">
        <v>293</v>
      </c>
      <c r="F16" s="137">
        <v>2.1</v>
      </c>
    </row>
    <row r="17" spans="1:6" ht="15.75" thickBot="1" x14ac:dyDescent="0.3">
      <c r="A17" s="73" t="s">
        <v>456</v>
      </c>
      <c r="B17" s="74" t="s">
        <v>457</v>
      </c>
      <c r="C17" s="74" t="s">
        <v>101</v>
      </c>
      <c r="D17" s="74" t="s">
        <v>231</v>
      </c>
      <c r="E17" s="74" t="s">
        <v>458</v>
      </c>
      <c r="F17" s="137">
        <v>1.8</v>
      </c>
    </row>
    <row r="18" spans="1:6" x14ac:dyDescent="0.25">
      <c r="A18" s="70" t="s">
        <v>19</v>
      </c>
    </row>
  </sheetData>
  <mergeCells count="1">
    <mergeCell ref="A1:G1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J9" sqref="J9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7" ht="28.5" customHeight="1" thickBot="1" x14ac:dyDescent="0.3">
      <c r="A1" s="217" t="s">
        <v>738</v>
      </c>
      <c r="B1" s="172"/>
      <c r="C1" s="172"/>
      <c r="D1" s="172"/>
      <c r="E1" s="172"/>
      <c r="F1" s="172"/>
      <c r="G1" s="172"/>
    </row>
    <row r="2" spans="1:7" s="54" customFormat="1" ht="43.5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228</v>
      </c>
      <c r="F2" s="117" t="s">
        <v>782</v>
      </c>
    </row>
    <row r="3" spans="1:7" ht="15.75" thickBot="1" x14ac:dyDescent="0.3">
      <c r="A3" s="113" t="s">
        <v>252</v>
      </c>
      <c r="B3" s="114" t="s">
        <v>249</v>
      </c>
      <c r="C3" s="114" t="s">
        <v>101</v>
      </c>
      <c r="D3" s="114" t="s">
        <v>231</v>
      </c>
      <c r="E3" s="114" t="s">
        <v>253</v>
      </c>
      <c r="F3" s="136">
        <v>14.8</v>
      </c>
    </row>
    <row r="4" spans="1:7" ht="15.75" thickBot="1" x14ac:dyDescent="0.3">
      <c r="A4" s="73" t="s">
        <v>310</v>
      </c>
      <c r="B4" s="74" t="s">
        <v>282</v>
      </c>
      <c r="C4" s="74" t="s">
        <v>311</v>
      </c>
      <c r="D4" s="74" t="s">
        <v>231</v>
      </c>
      <c r="E4" s="74" t="s">
        <v>312</v>
      </c>
      <c r="F4" s="137">
        <v>11.6</v>
      </c>
    </row>
    <row r="5" spans="1:7" ht="15.75" thickBot="1" x14ac:dyDescent="0.3">
      <c r="A5" s="73" t="s">
        <v>269</v>
      </c>
      <c r="B5" s="74" t="s">
        <v>270</v>
      </c>
      <c r="C5" s="74" t="s">
        <v>101</v>
      </c>
      <c r="D5" s="74" t="s">
        <v>231</v>
      </c>
      <c r="E5" s="74" t="s">
        <v>271</v>
      </c>
      <c r="F5" s="137">
        <v>11.6</v>
      </c>
    </row>
    <row r="6" spans="1:7" ht="15.75" thickBot="1" x14ac:dyDescent="0.3">
      <c r="A6" s="73" t="s">
        <v>291</v>
      </c>
      <c r="B6" s="74" t="s">
        <v>292</v>
      </c>
      <c r="C6" s="74" t="s">
        <v>101</v>
      </c>
      <c r="D6" s="74" t="s">
        <v>231</v>
      </c>
      <c r="E6" s="74" t="s">
        <v>293</v>
      </c>
      <c r="F6" s="137">
        <v>8.6999999999999993</v>
      </c>
    </row>
    <row r="7" spans="1:7" ht="15.75" thickBot="1" x14ac:dyDescent="0.3">
      <c r="A7" s="73" t="s">
        <v>233</v>
      </c>
      <c r="B7" s="74" t="s">
        <v>234</v>
      </c>
      <c r="C7" s="74" t="s">
        <v>101</v>
      </c>
      <c r="D7" s="74" t="s">
        <v>231</v>
      </c>
      <c r="E7" s="74" t="s">
        <v>235</v>
      </c>
      <c r="F7" s="137">
        <v>7.5</v>
      </c>
    </row>
    <row r="8" spans="1:7" ht="15.75" thickBot="1" x14ac:dyDescent="0.3">
      <c r="A8" s="73" t="s">
        <v>304</v>
      </c>
      <c r="B8" s="74" t="s">
        <v>305</v>
      </c>
      <c r="C8" s="74" t="s">
        <v>101</v>
      </c>
      <c r="D8" s="74" t="s">
        <v>231</v>
      </c>
      <c r="E8" s="74" t="s">
        <v>306</v>
      </c>
      <c r="F8" s="137">
        <v>6.3</v>
      </c>
    </row>
    <row r="9" spans="1:7" ht="15.75" thickBot="1" x14ac:dyDescent="0.3">
      <c r="A9" s="73" t="s">
        <v>734</v>
      </c>
      <c r="B9" s="74" t="s">
        <v>415</v>
      </c>
      <c r="C9" s="74" t="s">
        <v>101</v>
      </c>
      <c r="D9" s="74" t="s">
        <v>231</v>
      </c>
      <c r="E9" s="74" t="s">
        <v>735</v>
      </c>
      <c r="F9" s="137">
        <v>4.5999999999999996</v>
      </c>
    </row>
    <row r="10" spans="1:7" ht="15.75" thickBot="1" x14ac:dyDescent="0.3">
      <c r="A10" s="73" t="s">
        <v>277</v>
      </c>
      <c r="B10" s="74" t="s">
        <v>234</v>
      </c>
      <c r="C10" s="74" t="s">
        <v>101</v>
      </c>
      <c r="D10" s="74" t="s">
        <v>231</v>
      </c>
      <c r="E10" s="74" t="s">
        <v>278</v>
      </c>
      <c r="F10" s="137">
        <v>4.3</v>
      </c>
    </row>
    <row r="11" spans="1:7" ht="15.75" thickBot="1" x14ac:dyDescent="0.3">
      <c r="A11" s="73" t="s">
        <v>417</v>
      </c>
      <c r="B11" s="74" t="s">
        <v>418</v>
      </c>
      <c r="C11" s="74" t="s">
        <v>101</v>
      </c>
      <c r="D11" s="74" t="s">
        <v>231</v>
      </c>
      <c r="E11" s="74" t="s">
        <v>419</v>
      </c>
      <c r="F11" s="137">
        <v>4</v>
      </c>
    </row>
    <row r="12" spans="1:7" ht="15.75" thickBot="1" x14ac:dyDescent="0.3">
      <c r="A12" s="73" t="s">
        <v>736</v>
      </c>
      <c r="B12" s="74" t="s">
        <v>586</v>
      </c>
      <c r="C12" s="74" t="s">
        <v>101</v>
      </c>
      <c r="D12" s="74" t="s">
        <v>231</v>
      </c>
      <c r="E12" s="74" t="s">
        <v>386</v>
      </c>
      <c r="F12" s="137">
        <v>3.4</v>
      </c>
    </row>
    <row r="13" spans="1:7" ht="15.75" thickBot="1" x14ac:dyDescent="0.3">
      <c r="A13" s="73" t="s">
        <v>478</v>
      </c>
      <c r="B13" s="74" t="s">
        <v>239</v>
      </c>
      <c r="C13" s="74" t="s">
        <v>101</v>
      </c>
      <c r="D13" s="74" t="s">
        <v>231</v>
      </c>
      <c r="E13" s="74" t="s">
        <v>458</v>
      </c>
      <c r="F13" s="137">
        <v>3</v>
      </c>
    </row>
    <row r="14" spans="1:7" ht="15.75" thickBot="1" x14ac:dyDescent="0.3">
      <c r="A14" s="73" t="s">
        <v>477</v>
      </c>
      <c r="B14" s="74" t="s">
        <v>243</v>
      </c>
      <c r="C14" s="74" t="s">
        <v>101</v>
      </c>
      <c r="D14" s="74" t="s">
        <v>231</v>
      </c>
      <c r="E14" s="74" t="s">
        <v>293</v>
      </c>
      <c r="F14" s="137">
        <v>3</v>
      </c>
    </row>
    <row r="15" spans="1:7" ht="15.75" thickBot="1" x14ac:dyDescent="0.3">
      <c r="A15" s="73" t="s">
        <v>737</v>
      </c>
      <c r="B15" s="74" t="s">
        <v>675</v>
      </c>
      <c r="C15" s="74" t="s">
        <v>101</v>
      </c>
      <c r="D15" s="74" t="s">
        <v>231</v>
      </c>
      <c r="E15" s="74" t="s">
        <v>271</v>
      </c>
      <c r="F15" s="137">
        <v>2.9</v>
      </c>
    </row>
    <row r="16" spans="1:7" ht="15.75" thickBot="1" x14ac:dyDescent="0.3">
      <c r="A16" s="73" t="s">
        <v>474</v>
      </c>
      <c r="B16" s="74" t="s">
        <v>455</v>
      </c>
      <c r="C16" s="74" t="s">
        <v>101</v>
      </c>
      <c r="D16" s="74" t="s">
        <v>231</v>
      </c>
      <c r="E16" s="74" t="s">
        <v>293</v>
      </c>
      <c r="F16" s="137">
        <v>2.2999999999999998</v>
      </c>
    </row>
    <row r="17" spans="1:6" ht="15.75" thickBot="1" x14ac:dyDescent="0.3">
      <c r="A17" s="73" t="s">
        <v>456</v>
      </c>
      <c r="B17" s="74" t="s">
        <v>457</v>
      </c>
      <c r="C17" s="74" t="s">
        <v>101</v>
      </c>
      <c r="D17" s="74" t="s">
        <v>231</v>
      </c>
      <c r="E17" s="74" t="s">
        <v>458</v>
      </c>
      <c r="F17" s="137">
        <v>1.9</v>
      </c>
    </row>
    <row r="18" spans="1:6" x14ac:dyDescent="0.25">
      <c r="A18" s="70" t="s">
        <v>19</v>
      </c>
    </row>
  </sheetData>
  <mergeCells count="1">
    <mergeCell ref="A1:G1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J13" sqref="J13"/>
    </sheetView>
  </sheetViews>
  <sheetFormatPr defaultRowHeight="15" x14ac:dyDescent="0.25"/>
  <cols>
    <col min="1" max="2" width="20.7109375" customWidth="1"/>
    <col min="3" max="6" width="10.7109375" customWidth="1"/>
  </cols>
  <sheetData>
    <row r="1" spans="1:7" ht="27" customHeight="1" thickBot="1" x14ac:dyDescent="0.3">
      <c r="A1" s="192" t="s">
        <v>739</v>
      </c>
      <c r="B1" s="172"/>
      <c r="C1" s="172"/>
      <c r="D1" s="172"/>
      <c r="E1" s="172"/>
      <c r="F1" s="172"/>
      <c r="G1" s="172"/>
    </row>
    <row r="2" spans="1:7" ht="33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301</v>
      </c>
      <c r="F2" s="117" t="s">
        <v>762</v>
      </c>
    </row>
    <row r="3" spans="1:7" ht="15.75" thickBot="1" x14ac:dyDescent="0.3">
      <c r="A3" s="113" t="s">
        <v>310</v>
      </c>
      <c r="B3" s="114" t="s">
        <v>282</v>
      </c>
      <c r="C3" s="114" t="s">
        <v>311</v>
      </c>
      <c r="D3" s="114" t="s">
        <v>426</v>
      </c>
      <c r="E3" s="114" t="s">
        <v>312</v>
      </c>
      <c r="F3" s="136">
        <v>22.5</v>
      </c>
    </row>
    <row r="4" spans="1:7" ht="15.75" thickBot="1" x14ac:dyDescent="0.3">
      <c r="A4" s="73" t="s">
        <v>304</v>
      </c>
      <c r="B4" s="74" t="s">
        <v>305</v>
      </c>
      <c r="C4" s="74" t="s">
        <v>101</v>
      </c>
      <c r="D4" s="74" t="s">
        <v>426</v>
      </c>
      <c r="E4" s="74" t="s">
        <v>306</v>
      </c>
      <c r="F4" s="137">
        <v>20</v>
      </c>
    </row>
    <row r="5" spans="1:7" ht="15.75" thickBot="1" x14ac:dyDescent="0.3">
      <c r="A5" s="73" t="s">
        <v>252</v>
      </c>
      <c r="B5" s="74" t="s">
        <v>249</v>
      </c>
      <c r="C5" s="74" t="s">
        <v>101</v>
      </c>
      <c r="D5" s="74" t="s">
        <v>426</v>
      </c>
      <c r="E5" s="74" t="s">
        <v>253</v>
      </c>
      <c r="F5" s="137">
        <v>17.899999999999999</v>
      </c>
    </row>
    <row r="6" spans="1:7" ht="15.75" thickBot="1" x14ac:dyDescent="0.3">
      <c r="A6" s="73" t="s">
        <v>736</v>
      </c>
      <c r="B6" s="74" t="s">
        <v>586</v>
      </c>
      <c r="C6" s="74" t="s">
        <v>101</v>
      </c>
      <c r="D6" s="74" t="s">
        <v>426</v>
      </c>
      <c r="E6" s="74" t="s">
        <v>386</v>
      </c>
      <c r="F6" s="137">
        <v>17.8</v>
      </c>
    </row>
    <row r="7" spans="1:7" ht="15.75" thickBot="1" x14ac:dyDescent="0.3">
      <c r="A7" s="73" t="s">
        <v>277</v>
      </c>
      <c r="B7" s="74" t="s">
        <v>234</v>
      </c>
      <c r="C7" s="74" t="s">
        <v>101</v>
      </c>
      <c r="D7" s="74" t="s">
        <v>426</v>
      </c>
      <c r="E7" s="74" t="s">
        <v>278</v>
      </c>
      <c r="F7" s="137">
        <v>15</v>
      </c>
    </row>
    <row r="8" spans="1:7" ht="15.75" thickBot="1" x14ac:dyDescent="0.3">
      <c r="A8" s="73" t="s">
        <v>452</v>
      </c>
      <c r="B8" s="74" t="s">
        <v>368</v>
      </c>
      <c r="C8" s="74" t="s">
        <v>453</v>
      </c>
      <c r="D8" s="74" t="s">
        <v>426</v>
      </c>
      <c r="E8" s="74" t="s">
        <v>454</v>
      </c>
      <c r="F8" s="137">
        <v>14.9</v>
      </c>
    </row>
    <row r="9" spans="1:7" ht="15.75" thickBot="1" x14ac:dyDescent="0.3">
      <c r="A9" s="73" t="s">
        <v>291</v>
      </c>
      <c r="B9" s="74" t="s">
        <v>292</v>
      </c>
      <c r="C9" s="74" t="s">
        <v>101</v>
      </c>
      <c r="D9" s="74" t="s">
        <v>426</v>
      </c>
      <c r="E9" s="74" t="s">
        <v>293</v>
      </c>
      <c r="F9" s="137">
        <v>12.5</v>
      </c>
    </row>
    <row r="10" spans="1:7" ht="15.75" thickBot="1" x14ac:dyDescent="0.3">
      <c r="A10" s="73" t="s">
        <v>456</v>
      </c>
      <c r="B10" s="74" t="s">
        <v>457</v>
      </c>
      <c r="C10" s="74" t="s">
        <v>101</v>
      </c>
      <c r="D10" s="74" t="s">
        <v>426</v>
      </c>
      <c r="E10" s="74" t="s">
        <v>458</v>
      </c>
      <c r="F10" s="137">
        <v>9.1</v>
      </c>
    </row>
    <row r="11" spans="1:7" ht="15.75" thickBot="1" x14ac:dyDescent="0.3">
      <c r="A11" s="73" t="s">
        <v>472</v>
      </c>
      <c r="B11" s="74" t="s">
        <v>473</v>
      </c>
      <c r="C11" s="74" t="s">
        <v>101</v>
      </c>
      <c r="D11" s="74" t="s">
        <v>426</v>
      </c>
      <c r="E11" s="74" t="s">
        <v>293</v>
      </c>
      <c r="F11" s="137">
        <v>8.6</v>
      </c>
    </row>
    <row r="12" spans="1:7" ht="15.75" thickBot="1" x14ac:dyDescent="0.3">
      <c r="A12" s="73" t="s">
        <v>478</v>
      </c>
      <c r="B12" s="74" t="s">
        <v>239</v>
      </c>
      <c r="C12" s="74" t="s">
        <v>101</v>
      </c>
      <c r="D12" s="74" t="s">
        <v>426</v>
      </c>
      <c r="E12" s="74" t="s">
        <v>458</v>
      </c>
      <c r="F12" s="137">
        <v>7.6</v>
      </c>
    </row>
    <row r="13" spans="1:7" ht="15.75" thickBot="1" x14ac:dyDescent="0.3">
      <c r="A13" s="73" t="s">
        <v>737</v>
      </c>
      <c r="B13" s="74" t="s">
        <v>675</v>
      </c>
      <c r="C13" s="74" t="s">
        <v>101</v>
      </c>
      <c r="D13" s="74" t="s">
        <v>426</v>
      </c>
      <c r="E13" s="74" t="s">
        <v>271</v>
      </c>
      <c r="F13" s="137">
        <v>7.5</v>
      </c>
    </row>
    <row r="14" spans="1:7" ht="15.75" thickBot="1" x14ac:dyDescent="0.3">
      <c r="A14" s="73" t="s">
        <v>466</v>
      </c>
      <c r="B14" s="74" t="s">
        <v>346</v>
      </c>
      <c r="C14" s="74" t="s">
        <v>101</v>
      </c>
      <c r="D14" s="74" t="s">
        <v>426</v>
      </c>
      <c r="E14" s="74" t="s">
        <v>293</v>
      </c>
      <c r="F14" s="137">
        <v>7.5</v>
      </c>
    </row>
    <row r="15" spans="1:7" ht="15.75" thickBot="1" x14ac:dyDescent="0.3">
      <c r="A15" s="73" t="s">
        <v>477</v>
      </c>
      <c r="B15" s="74" t="s">
        <v>243</v>
      </c>
      <c r="C15" s="74" t="s">
        <v>101</v>
      </c>
      <c r="D15" s="74" t="s">
        <v>426</v>
      </c>
      <c r="E15" s="74" t="s">
        <v>293</v>
      </c>
      <c r="F15" s="137">
        <v>5.9</v>
      </c>
    </row>
    <row r="16" spans="1:7" x14ac:dyDescent="0.25">
      <c r="A16" s="10" t="s">
        <v>19</v>
      </c>
    </row>
  </sheetData>
  <mergeCells count="1">
    <mergeCell ref="A1:G1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M36" sqref="M36"/>
    </sheetView>
  </sheetViews>
  <sheetFormatPr defaultRowHeight="15" x14ac:dyDescent="0.25"/>
  <cols>
    <col min="1" max="2" width="20.7109375" customWidth="1"/>
    <col min="3" max="7" width="10.7109375" customWidth="1"/>
    <col min="8" max="8" width="12.28515625" customWidth="1"/>
  </cols>
  <sheetData>
    <row r="1" spans="1:8" ht="15.75" thickBot="1" x14ac:dyDescent="0.3">
      <c r="A1" s="185" t="s">
        <v>740</v>
      </c>
      <c r="B1" s="174"/>
      <c r="C1" s="174"/>
      <c r="D1" s="174"/>
      <c r="E1" s="174"/>
      <c r="F1" s="174"/>
      <c r="G1" s="174"/>
      <c r="H1" s="174"/>
    </row>
    <row r="2" spans="1:8" s="54" customFormat="1" ht="23.25" thickBot="1" x14ac:dyDescent="0.3">
      <c r="A2" s="116" t="s">
        <v>317</v>
      </c>
      <c r="B2" s="116" t="s">
        <v>318</v>
      </c>
      <c r="C2" s="116" t="s">
        <v>319</v>
      </c>
      <c r="D2" s="117" t="s">
        <v>761</v>
      </c>
      <c r="E2" s="116" t="s">
        <v>301</v>
      </c>
      <c r="F2" s="116" t="s">
        <v>460</v>
      </c>
      <c r="G2" s="117" t="s">
        <v>783</v>
      </c>
      <c r="H2" s="116" t="s">
        <v>741</v>
      </c>
    </row>
    <row r="3" spans="1:8" ht="15.75" thickBot="1" x14ac:dyDescent="0.3">
      <c r="A3" s="124" t="s">
        <v>463</v>
      </c>
      <c r="B3" s="125" t="s">
        <v>322</v>
      </c>
      <c r="C3" s="125" t="s">
        <v>101</v>
      </c>
      <c r="D3" s="125" t="s">
        <v>464</v>
      </c>
      <c r="E3" s="125" t="s">
        <v>293</v>
      </c>
      <c r="F3" s="140">
        <v>5</v>
      </c>
      <c r="G3" s="141">
        <v>20134.599999999999</v>
      </c>
      <c r="H3" s="140" t="s">
        <v>742</v>
      </c>
    </row>
    <row r="4" spans="1:8" ht="15.75" thickBot="1" x14ac:dyDescent="0.3">
      <c r="A4" s="78" t="s">
        <v>469</v>
      </c>
      <c r="B4" s="79" t="s">
        <v>423</v>
      </c>
      <c r="C4" s="79" t="s">
        <v>101</v>
      </c>
      <c r="D4" s="79" t="s">
        <v>464</v>
      </c>
      <c r="E4" s="79" t="s">
        <v>306</v>
      </c>
      <c r="F4" s="81">
        <v>5</v>
      </c>
      <c r="G4" s="97">
        <v>18871.3</v>
      </c>
      <c r="H4" s="81" t="s">
        <v>742</v>
      </c>
    </row>
    <row r="5" spans="1:8" ht="15.75" thickBot="1" x14ac:dyDescent="0.3">
      <c r="A5" s="78" t="s">
        <v>379</v>
      </c>
      <c r="B5" s="79" t="s">
        <v>380</v>
      </c>
      <c r="C5" s="79" t="s">
        <v>101</v>
      </c>
      <c r="D5" s="79" t="s">
        <v>464</v>
      </c>
      <c r="E5" s="79" t="s">
        <v>241</v>
      </c>
      <c r="F5" s="81">
        <v>5</v>
      </c>
      <c r="G5" s="97">
        <v>18022.099999999999</v>
      </c>
      <c r="H5" s="81" t="s">
        <v>742</v>
      </c>
    </row>
    <row r="6" spans="1:8" ht="15.75" thickBot="1" x14ac:dyDescent="0.3">
      <c r="A6" s="73" t="s">
        <v>452</v>
      </c>
      <c r="B6" s="74" t="s">
        <v>368</v>
      </c>
      <c r="C6" s="74" t="s">
        <v>453</v>
      </c>
      <c r="D6" s="74" t="s">
        <v>464</v>
      </c>
      <c r="E6" s="74" t="s">
        <v>454</v>
      </c>
      <c r="F6" s="75">
        <v>3</v>
      </c>
      <c r="G6" s="82">
        <v>17748.5</v>
      </c>
      <c r="H6" s="75" t="s">
        <v>465</v>
      </c>
    </row>
    <row r="7" spans="1:8" ht="15.75" thickBot="1" x14ac:dyDescent="0.3">
      <c r="A7" s="73" t="s">
        <v>466</v>
      </c>
      <c r="B7" s="74" t="s">
        <v>346</v>
      </c>
      <c r="C7" s="74" t="s">
        <v>101</v>
      </c>
      <c r="D7" s="74" t="s">
        <v>464</v>
      </c>
      <c r="E7" s="74" t="s">
        <v>293</v>
      </c>
      <c r="F7" s="75">
        <v>5</v>
      </c>
      <c r="G7" s="82">
        <v>17681.900000000001</v>
      </c>
      <c r="H7" s="75" t="s">
        <v>742</v>
      </c>
    </row>
    <row r="8" spans="1:8" ht="15.75" thickBot="1" x14ac:dyDescent="0.3">
      <c r="A8" s="73" t="s">
        <v>417</v>
      </c>
      <c r="B8" s="74" t="s">
        <v>418</v>
      </c>
      <c r="C8" s="74" t="s">
        <v>101</v>
      </c>
      <c r="D8" s="74" t="s">
        <v>464</v>
      </c>
      <c r="E8" s="74" t="s">
        <v>419</v>
      </c>
      <c r="F8" s="75">
        <v>5</v>
      </c>
      <c r="G8" s="82">
        <v>17080</v>
      </c>
      <c r="H8" s="75" t="s">
        <v>742</v>
      </c>
    </row>
    <row r="9" spans="1:8" ht="15.75" thickBot="1" x14ac:dyDescent="0.3">
      <c r="A9" s="73" t="s">
        <v>471</v>
      </c>
      <c r="B9" s="74" t="s">
        <v>249</v>
      </c>
      <c r="C9" s="74" t="s">
        <v>101</v>
      </c>
      <c r="D9" s="74" t="s">
        <v>464</v>
      </c>
      <c r="E9" s="74" t="s">
        <v>293</v>
      </c>
      <c r="F9" s="75">
        <v>5</v>
      </c>
      <c r="G9" s="82">
        <v>16770.7</v>
      </c>
      <c r="H9" s="75" t="s">
        <v>742</v>
      </c>
    </row>
    <row r="10" spans="1:8" ht="15.75" thickBot="1" x14ac:dyDescent="0.3">
      <c r="A10" s="73" t="s">
        <v>478</v>
      </c>
      <c r="B10" s="74" t="s">
        <v>239</v>
      </c>
      <c r="C10" s="74" t="s">
        <v>101</v>
      </c>
      <c r="D10" s="74" t="s">
        <v>464</v>
      </c>
      <c r="E10" s="74" t="s">
        <v>458</v>
      </c>
      <c r="F10" s="75">
        <v>5</v>
      </c>
      <c r="G10" s="82">
        <v>16602.599999999999</v>
      </c>
      <c r="H10" s="75" t="s">
        <v>742</v>
      </c>
    </row>
    <row r="11" spans="1:8" ht="15.75" thickBot="1" x14ac:dyDescent="0.3">
      <c r="A11" s="73" t="s">
        <v>291</v>
      </c>
      <c r="B11" s="74" t="s">
        <v>292</v>
      </c>
      <c r="C11" s="74" t="s">
        <v>101</v>
      </c>
      <c r="D11" s="74" t="s">
        <v>464</v>
      </c>
      <c r="E11" s="74" t="s">
        <v>293</v>
      </c>
      <c r="F11" s="75">
        <v>5</v>
      </c>
      <c r="G11" s="82">
        <v>16432.8</v>
      </c>
      <c r="H11" s="75" t="s">
        <v>742</v>
      </c>
    </row>
    <row r="12" spans="1:8" ht="15.75" thickBot="1" x14ac:dyDescent="0.3">
      <c r="A12" s="73" t="s">
        <v>474</v>
      </c>
      <c r="B12" s="74" t="s">
        <v>455</v>
      </c>
      <c r="C12" s="74" t="s">
        <v>101</v>
      </c>
      <c r="D12" s="74" t="s">
        <v>464</v>
      </c>
      <c r="E12" s="74" t="s">
        <v>293</v>
      </c>
      <c r="F12" s="75">
        <v>5</v>
      </c>
      <c r="G12" s="82">
        <v>16421.400000000001</v>
      </c>
      <c r="H12" s="75" t="s">
        <v>742</v>
      </c>
    </row>
    <row r="13" spans="1:8" ht="15.75" thickBot="1" x14ac:dyDescent="0.3">
      <c r="A13" s="73" t="s">
        <v>475</v>
      </c>
      <c r="B13" s="74" t="s">
        <v>476</v>
      </c>
      <c r="C13" s="74" t="s">
        <v>101</v>
      </c>
      <c r="D13" s="74" t="s">
        <v>464</v>
      </c>
      <c r="E13" s="74" t="s">
        <v>293</v>
      </c>
      <c r="F13" s="75">
        <v>3</v>
      </c>
      <c r="G13" s="82">
        <v>16324.4</v>
      </c>
      <c r="H13" s="75" t="s">
        <v>743</v>
      </c>
    </row>
    <row r="14" spans="1:8" ht="15.75" thickBot="1" x14ac:dyDescent="0.3">
      <c r="A14" s="73" t="s">
        <v>422</v>
      </c>
      <c r="B14" s="74" t="s">
        <v>339</v>
      </c>
      <c r="C14" s="74" t="s">
        <v>101</v>
      </c>
      <c r="D14" s="74" t="s">
        <v>464</v>
      </c>
      <c r="E14" s="74" t="s">
        <v>241</v>
      </c>
      <c r="F14" s="75">
        <v>5</v>
      </c>
      <c r="G14" s="82">
        <v>16274.3</v>
      </c>
      <c r="H14" s="75" t="s">
        <v>742</v>
      </c>
    </row>
    <row r="15" spans="1:8" ht="15.75" thickBot="1" x14ac:dyDescent="0.3">
      <c r="A15" s="73" t="s">
        <v>467</v>
      </c>
      <c r="B15" s="74" t="s">
        <v>468</v>
      </c>
      <c r="C15" s="74" t="s">
        <v>101</v>
      </c>
      <c r="D15" s="74" t="s">
        <v>464</v>
      </c>
      <c r="E15" s="74" t="s">
        <v>293</v>
      </c>
      <c r="F15" s="75">
        <v>4</v>
      </c>
      <c r="G15" s="82">
        <v>16239</v>
      </c>
      <c r="H15" s="75" t="s">
        <v>744</v>
      </c>
    </row>
    <row r="16" spans="1:8" ht="15.75" thickBot="1" x14ac:dyDescent="0.3">
      <c r="A16" s="73" t="s">
        <v>745</v>
      </c>
      <c r="B16" s="74" t="s">
        <v>449</v>
      </c>
      <c r="C16" s="74" t="s">
        <v>101</v>
      </c>
      <c r="D16" s="74" t="s">
        <v>464</v>
      </c>
      <c r="E16" s="74" t="s">
        <v>306</v>
      </c>
      <c r="F16" s="75">
        <v>5</v>
      </c>
      <c r="G16" s="82">
        <v>16029.2</v>
      </c>
      <c r="H16" s="75" t="s">
        <v>742</v>
      </c>
    </row>
    <row r="17" spans="1:8" ht="15.75" thickBot="1" x14ac:dyDescent="0.3">
      <c r="A17" s="73" t="s">
        <v>388</v>
      </c>
      <c r="B17" s="74" t="s">
        <v>389</v>
      </c>
      <c r="C17" s="74" t="s">
        <v>101</v>
      </c>
      <c r="D17" s="74" t="s">
        <v>464</v>
      </c>
      <c r="E17" s="74" t="s">
        <v>241</v>
      </c>
      <c r="F17" s="75">
        <v>4</v>
      </c>
      <c r="G17" s="82">
        <v>15985.1</v>
      </c>
      <c r="H17" s="75" t="s">
        <v>744</v>
      </c>
    </row>
    <row r="18" spans="1:8" ht="15.75" thickBot="1" x14ac:dyDescent="0.3">
      <c r="A18" s="73" t="s">
        <v>470</v>
      </c>
      <c r="B18" s="74" t="s">
        <v>246</v>
      </c>
      <c r="C18" s="74" t="s">
        <v>101</v>
      </c>
      <c r="D18" s="74" t="s">
        <v>464</v>
      </c>
      <c r="E18" s="74" t="s">
        <v>293</v>
      </c>
      <c r="F18" s="75">
        <v>5</v>
      </c>
      <c r="G18" s="82">
        <v>15952.5</v>
      </c>
      <c r="H18" s="75" t="s">
        <v>742</v>
      </c>
    </row>
    <row r="19" spans="1:8" ht="15.75" thickBot="1" x14ac:dyDescent="0.3">
      <c r="A19" s="73" t="s">
        <v>746</v>
      </c>
      <c r="B19" s="74" t="s">
        <v>632</v>
      </c>
      <c r="C19" s="74" t="s">
        <v>101</v>
      </c>
      <c r="D19" s="74" t="s">
        <v>464</v>
      </c>
      <c r="E19" s="74" t="s">
        <v>458</v>
      </c>
      <c r="F19" s="75">
        <v>5</v>
      </c>
      <c r="G19" s="82">
        <v>15684.5</v>
      </c>
      <c r="H19" s="75" t="s">
        <v>742</v>
      </c>
    </row>
    <row r="20" spans="1:8" ht="15.75" thickBot="1" x14ac:dyDescent="0.3">
      <c r="A20" s="73" t="s">
        <v>499</v>
      </c>
      <c r="B20" s="74" t="s">
        <v>492</v>
      </c>
      <c r="C20" s="74" t="s">
        <v>101</v>
      </c>
      <c r="D20" s="74" t="s">
        <v>464</v>
      </c>
      <c r="E20" s="74" t="s">
        <v>293</v>
      </c>
      <c r="F20" s="75">
        <v>5</v>
      </c>
      <c r="G20" s="82">
        <v>15426.1</v>
      </c>
      <c r="H20" s="75" t="s">
        <v>742</v>
      </c>
    </row>
    <row r="21" spans="1:8" ht="15.75" thickBot="1" x14ac:dyDescent="0.3">
      <c r="A21" s="73" t="s">
        <v>456</v>
      </c>
      <c r="B21" s="74" t="s">
        <v>457</v>
      </c>
      <c r="C21" s="74" t="s">
        <v>101</v>
      </c>
      <c r="D21" s="74" t="s">
        <v>464</v>
      </c>
      <c r="E21" s="74" t="s">
        <v>458</v>
      </c>
      <c r="F21" s="75">
        <v>5</v>
      </c>
      <c r="G21" s="82">
        <v>15366</v>
      </c>
      <c r="H21" s="75" t="s">
        <v>742</v>
      </c>
    </row>
    <row r="22" spans="1:8" ht="15.75" thickBot="1" x14ac:dyDescent="0.3">
      <c r="A22" s="73" t="s">
        <v>322</v>
      </c>
      <c r="B22" s="74" t="s">
        <v>322</v>
      </c>
      <c r="C22" s="74" t="s">
        <v>101</v>
      </c>
      <c r="D22" s="74" t="s">
        <v>464</v>
      </c>
      <c r="E22" s="74" t="s">
        <v>256</v>
      </c>
      <c r="F22" s="75">
        <v>5</v>
      </c>
      <c r="G22" s="82">
        <v>14785.7</v>
      </c>
      <c r="H22" s="75" t="s">
        <v>742</v>
      </c>
    </row>
    <row r="23" spans="1:8" ht="15.75" thickBot="1" x14ac:dyDescent="0.3">
      <c r="A23" s="73" t="s">
        <v>479</v>
      </c>
      <c r="B23" s="74" t="s">
        <v>412</v>
      </c>
      <c r="C23" s="74" t="s">
        <v>101</v>
      </c>
      <c r="D23" s="74" t="s">
        <v>464</v>
      </c>
      <c r="E23" s="74" t="s">
        <v>241</v>
      </c>
      <c r="F23" s="75">
        <v>5</v>
      </c>
      <c r="G23" s="82">
        <v>14699.7</v>
      </c>
      <c r="H23" s="75" t="s">
        <v>742</v>
      </c>
    </row>
    <row r="24" spans="1:8" ht="15.75" thickBot="1" x14ac:dyDescent="0.3">
      <c r="A24" s="73" t="s">
        <v>277</v>
      </c>
      <c r="B24" s="74" t="s">
        <v>234</v>
      </c>
      <c r="C24" s="74" t="s">
        <v>101</v>
      </c>
      <c r="D24" s="74" t="s">
        <v>464</v>
      </c>
      <c r="E24" s="74" t="s">
        <v>278</v>
      </c>
      <c r="F24" s="75">
        <v>5</v>
      </c>
      <c r="G24" s="82">
        <v>14216.1</v>
      </c>
      <c r="H24" s="75" t="s">
        <v>742</v>
      </c>
    </row>
    <row r="25" spans="1:8" ht="15.75" thickBot="1" x14ac:dyDescent="0.3">
      <c r="A25" s="73" t="s">
        <v>747</v>
      </c>
      <c r="B25" s="74" t="s">
        <v>378</v>
      </c>
      <c r="C25" s="74" t="s">
        <v>101</v>
      </c>
      <c r="D25" s="74" t="s">
        <v>464</v>
      </c>
      <c r="E25" s="74" t="s">
        <v>293</v>
      </c>
      <c r="F25" s="75">
        <v>5</v>
      </c>
      <c r="G25" s="82">
        <v>13865.4</v>
      </c>
      <c r="H25" s="75" t="s">
        <v>742</v>
      </c>
    </row>
    <row r="26" spans="1:8" ht="15.75" thickBot="1" x14ac:dyDescent="0.3">
      <c r="A26" s="73" t="s">
        <v>438</v>
      </c>
      <c r="B26" s="74" t="s">
        <v>343</v>
      </c>
      <c r="C26" s="74" t="s">
        <v>101</v>
      </c>
      <c r="D26" s="74" t="s">
        <v>464</v>
      </c>
      <c r="E26" s="74" t="s">
        <v>241</v>
      </c>
      <c r="F26" s="75">
        <v>4</v>
      </c>
      <c r="G26" s="82">
        <v>13844.1</v>
      </c>
      <c r="H26" s="75" t="s">
        <v>748</v>
      </c>
    </row>
    <row r="27" spans="1:8" ht="15.75" thickBot="1" x14ac:dyDescent="0.3">
      <c r="A27" s="73" t="s">
        <v>239</v>
      </c>
      <c r="B27" s="74" t="s">
        <v>239</v>
      </c>
      <c r="C27" s="74" t="s">
        <v>101</v>
      </c>
      <c r="D27" s="74" t="s">
        <v>464</v>
      </c>
      <c r="E27" s="74" t="s">
        <v>241</v>
      </c>
      <c r="F27" s="75">
        <v>5</v>
      </c>
      <c r="G27" s="82">
        <v>13777.7</v>
      </c>
      <c r="H27" s="75" t="s">
        <v>742</v>
      </c>
    </row>
    <row r="28" spans="1:8" ht="15.75" thickBot="1" x14ac:dyDescent="0.3">
      <c r="A28" s="73" t="s">
        <v>254</v>
      </c>
      <c r="B28" s="74" t="s">
        <v>255</v>
      </c>
      <c r="C28" s="74" t="s">
        <v>101</v>
      </c>
      <c r="D28" s="74" t="s">
        <v>464</v>
      </c>
      <c r="E28" s="74" t="s">
        <v>256</v>
      </c>
      <c r="F28" s="75">
        <v>5</v>
      </c>
      <c r="G28" s="82">
        <v>13676.5</v>
      </c>
      <c r="H28" s="75" t="s">
        <v>742</v>
      </c>
    </row>
    <row r="29" spans="1:8" ht="15.75" thickBot="1" x14ac:dyDescent="0.3">
      <c r="A29" s="73" t="s">
        <v>737</v>
      </c>
      <c r="B29" s="74" t="s">
        <v>675</v>
      </c>
      <c r="C29" s="74" t="s">
        <v>101</v>
      </c>
      <c r="D29" s="74" t="s">
        <v>464</v>
      </c>
      <c r="E29" s="74" t="s">
        <v>271</v>
      </c>
      <c r="F29" s="75">
        <v>5</v>
      </c>
      <c r="G29" s="82">
        <v>13656.3</v>
      </c>
      <c r="H29" s="75" t="s">
        <v>742</v>
      </c>
    </row>
    <row r="30" spans="1:8" ht="15.75" thickBot="1" x14ac:dyDescent="0.3">
      <c r="A30" s="73" t="s">
        <v>734</v>
      </c>
      <c r="B30" s="74" t="s">
        <v>415</v>
      </c>
      <c r="C30" s="74" t="s">
        <v>101</v>
      </c>
      <c r="D30" s="74" t="s">
        <v>464</v>
      </c>
      <c r="E30" s="74" t="s">
        <v>735</v>
      </c>
      <c r="F30" s="75">
        <v>4</v>
      </c>
      <c r="G30" s="82">
        <v>13474</v>
      </c>
      <c r="H30" s="75" t="s">
        <v>744</v>
      </c>
    </row>
    <row r="31" spans="1:8" ht="15.75" thickBot="1" x14ac:dyDescent="0.3">
      <c r="A31" s="73" t="s">
        <v>252</v>
      </c>
      <c r="B31" s="74" t="s">
        <v>249</v>
      </c>
      <c r="C31" s="74" t="s">
        <v>101</v>
      </c>
      <c r="D31" s="74" t="s">
        <v>464</v>
      </c>
      <c r="E31" s="74" t="s">
        <v>253</v>
      </c>
      <c r="F31" s="75">
        <v>5</v>
      </c>
      <c r="G31" s="82">
        <v>13095.7</v>
      </c>
      <c r="H31" s="75" t="s">
        <v>742</v>
      </c>
    </row>
    <row r="32" spans="1:8" ht="15.75" thickBot="1" x14ac:dyDescent="0.3">
      <c r="A32" s="73" t="s">
        <v>304</v>
      </c>
      <c r="B32" s="74" t="s">
        <v>305</v>
      </c>
      <c r="C32" s="74" t="s">
        <v>101</v>
      </c>
      <c r="D32" s="74" t="s">
        <v>464</v>
      </c>
      <c r="E32" s="74" t="s">
        <v>306</v>
      </c>
      <c r="F32" s="75">
        <v>5</v>
      </c>
      <c r="G32" s="82">
        <v>12929.2</v>
      </c>
      <c r="H32" s="75" t="s">
        <v>742</v>
      </c>
    </row>
    <row r="33" spans="1:8" ht="15.75" thickBot="1" x14ac:dyDescent="0.3">
      <c r="A33" s="73" t="s">
        <v>477</v>
      </c>
      <c r="B33" s="74" t="s">
        <v>243</v>
      </c>
      <c r="C33" s="74" t="s">
        <v>101</v>
      </c>
      <c r="D33" s="74" t="s">
        <v>464</v>
      </c>
      <c r="E33" s="74" t="s">
        <v>293</v>
      </c>
      <c r="F33" s="75">
        <v>5</v>
      </c>
      <c r="G33" s="82">
        <v>12503.9</v>
      </c>
      <c r="H33" s="75" t="s">
        <v>742</v>
      </c>
    </row>
    <row r="34" spans="1:8" ht="15.75" thickBot="1" x14ac:dyDescent="0.3">
      <c r="A34" s="73" t="s">
        <v>267</v>
      </c>
      <c r="B34" s="74" t="s">
        <v>263</v>
      </c>
      <c r="C34" s="74" t="s">
        <v>101</v>
      </c>
      <c r="D34" s="74" t="s">
        <v>464</v>
      </c>
      <c r="E34" s="74" t="s">
        <v>268</v>
      </c>
      <c r="F34" s="75">
        <v>5</v>
      </c>
      <c r="G34" s="82">
        <v>12388.1</v>
      </c>
      <c r="H34" s="75" t="s">
        <v>742</v>
      </c>
    </row>
    <row r="35" spans="1:8" ht="15.75" thickBot="1" x14ac:dyDescent="0.3">
      <c r="A35" s="73" t="s">
        <v>749</v>
      </c>
      <c r="B35" s="74" t="s">
        <v>571</v>
      </c>
      <c r="C35" s="74" t="s">
        <v>101</v>
      </c>
      <c r="D35" s="74" t="s">
        <v>464</v>
      </c>
      <c r="E35" s="74" t="s">
        <v>293</v>
      </c>
      <c r="F35" s="75">
        <v>5</v>
      </c>
      <c r="G35" s="82">
        <v>11942.8</v>
      </c>
      <c r="H35" s="75" t="s">
        <v>742</v>
      </c>
    </row>
    <row r="36" spans="1:8" ht="15.75" thickBot="1" x14ac:dyDescent="0.3">
      <c r="A36" s="73" t="s">
        <v>455</v>
      </c>
      <c r="B36" s="74" t="s">
        <v>455</v>
      </c>
      <c r="C36" s="74" t="s">
        <v>334</v>
      </c>
      <c r="D36" s="74" t="s">
        <v>464</v>
      </c>
      <c r="E36" s="74" t="s">
        <v>241</v>
      </c>
      <c r="F36" s="75">
        <v>4</v>
      </c>
      <c r="G36" s="82">
        <v>7589.6</v>
      </c>
      <c r="H36" s="75" t="s">
        <v>744</v>
      </c>
    </row>
    <row r="37" spans="1:8" x14ac:dyDescent="0.25">
      <c r="A37" s="41" t="s">
        <v>750</v>
      </c>
    </row>
    <row r="38" spans="1:8" x14ac:dyDescent="0.25">
      <c r="A38" s="70" t="s">
        <v>751</v>
      </c>
    </row>
    <row r="39" spans="1:8" x14ac:dyDescent="0.25">
      <c r="A39" s="12" t="s">
        <v>752</v>
      </c>
    </row>
    <row r="40" spans="1:8" x14ac:dyDescent="0.25">
      <c r="A40" s="70" t="s">
        <v>19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J38" sqref="J38"/>
    </sheetView>
  </sheetViews>
  <sheetFormatPr defaultRowHeight="15" x14ac:dyDescent="0.25"/>
  <sheetData>
    <row r="1" spans="1:1" x14ac:dyDescent="0.25">
      <c r="A1" s="1" t="s">
        <v>785</v>
      </c>
    </row>
    <row r="30" spans="1:1" x14ac:dyDescent="0.25">
      <c r="A30" s="70" t="s">
        <v>19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D37" sqref="D37"/>
    </sheetView>
  </sheetViews>
  <sheetFormatPr defaultRowHeight="15" x14ac:dyDescent="0.25"/>
  <sheetData>
    <row r="1" spans="1:1" x14ac:dyDescent="0.25">
      <c r="A1" s="142" t="s">
        <v>786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D37" sqref="D37"/>
    </sheetView>
  </sheetViews>
  <sheetFormatPr defaultRowHeight="15" x14ac:dyDescent="0.25"/>
  <sheetData>
    <row r="1" spans="1:1" x14ac:dyDescent="0.25">
      <c r="A1" s="142" t="s">
        <v>787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F34" sqref="F34"/>
    </sheetView>
  </sheetViews>
  <sheetFormatPr defaultRowHeight="15" x14ac:dyDescent="0.25"/>
  <sheetData>
    <row r="1" spans="1:1" x14ac:dyDescent="0.25">
      <c r="A1" s="142" t="s">
        <v>788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D32" sqref="D32"/>
    </sheetView>
  </sheetViews>
  <sheetFormatPr defaultRowHeight="15" x14ac:dyDescent="0.25"/>
  <sheetData>
    <row r="1" spans="1:1" x14ac:dyDescent="0.25">
      <c r="A1" s="142" t="s">
        <v>789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F36" sqref="F36"/>
    </sheetView>
  </sheetViews>
  <sheetFormatPr defaultRowHeight="15" x14ac:dyDescent="0.25"/>
  <sheetData>
    <row r="1" spans="1:1" x14ac:dyDescent="0.25">
      <c r="A1" s="142" t="s">
        <v>790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F35" sqref="F35"/>
    </sheetView>
  </sheetViews>
  <sheetFormatPr defaultRowHeight="15" x14ac:dyDescent="0.25"/>
  <sheetData>
    <row r="1" spans="1:1" x14ac:dyDescent="0.25">
      <c r="A1" s="142" t="s">
        <v>791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E33" sqref="E33"/>
    </sheetView>
  </sheetViews>
  <sheetFormatPr defaultRowHeight="15" x14ac:dyDescent="0.25"/>
  <sheetData>
    <row r="1" spans="1:1" x14ac:dyDescent="0.25">
      <c r="A1" s="142" t="s">
        <v>792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G38" sqref="G38"/>
    </sheetView>
  </sheetViews>
  <sheetFormatPr defaultRowHeight="15" x14ac:dyDescent="0.25"/>
  <sheetData>
    <row r="1" spans="1:1" x14ac:dyDescent="0.25">
      <c r="A1" s="16" t="s">
        <v>793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E34" sqref="E34"/>
    </sheetView>
  </sheetViews>
  <sheetFormatPr defaultRowHeight="15" x14ac:dyDescent="0.25"/>
  <sheetData>
    <row r="1" spans="1:1" x14ac:dyDescent="0.25">
      <c r="A1" s="142" t="s">
        <v>794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F33" sqref="F33"/>
    </sheetView>
  </sheetViews>
  <sheetFormatPr defaultRowHeight="15" x14ac:dyDescent="0.25"/>
  <sheetData>
    <row r="1" spans="1:1" x14ac:dyDescent="0.25">
      <c r="A1" s="142" t="s">
        <v>795</v>
      </c>
    </row>
    <row r="29" spans="1:1" x14ac:dyDescent="0.25">
      <c r="A29" s="10" t="s">
        <v>19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F34" sqref="F34"/>
    </sheetView>
  </sheetViews>
  <sheetFormatPr defaultRowHeight="15" x14ac:dyDescent="0.25"/>
  <sheetData>
    <row r="1" spans="1:1" x14ac:dyDescent="0.25">
      <c r="A1" s="142" t="s">
        <v>796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E33" sqref="E33"/>
    </sheetView>
  </sheetViews>
  <sheetFormatPr defaultRowHeight="15" x14ac:dyDescent="0.25"/>
  <sheetData>
    <row r="1" spans="1:1" x14ac:dyDescent="0.25">
      <c r="A1" s="142" t="s">
        <v>797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Q37" sqref="Q37"/>
    </sheetView>
  </sheetViews>
  <sheetFormatPr defaultRowHeight="15" x14ac:dyDescent="0.25"/>
  <sheetData>
    <row r="1" spans="1:1" x14ac:dyDescent="0.25">
      <c r="A1" s="142" t="s">
        <v>798</v>
      </c>
    </row>
    <row r="29" spans="1:1" x14ac:dyDescent="0.25">
      <c r="A29" s="10" t="s">
        <v>19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F35" sqref="F35"/>
    </sheetView>
  </sheetViews>
  <sheetFormatPr defaultRowHeight="15" x14ac:dyDescent="0.25"/>
  <sheetData>
    <row r="1" spans="1:1" x14ac:dyDescent="0.25">
      <c r="A1" s="142" t="s">
        <v>799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H32" sqref="H32"/>
    </sheetView>
  </sheetViews>
  <sheetFormatPr defaultRowHeight="15" x14ac:dyDescent="0.25"/>
  <sheetData>
    <row r="1" spans="1:1" x14ac:dyDescent="0.25">
      <c r="A1" s="142" t="s">
        <v>800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I35" sqref="I35"/>
    </sheetView>
  </sheetViews>
  <sheetFormatPr defaultRowHeight="15" x14ac:dyDescent="0.25"/>
  <sheetData>
    <row r="1" spans="1:1" x14ac:dyDescent="0.25">
      <c r="A1" s="142" t="s">
        <v>801</v>
      </c>
    </row>
    <row r="31" spans="1:1" x14ac:dyDescent="0.25">
      <c r="A31" s="10" t="s">
        <v>19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R37" sqref="R37"/>
    </sheetView>
  </sheetViews>
  <sheetFormatPr defaultRowHeight="15" x14ac:dyDescent="0.25"/>
  <sheetData>
    <row r="1" spans="1:1" x14ac:dyDescent="0.25">
      <c r="A1" s="142" t="s">
        <v>802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R36" sqref="R36"/>
    </sheetView>
  </sheetViews>
  <sheetFormatPr defaultRowHeight="15" x14ac:dyDescent="0.25"/>
  <sheetData>
    <row r="1" spans="1:1" x14ac:dyDescent="0.25">
      <c r="A1" s="142" t="s">
        <v>803</v>
      </c>
    </row>
    <row r="30" spans="1:1" x14ac:dyDescent="0.25">
      <c r="A30" s="10" t="s">
        <v>19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K37" sqref="K37"/>
    </sheetView>
  </sheetViews>
  <sheetFormatPr defaultRowHeight="15" x14ac:dyDescent="0.25"/>
  <cols>
    <col min="1" max="1" width="24.7109375" customWidth="1"/>
    <col min="2" max="5" width="12.7109375" customWidth="1"/>
  </cols>
  <sheetData>
    <row r="1" spans="1:7" ht="15.75" thickBot="1" x14ac:dyDescent="0.3">
      <c r="A1" s="253" t="s">
        <v>804</v>
      </c>
      <c r="B1" s="172"/>
      <c r="C1" s="172"/>
      <c r="D1" s="172"/>
      <c r="E1" s="172"/>
      <c r="F1" s="172"/>
      <c r="G1" s="172"/>
    </row>
    <row r="2" spans="1:7" ht="15.75" thickBot="1" x14ac:dyDescent="0.3">
      <c r="A2" s="249" t="s">
        <v>805</v>
      </c>
      <c r="B2" s="251" t="s">
        <v>806</v>
      </c>
      <c r="C2" s="252"/>
      <c r="D2" s="251" t="s">
        <v>807</v>
      </c>
      <c r="E2" s="252"/>
    </row>
    <row r="3" spans="1:7" ht="15.75" thickBot="1" x14ac:dyDescent="0.3">
      <c r="A3" s="250"/>
      <c r="B3" s="143" t="s">
        <v>808</v>
      </c>
      <c r="C3" s="143" t="s">
        <v>809</v>
      </c>
      <c r="D3" s="143" t="s">
        <v>808</v>
      </c>
      <c r="E3" s="143" t="s">
        <v>809</v>
      </c>
    </row>
    <row r="4" spans="1:7" ht="15.75" thickBot="1" x14ac:dyDescent="0.3">
      <c r="A4" s="144" t="s">
        <v>810</v>
      </c>
      <c r="B4" s="75">
        <v>5</v>
      </c>
      <c r="C4" s="75" t="s">
        <v>811</v>
      </c>
      <c r="D4" s="75">
        <v>240</v>
      </c>
      <c r="E4" s="75" t="s">
        <v>811</v>
      </c>
    </row>
    <row r="5" spans="1:7" ht="15.75" thickBot="1" x14ac:dyDescent="0.3">
      <c r="A5" s="144" t="s">
        <v>812</v>
      </c>
      <c r="B5" s="75">
        <v>1</v>
      </c>
      <c r="C5" s="75" t="s">
        <v>811</v>
      </c>
      <c r="D5" s="75">
        <v>71</v>
      </c>
      <c r="E5" s="75" t="s">
        <v>811</v>
      </c>
    </row>
    <row r="6" spans="1:7" ht="15.75" thickBot="1" x14ac:dyDescent="0.3">
      <c r="A6" s="144" t="s">
        <v>112</v>
      </c>
      <c r="B6" s="75">
        <v>2</v>
      </c>
      <c r="C6" s="75">
        <v>1</v>
      </c>
      <c r="D6" s="75">
        <v>110</v>
      </c>
      <c r="E6" s="75">
        <v>37</v>
      </c>
    </row>
    <row r="7" spans="1:7" ht="15.75" thickBot="1" x14ac:dyDescent="0.3">
      <c r="A7" s="144" t="s">
        <v>116</v>
      </c>
      <c r="B7" s="75">
        <v>1</v>
      </c>
      <c r="C7" s="75" t="s">
        <v>811</v>
      </c>
      <c r="D7" s="75">
        <v>79</v>
      </c>
      <c r="E7" s="75" t="s">
        <v>811</v>
      </c>
    </row>
    <row r="8" spans="1:7" ht="15.75" thickBot="1" x14ac:dyDescent="0.3">
      <c r="A8" s="145" t="s">
        <v>813</v>
      </c>
      <c r="B8" s="76">
        <v>9</v>
      </c>
      <c r="C8" s="76">
        <v>1</v>
      </c>
      <c r="D8" s="76">
        <v>501</v>
      </c>
      <c r="E8" s="76">
        <v>37</v>
      </c>
    </row>
    <row r="9" spans="1:7" ht="27.75" customHeight="1" x14ac:dyDescent="0.25">
      <c r="A9" s="254" t="s">
        <v>814</v>
      </c>
      <c r="B9" s="172"/>
      <c r="C9" s="172"/>
      <c r="D9" s="172"/>
      <c r="E9" s="172"/>
      <c r="F9" s="172"/>
      <c r="G9" s="172"/>
    </row>
    <row r="10" spans="1:7" x14ac:dyDescent="0.25">
      <c r="A10" s="10" t="s">
        <v>19</v>
      </c>
    </row>
  </sheetData>
  <mergeCells count="5">
    <mergeCell ref="A2:A3"/>
    <mergeCell ref="B2:C2"/>
    <mergeCell ref="D2:E2"/>
    <mergeCell ref="A1:G1"/>
    <mergeCell ref="A9:G9"/>
  </mergeCells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C13" sqref="C13"/>
    </sheetView>
  </sheetViews>
  <sheetFormatPr defaultRowHeight="15" x14ac:dyDescent="0.25"/>
  <cols>
    <col min="1" max="1" width="15.7109375" customWidth="1"/>
    <col min="2" max="5" width="12.7109375" customWidth="1"/>
  </cols>
  <sheetData>
    <row r="1" spans="1:10" ht="15.75" thickBot="1" x14ac:dyDescent="0.3">
      <c r="A1" s="253" t="s">
        <v>815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.75" thickBot="1" x14ac:dyDescent="0.3">
      <c r="A2" s="249" t="s">
        <v>805</v>
      </c>
      <c r="B2" s="251" t="s">
        <v>806</v>
      </c>
      <c r="C2" s="252"/>
      <c r="D2" s="251" t="s">
        <v>807</v>
      </c>
      <c r="E2" s="252"/>
    </row>
    <row r="3" spans="1:10" ht="15.75" thickBot="1" x14ac:dyDescent="0.3">
      <c r="A3" s="250"/>
      <c r="B3" s="143" t="s">
        <v>808</v>
      </c>
      <c r="C3" s="143" t="s">
        <v>816</v>
      </c>
      <c r="D3" s="143" t="s">
        <v>808</v>
      </c>
      <c r="E3" s="143" t="s">
        <v>816</v>
      </c>
    </row>
    <row r="4" spans="1:10" ht="15.75" thickBot="1" x14ac:dyDescent="0.3">
      <c r="A4" s="144" t="s">
        <v>109</v>
      </c>
      <c r="B4" s="75">
        <v>1</v>
      </c>
      <c r="C4" s="75" t="s">
        <v>811</v>
      </c>
      <c r="D4" s="75">
        <v>6</v>
      </c>
      <c r="E4" s="75" t="s">
        <v>811</v>
      </c>
    </row>
    <row r="5" spans="1:10" ht="15.75" thickBot="1" x14ac:dyDescent="0.3">
      <c r="A5" s="144" t="s">
        <v>817</v>
      </c>
      <c r="B5" s="75">
        <v>1</v>
      </c>
      <c r="C5" s="75" t="s">
        <v>811</v>
      </c>
      <c r="D5" s="75">
        <v>36</v>
      </c>
      <c r="E5" s="75" t="s">
        <v>811</v>
      </c>
    </row>
    <row r="6" spans="1:10" ht="15.75" thickBot="1" x14ac:dyDescent="0.3">
      <c r="A6" s="145" t="s">
        <v>813</v>
      </c>
      <c r="B6" s="76">
        <v>2</v>
      </c>
      <c r="C6" s="76" t="s">
        <v>811</v>
      </c>
      <c r="D6" s="76">
        <v>42</v>
      </c>
      <c r="E6" s="76" t="s">
        <v>811</v>
      </c>
    </row>
    <row r="7" spans="1:10" ht="25.5" customHeight="1" x14ac:dyDescent="0.25">
      <c r="A7" s="254" t="s">
        <v>818</v>
      </c>
      <c r="B7" s="172"/>
      <c r="C7" s="172"/>
      <c r="D7" s="172"/>
      <c r="E7" s="172"/>
      <c r="F7" s="172"/>
      <c r="G7" s="172"/>
      <c r="H7" s="172"/>
      <c r="I7" s="172"/>
      <c r="J7" s="172"/>
    </row>
    <row r="8" spans="1:10" x14ac:dyDescent="0.25">
      <c r="A8" s="10" t="s">
        <v>19</v>
      </c>
    </row>
  </sheetData>
  <mergeCells count="5">
    <mergeCell ref="A2:A3"/>
    <mergeCell ref="B2:C2"/>
    <mergeCell ref="D2:E2"/>
    <mergeCell ref="A1:J1"/>
    <mergeCell ref="A7:J7"/>
  </mergeCells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D36" sqref="D36"/>
    </sheetView>
  </sheetViews>
  <sheetFormatPr defaultRowHeight="15" x14ac:dyDescent="0.25"/>
  <cols>
    <col min="1" max="6" width="14.7109375" customWidth="1"/>
  </cols>
  <sheetData>
    <row r="1" spans="1:6" ht="15.75" thickBot="1" x14ac:dyDescent="0.3">
      <c r="A1" s="197" t="s">
        <v>819</v>
      </c>
      <c r="B1" s="174"/>
      <c r="C1" s="174"/>
      <c r="D1" s="174"/>
      <c r="E1" s="174"/>
      <c r="F1" s="174"/>
    </row>
    <row r="2" spans="1:6" ht="15.75" thickBot="1" x14ac:dyDescent="0.3">
      <c r="A2" s="255" t="s">
        <v>820</v>
      </c>
      <c r="B2" s="257"/>
      <c r="C2" s="255" t="s">
        <v>821</v>
      </c>
      <c r="D2" s="257"/>
      <c r="E2" s="255" t="s">
        <v>822</v>
      </c>
      <c r="F2" s="257"/>
    </row>
    <row r="3" spans="1:6" ht="15.75" thickBot="1" x14ac:dyDescent="0.3">
      <c r="A3" s="34" t="s">
        <v>808</v>
      </c>
      <c r="B3" s="147" t="s">
        <v>809</v>
      </c>
      <c r="C3" s="147" t="s">
        <v>809</v>
      </c>
      <c r="D3" s="147" t="s">
        <v>808</v>
      </c>
      <c r="E3" s="147" t="s">
        <v>808</v>
      </c>
      <c r="F3" s="147" t="s">
        <v>809</v>
      </c>
    </row>
    <row r="4" spans="1:6" ht="15.75" thickBot="1" x14ac:dyDescent="0.3">
      <c r="A4" s="148" t="s">
        <v>823</v>
      </c>
      <c r="B4" s="28" t="s">
        <v>823</v>
      </c>
      <c r="C4" s="28" t="s">
        <v>823</v>
      </c>
      <c r="D4" s="28" t="s">
        <v>823</v>
      </c>
      <c r="E4" s="28" t="s">
        <v>824</v>
      </c>
      <c r="F4" s="28" t="s">
        <v>824</v>
      </c>
    </row>
    <row r="5" spans="1:6" ht="15.75" thickBot="1" x14ac:dyDescent="0.3">
      <c r="A5" s="255" t="s">
        <v>825</v>
      </c>
      <c r="B5" s="256"/>
      <c r="C5" s="256"/>
      <c r="D5" s="256"/>
      <c r="E5" s="256"/>
      <c r="F5" s="257"/>
    </row>
    <row r="6" spans="1:6" ht="15.75" thickBot="1" x14ac:dyDescent="0.3">
      <c r="A6" s="149">
        <v>41640.240277777775</v>
      </c>
      <c r="B6" s="29" t="s">
        <v>811</v>
      </c>
      <c r="C6" s="29" t="s">
        <v>811</v>
      </c>
      <c r="D6" s="150">
        <v>41641.270833333336</v>
      </c>
      <c r="E6" s="87">
        <v>25</v>
      </c>
      <c r="F6" s="87" t="s">
        <v>811</v>
      </c>
    </row>
    <row r="7" spans="1:6" ht="15.75" thickBot="1" x14ac:dyDescent="0.3">
      <c r="A7" s="149">
        <v>41667.11041666667</v>
      </c>
      <c r="B7" s="29" t="s">
        <v>811</v>
      </c>
      <c r="C7" s="29" t="s">
        <v>811</v>
      </c>
      <c r="D7" s="150">
        <v>41668.423611111109</v>
      </c>
      <c r="E7" s="87">
        <v>32</v>
      </c>
      <c r="F7" s="87" t="s">
        <v>811</v>
      </c>
    </row>
    <row r="8" spans="1:6" ht="15.75" thickBot="1" x14ac:dyDescent="0.3">
      <c r="A8" s="149">
        <v>41710.070138888892</v>
      </c>
      <c r="B8" s="29" t="s">
        <v>811</v>
      </c>
      <c r="C8" s="29" t="s">
        <v>811</v>
      </c>
      <c r="D8" s="150">
        <v>41712.705555555556</v>
      </c>
      <c r="E8" s="87">
        <v>63</v>
      </c>
      <c r="F8" s="87" t="s">
        <v>811</v>
      </c>
    </row>
    <row r="9" spans="1:6" ht="15.75" thickBot="1" x14ac:dyDescent="0.3">
      <c r="A9" s="149">
        <v>41957.969444444447</v>
      </c>
      <c r="B9" s="29" t="s">
        <v>811</v>
      </c>
      <c r="C9" s="29" t="s">
        <v>811</v>
      </c>
      <c r="D9" s="150">
        <v>41959.28125</v>
      </c>
      <c r="E9" s="87">
        <v>31</v>
      </c>
      <c r="F9" s="87" t="s">
        <v>811</v>
      </c>
    </row>
    <row r="10" spans="1:6" ht="15.75" thickBot="1" x14ac:dyDescent="0.3">
      <c r="A10" s="149">
        <v>41977.977083333331</v>
      </c>
      <c r="B10" s="29" t="s">
        <v>811</v>
      </c>
      <c r="C10" s="29" t="s">
        <v>811</v>
      </c>
      <c r="D10" s="150">
        <v>41981.696527777778</v>
      </c>
      <c r="E10" s="87">
        <v>89</v>
      </c>
      <c r="F10" s="87" t="s">
        <v>811</v>
      </c>
    </row>
    <row r="11" spans="1:6" ht="15.75" thickBot="1" x14ac:dyDescent="0.3">
      <c r="A11" s="258"/>
      <c r="B11" s="259"/>
      <c r="C11" s="262" t="s">
        <v>826</v>
      </c>
      <c r="D11" s="151" t="s">
        <v>827</v>
      </c>
      <c r="E11" s="90">
        <v>240</v>
      </c>
      <c r="F11" s="90" t="s">
        <v>811</v>
      </c>
    </row>
    <row r="12" spans="1:6" ht="15.75" thickBot="1" x14ac:dyDescent="0.3">
      <c r="A12" s="260"/>
      <c r="B12" s="261"/>
      <c r="C12" s="263"/>
      <c r="D12" s="151" t="s">
        <v>828</v>
      </c>
      <c r="E12" s="90">
        <v>5</v>
      </c>
      <c r="F12" s="90" t="s">
        <v>811</v>
      </c>
    </row>
    <row r="13" spans="1:6" ht="15.75" thickBot="1" x14ac:dyDescent="0.3">
      <c r="A13" s="255" t="s">
        <v>812</v>
      </c>
      <c r="B13" s="256"/>
      <c r="C13" s="256"/>
      <c r="D13" s="256"/>
      <c r="E13" s="256"/>
      <c r="F13" s="257"/>
    </row>
    <row r="14" spans="1:6" ht="15.75" thickBot="1" x14ac:dyDescent="0.3">
      <c r="A14" s="149">
        <v>41978.685416666667</v>
      </c>
      <c r="B14" s="29" t="s">
        <v>811</v>
      </c>
      <c r="C14" s="29" t="s">
        <v>811</v>
      </c>
      <c r="D14" s="150">
        <v>41981.636111111111</v>
      </c>
      <c r="E14" s="87">
        <v>71</v>
      </c>
      <c r="F14" s="87" t="s">
        <v>829</v>
      </c>
    </row>
    <row r="15" spans="1:6" ht="15.75" thickBot="1" x14ac:dyDescent="0.3">
      <c r="A15" s="258"/>
      <c r="B15" s="259"/>
      <c r="C15" s="262" t="s">
        <v>826</v>
      </c>
      <c r="D15" s="151" t="s">
        <v>827</v>
      </c>
      <c r="E15" s="90">
        <v>71</v>
      </c>
      <c r="F15" s="90" t="s">
        <v>829</v>
      </c>
    </row>
    <row r="16" spans="1:6" ht="15.75" thickBot="1" x14ac:dyDescent="0.3">
      <c r="A16" s="260"/>
      <c r="B16" s="261"/>
      <c r="C16" s="263"/>
      <c r="D16" s="151" t="s">
        <v>828</v>
      </c>
      <c r="E16" s="90">
        <v>1</v>
      </c>
      <c r="F16" s="90" t="s">
        <v>811</v>
      </c>
    </row>
    <row r="17" spans="1:6" ht="15.75" thickBot="1" x14ac:dyDescent="0.3">
      <c r="A17" s="255" t="s">
        <v>112</v>
      </c>
      <c r="B17" s="256"/>
      <c r="C17" s="256"/>
      <c r="D17" s="256"/>
      <c r="E17" s="256"/>
      <c r="F17" s="257"/>
    </row>
    <row r="18" spans="1:6" ht="15.75" thickBot="1" x14ac:dyDescent="0.3">
      <c r="A18" s="149">
        <v>41667.354861111111</v>
      </c>
      <c r="B18" s="29" t="s">
        <v>811</v>
      </c>
      <c r="C18" s="29" t="s">
        <v>811</v>
      </c>
      <c r="D18" s="150">
        <v>41668.332638888889</v>
      </c>
      <c r="E18" s="87">
        <v>23</v>
      </c>
      <c r="F18" s="87" t="s">
        <v>811</v>
      </c>
    </row>
    <row r="19" spans="1:6" ht="15.75" thickBot="1" x14ac:dyDescent="0.3">
      <c r="A19" s="149">
        <v>41978.020138888889</v>
      </c>
      <c r="B19" s="152">
        <v>41979</v>
      </c>
      <c r="C19" s="152">
        <v>41981</v>
      </c>
      <c r="D19" s="150">
        <v>41981.636805555558</v>
      </c>
      <c r="E19" s="87">
        <v>87</v>
      </c>
      <c r="F19" s="87">
        <v>37</v>
      </c>
    </row>
    <row r="20" spans="1:6" ht="15.75" thickBot="1" x14ac:dyDescent="0.3">
      <c r="A20" s="258"/>
      <c r="B20" s="259"/>
      <c r="C20" s="262" t="s">
        <v>826</v>
      </c>
      <c r="D20" s="151" t="s">
        <v>827</v>
      </c>
      <c r="E20" s="90">
        <v>110</v>
      </c>
      <c r="F20" s="90">
        <v>37</v>
      </c>
    </row>
    <row r="21" spans="1:6" ht="15.75" thickBot="1" x14ac:dyDescent="0.3">
      <c r="A21" s="260"/>
      <c r="B21" s="261"/>
      <c r="C21" s="263"/>
      <c r="D21" s="151" t="s">
        <v>828</v>
      </c>
      <c r="E21" s="90">
        <v>2</v>
      </c>
      <c r="F21" s="90">
        <v>1</v>
      </c>
    </row>
    <row r="22" spans="1:6" ht="15.75" thickBot="1" x14ac:dyDescent="0.3">
      <c r="A22" s="255" t="s">
        <v>116</v>
      </c>
      <c r="B22" s="256"/>
      <c r="C22" s="256"/>
      <c r="D22" s="256"/>
      <c r="E22" s="256"/>
      <c r="F22" s="257"/>
    </row>
    <row r="23" spans="1:6" ht="15.75" thickBot="1" x14ac:dyDescent="0.3">
      <c r="A23" s="149">
        <v>41977.729861111111</v>
      </c>
      <c r="B23" s="29" t="s">
        <v>811</v>
      </c>
      <c r="C23" s="29" t="s">
        <v>811</v>
      </c>
      <c r="D23" s="150">
        <v>41981.039583333331</v>
      </c>
      <c r="E23" s="87">
        <v>79</v>
      </c>
      <c r="F23" s="87" t="s">
        <v>829</v>
      </c>
    </row>
    <row r="24" spans="1:6" ht="15.75" thickBot="1" x14ac:dyDescent="0.3">
      <c r="A24" s="258"/>
      <c r="B24" s="259"/>
      <c r="C24" s="262" t="s">
        <v>826</v>
      </c>
      <c r="D24" s="151" t="s">
        <v>827</v>
      </c>
      <c r="E24" s="90">
        <v>79</v>
      </c>
      <c r="F24" s="90" t="s">
        <v>829</v>
      </c>
    </row>
    <row r="25" spans="1:6" ht="15.75" thickBot="1" x14ac:dyDescent="0.3">
      <c r="A25" s="260"/>
      <c r="B25" s="261"/>
      <c r="C25" s="263"/>
      <c r="D25" s="151" t="s">
        <v>828</v>
      </c>
      <c r="E25" s="90">
        <v>1</v>
      </c>
      <c r="F25" s="90" t="s">
        <v>811</v>
      </c>
    </row>
    <row r="26" spans="1:6" ht="15.75" thickBot="1" x14ac:dyDescent="0.3">
      <c r="A26" s="255" t="s">
        <v>830</v>
      </c>
      <c r="B26" s="256"/>
      <c r="C26" s="256"/>
      <c r="D26" s="256"/>
      <c r="E26" s="256"/>
      <c r="F26" s="257"/>
    </row>
    <row r="27" spans="1:6" ht="15.75" thickBot="1" x14ac:dyDescent="0.3">
      <c r="A27" s="264"/>
      <c r="B27" s="265"/>
      <c r="C27" s="262" t="s">
        <v>826</v>
      </c>
      <c r="D27" s="151" t="s">
        <v>827</v>
      </c>
      <c r="E27" s="90">
        <v>501</v>
      </c>
      <c r="F27" s="90">
        <v>37</v>
      </c>
    </row>
    <row r="28" spans="1:6" ht="15.75" thickBot="1" x14ac:dyDescent="0.3">
      <c r="A28" s="266"/>
      <c r="B28" s="267"/>
      <c r="C28" s="263"/>
      <c r="D28" s="151" t="s">
        <v>828</v>
      </c>
      <c r="E28" s="90">
        <v>9</v>
      </c>
      <c r="F28" s="90">
        <v>1</v>
      </c>
    </row>
    <row r="29" spans="1:6" x14ac:dyDescent="0.25">
      <c r="A29" s="146" t="s">
        <v>19</v>
      </c>
    </row>
  </sheetData>
  <mergeCells count="19">
    <mergeCell ref="A27:B28"/>
    <mergeCell ref="C27:C28"/>
    <mergeCell ref="A13:F13"/>
    <mergeCell ref="A15:B16"/>
    <mergeCell ref="C15:C16"/>
    <mergeCell ref="A17:F17"/>
    <mergeCell ref="A20:B21"/>
    <mergeCell ref="C20:C21"/>
    <mergeCell ref="A1:F1"/>
    <mergeCell ref="A22:F22"/>
    <mergeCell ref="A24:B25"/>
    <mergeCell ref="C24:C25"/>
    <mergeCell ref="A26:F26"/>
    <mergeCell ref="A2:B2"/>
    <mergeCell ref="C2:D2"/>
    <mergeCell ref="E2:F2"/>
    <mergeCell ref="A5:F5"/>
    <mergeCell ref="A11:B12"/>
    <mergeCell ref="C11:C12"/>
  </mergeCells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23" sqref="I23"/>
    </sheetView>
  </sheetViews>
  <sheetFormatPr defaultRowHeight="15" x14ac:dyDescent="0.25"/>
  <cols>
    <col min="1" max="6" width="14.7109375" customWidth="1"/>
  </cols>
  <sheetData>
    <row r="1" spans="1:8" ht="15.75" thickBot="1" x14ac:dyDescent="0.3">
      <c r="A1" s="253" t="s">
        <v>831</v>
      </c>
      <c r="B1" s="172"/>
      <c r="C1" s="172"/>
      <c r="D1" s="172"/>
      <c r="E1" s="172"/>
      <c r="F1" s="172"/>
      <c r="G1" s="172"/>
      <c r="H1" s="172"/>
    </row>
    <row r="2" spans="1:8" ht="15.75" thickBot="1" x14ac:dyDescent="0.3">
      <c r="A2" s="255" t="s">
        <v>820</v>
      </c>
      <c r="B2" s="257"/>
      <c r="C2" s="255" t="s">
        <v>821</v>
      </c>
      <c r="D2" s="257"/>
      <c r="E2" s="255" t="s">
        <v>822</v>
      </c>
      <c r="F2" s="257"/>
    </row>
    <row r="3" spans="1:8" ht="15.75" thickBot="1" x14ac:dyDescent="0.3">
      <c r="A3" s="34" t="s">
        <v>808</v>
      </c>
      <c r="B3" s="147" t="s">
        <v>816</v>
      </c>
      <c r="C3" s="147" t="s">
        <v>809</v>
      </c>
      <c r="D3" s="147" t="s">
        <v>816</v>
      </c>
      <c r="E3" s="147" t="s">
        <v>808</v>
      </c>
      <c r="F3" s="147" t="s">
        <v>816</v>
      </c>
    </row>
    <row r="4" spans="1:8" ht="15.75" thickBot="1" x14ac:dyDescent="0.3">
      <c r="A4" s="148" t="s">
        <v>823</v>
      </c>
      <c r="B4" s="28" t="s">
        <v>823</v>
      </c>
      <c r="C4" s="28" t="s">
        <v>823</v>
      </c>
      <c r="D4" s="28" t="s">
        <v>823</v>
      </c>
      <c r="E4" s="28" t="s">
        <v>824</v>
      </c>
      <c r="F4" s="28" t="s">
        <v>824</v>
      </c>
    </row>
    <row r="5" spans="1:8" ht="15.75" thickBot="1" x14ac:dyDescent="0.3">
      <c r="A5" s="255" t="s">
        <v>109</v>
      </c>
      <c r="B5" s="256"/>
      <c r="C5" s="256"/>
      <c r="D5" s="256"/>
      <c r="E5" s="256"/>
      <c r="F5" s="257"/>
    </row>
    <row r="6" spans="1:8" ht="15.75" thickBot="1" x14ac:dyDescent="0.3">
      <c r="A6" s="149">
        <v>41801.650694444441</v>
      </c>
      <c r="B6" s="29" t="s">
        <v>811</v>
      </c>
      <c r="C6" s="29" t="s">
        <v>811</v>
      </c>
      <c r="D6" s="150">
        <v>41801.890277777777</v>
      </c>
      <c r="E6" s="87">
        <v>6</v>
      </c>
      <c r="F6" s="87" t="s">
        <v>811</v>
      </c>
    </row>
    <row r="7" spans="1:8" ht="15.75" thickBot="1" x14ac:dyDescent="0.3">
      <c r="A7" s="258"/>
      <c r="B7" s="259"/>
      <c r="C7" s="262" t="s">
        <v>826</v>
      </c>
      <c r="D7" s="151" t="s">
        <v>827</v>
      </c>
      <c r="E7" s="90">
        <v>6</v>
      </c>
      <c r="F7" s="90" t="s">
        <v>811</v>
      </c>
    </row>
    <row r="8" spans="1:8" ht="15.75" thickBot="1" x14ac:dyDescent="0.3">
      <c r="A8" s="260"/>
      <c r="B8" s="261"/>
      <c r="C8" s="263"/>
      <c r="D8" s="151" t="s">
        <v>828</v>
      </c>
      <c r="E8" s="90">
        <v>1</v>
      </c>
      <c r="F8" s="90" t="s">
        <v>811</v>
      </c>
    </row>
    <row r="9" spans="1:8" ht="15.75" thickBot="1" x14ac:dyDescent="0.3">
      <c r="A9" s="255" t="s">
        <v>832</v>
      </c>
      <c r="B9" s="256"/>
      <c r="C9" s="256"/>
      <c r="D9" s="256"/>
      <c r="E9" s="256"/>
      <c r="F9" s="257"/>
    </row>
    <row r="10" spans="1:8" ht="15.75" thickBot="1" x14ac:dyDescent="0.3">
      <c r="A10" s="149">
        <v>41800.731944444444</v>
      </c>
      <c r="B10" s="29" t="s">
        <v>811</v>
      </c>
      <c r="C10" s="29" t="s">
        <v>811</v>
      </c>
      <c r="D10" s="150">
        <v>41802.23541666667</v>
      </c>
      <c r="E10" s="87">
        <v>36</v>
      </c>
      <c r="F10" s="87" t="s">
        <v>811</v>
      </c>
    </row>
    <row r="11" spans="1:8" ht="15.75" thickBot="1" x14ac:dyDescent="0.3">
      <c r="A11" s="264"/>
      <c r="B11" s="265"/>
      <c r="C11" s="262" t="s">
        <v>826</v>
      </c>
      <c r="D11" s="151" t="s">
        <v>827</v>
      </c>
      <c r="E11" s="90">
        <v>36</v>
      </c>
      <c r="F11" s="90" t="s">
        <v>811</v>
      </c>
    </row>
    <row r="12" spans="1:8" ht="15.75" thickBot="1" x14ac:dyDescent="0.3">
      <c r="A12" s="266"/>
      <c r="B12" s="267"/>
      <c r="C12" s="263"/>
      <c r="D12" s="151" t="s">
        <v>828</v>
      </c>
      <c r="E12" s="90">
        <v>1</v>
      </c>
      <c r="F12" s="90" t="s">
        <v>811</v>
      </c>
    </row>
    <row r="13" spans="1:8" ht="15.75" thickBot="1" x14ac:dyDescent="0.3">
      <c r="A13" s="255" t="s">
        <v>830</v>
      </c>
      <c r="B13" s="256"/>
      <c r="C13" s="256"/>
      <c r="D13" s="256"/>
      <c r="E13" s="256"/>
      <c r="F13" s="257"/>
    </row>
    <row r="14" spans="1:8" ht="15.75" thickBot="1" x14ac:dyDescent="0.3">
      <c r="A14" s="264"/>
      <c r="B14" s="265"/>
      <c r="C14" s="262" t="s">
        <v>826</v>
      </c>
      <c r="D14" s="151" t="s">
        <v>827</v>
      </c>
      <c r="E14" s="90">
        <v>42</v>
      </c>
      <c r="F14" s="90" t="s">
        <v>811</v>
      </c>
    </row>
    <row r="15" spans="1:8" ht="15.75" thickBot="1" x14ac:dyDescent="0.3">
      <c r="A15" s="266"/>
      <c r="B15" s="267"/>
      <c r="C15" s="263"/>
      <c r="D15" s="151" t="s">
        <v>828</v>
      </c>
      <c r="E15" s="90">
        <v>2</v>
      </c>
      <c r="F15" s="90" t="s">
        <v>811</v>
      </c>
    </row>
    <row r="16" spans="1:8" x14ac:dyDescent="0.25">
      <c r="A16" s="10" t="s">
        <v>19</v>
      </c>
    </row>
  </sheetData>
  <mergeCells count="13">
    <mergeCell ref="A14:B15"/>
    <mergeCell ref="C14:C15"/>
    <mergeCell ref="A2:B2"/>
    <mergeCell ref="C2:D2"/>
    <mergeCell ref="E2:F2"/>
    <mergeCell ref="A5:F5"/>
    <mergeCell ref="A7:B8"/>
    <mergeCell ref="C7:C8"/>
    <mergeCell ref="A1:H1"/>
    <mergeCell ref="A9:F9"/>
    <mergeCell ref="A11:B12"/>
    <mergeCell ref="C11:C12"/>
    <mergeCell ref="A13:F13"/>
  </mergeCells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workbookViewId="0">
      <selection activeCell="F31" sqref="F31"/>
    </sheetView>
  </sheetViews>
  <sheetFormatPr defaultRowHeight="15" x14ac:dyDescent="0.25"/>
  <cols>
    <col min="1" max="1" width="14.7109375" customWidth="1"/>
    <col min="2" max="2" width="20.7109375" customWidth="1"/>
    <col min="3" max="4" width="10.7109375" customWidth="1"/>
  </cols>
  <sheetData>
    <row r="1" spans="1:16" ht="15.75" thickBot="1" x14ac:dyDescent="0.3">
      <c r="A1" s="173" t="s">
        <v>833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15.75" thickBot="1" x14ac:dyDescent="0.3">
      <c r="A2" s="153" t="s">
        <v>527</v>
      </c>
      <c r="B2" s="154" t="s">
        <v>834</v>
      </c>
      <c r="C2" s="129" t="s">
        <v>225</v>
      </c>
      <c r="D2" s="129" t="s">
        <v>301</v>
      </c>
      <c r="E2" s="129">
        <v>2003</v>
      </c>
      <c r="F2" s="129">
        <v>2004</v>
      </c>
      <c r="G2" s="129">
        <v>2005</v>
      </c>
      <c r="H2" s="129">
        <v>2006</v>
      </c>
      <c r="I2" s="129">
        <v>2007</v>
      </c>
      <c r="J2" s="129">
        <v>2008</v>
      </c>
      <c r="K2" s="129">
        <v>2009</v>
      </c>
      <c r="L2" s="129">
        <v>2010</v>
      </c>
      <c r="M2" s="129">
        <v>2011</v>
      </c>
      <c r="N2" s="129">
        <v>2012</v>
      </c>
      <c r="O2" s="92">
        <v>2013</v>
      </c>
      <c r="P2" s="92">
        <v>2014</v>
      </c>
    </row>
    <row r="3" spans="1:16" ht="15.75" thickBot="1" x14ac:dyDescent="0.3">
      <c r="A3" s="268" t="s">
        <v>835</v>
      </c>
      <c r="B3" s="155" t="s">
        <v>836</v>
      </c>
      <c r="C3" s="155" t="s">
        <v>101</v>
      </c>
      <c r="D3" s="155" t="s">
        <v>241</v>
      </c>
      <c r="E3" s="76">
        <v>20</v>
      </c>
      <c r="F3" s="76">
        <v>0</v>
      </c>
      <c r="G3" s="76">
        <v>0</v>
      </c>
      <c r="H3" s="76">
        <v>16</v>
      </c>
      <c r="I3" s="76">
        <v>0</v>
      </c>
      <c r="J3" s="76">
        <v>0</v>
      </c>
      <c r="K3" s="76">
        <v>0</v>
      </c>
      <c r="L3" s="76">
        <v>0</v>
      </c>
      <c r="M3" s="76">
        <v>0</v>
      </c>
      <c r="N3" s="76">
        <v>0</v>
      </c>
      <c r="O3" s="30">
        <v>7</v>
      </c>
      <c r="P3" s="30">
        <v>0</v>
      </c>
    </row>
    <row r="4" spans="1:16" ht="15.75" thickBot="1" x14ac:dyDescent="0.3">
      <c r="A4" s="269"/>
      <c r="B4" s="155" t="s">
        <v>837</v>
      </c>
      <c r="C4" s="155" t="s">
        <v>101</v>
      </c>
      <c r="D4" s="155" t="s">
        <v>241</v>
      </c>
      <c r="E4" s="76">
        <v>22</v>
      </c>
      <c r="F4" s="76">
        <v>0</v>
      </c>
      <c r="G4" s="76">
        <v>4</v>
      </c>
      <c r="H4" s="76">
        <v>10</v>
      </c>
      <c r="I4" s="76">
        <v>5</v>
      </c>
      <c r="J4" s="76">
        <v>0</v>
      </c>
      <c r="K4" s="76">
        <v>0</v>
      </c>
      <c r="L4" s="76">
        <v>0</v>
      </c>
      <c r="M4" s="76">
        <v>0</v>
      </c>
      <c r="N4" s="76">
        <v>6</v>
      </c>
      <c r="O4" s="30">
        <v>3</v>
      </c>
      <c r="P4" s="30">
        <v>2</v>
      </c>
    </row>
    <row r="5" spans="1:16" ht="15.75" thickBot="1" x14ac:dyDescent="0.3">
      <c r="A5" s="269"/>
      <c r="B5" s="155" t="s">
        <v>838</v>
      </c>
      <c r="C5" s="155" t="s">
        <v>101</v>
      </c>
      <c r="D5" s="155" t="s">
        <v>401</v>
      </c>
      <c r="E5" s="76">
        <v>0</v>
      </c>
      <c r="F5" s="76">
        <v>0</v>
      </c>
      <c r="G5" s="76">
        <v>0</v>
      </c>
      <c r="H5" s="76">
        <v>0</v>
      </c>
      <c r="I5" s="76">
        <v>0</v>
      </c>
      <c r="J5" s="76" t="s">
        <v>839</v>
      </c>
      <c r="K5" s="76">
        <v>0</v>
      </c>
      <c r="L5" s="76">
        <v>0</v>
      </c>
      <c r="M5" s="76">
        <v>0</v>
      </c>
      <c r="N5" s="76">
        <v>0</v>
      </c>
      <c r="O5" s="30"/>
      <c r="P5" s="30"/>
    </row>
    <row r="6" spans="1:16" ht="15.75" thickBot="1" x14ac:dyDescent="0.3">
      <c r="A6" s="269"/>
      <c r="B6" s="155" t="s">
        <v>840</v>
      </c>
      <c r="C6" s="155" t="s">
        <v>101</v>
      </c>
      <c r="D6" s="155" t="s">
        <v>434</v>
      </c>
      <c r="E6" s="156"/>
      <c r="F6" s="156"/>
      <c r="G6" s="156"/>
      <c r="H6" s="156"/>
      <c r="I6" s="156"/>
      <c r="J6" s="156"/>
      <c r="K6" s="76">
        <v>0</v>
      </c>
      <c r="L6" s="76">
        <v>0</v>
      </c>
      <c r="M6" s="76">
        <v>0</v>
      </c>
      <c r="N6" s="76">
        <v>1</v>
      </c>
      <c r="O6" s="30">
        <v>3</v>
      </c>
      <c r="P6" s="30">
        <v>0</v>
      </c>
    </row>
    <row r="7" spans="1:16" ht="15.75" thickBot="1" x14ac:dyDescent="0.3">
      <c r="A7" s="269"/>
      <c r="B7" s="155" t="s">
        <v>841</v>
      </c>
      <c r="C7" s="155" t="s">
        <v>101</v>
      </c>
      <c r="D7" s="155" t="s">
        <v>265</v>
      </c>
      <c r="E7" s="76">
        <v>0</v>
      </c>
      <c r="F7" s="76">
        <v>0</v>
      </c>
      <c r="G7" s="76">
        <v>0</v>
      </c>
      <c r="H7" s="76">
        <v>0</v>
      </c>
      <c r="I7" s="76">
        <v>1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  <c r="O7" s="30"/>
      <c r="P7" s="30"/>
    </row>
    <row r="8" spans="1:16" ht="15.75" thickBot="1" x14ac:dyDescent="0.3">
      <c r="A8" s="269"/>
      <c r="B8" s="155" t="s">
        <v>842</v>
      </c>
      <c r="C8" s="155" t="s">
        <v>101</v>
      </c>
      <c r="D8" s="155" t="s">
        <v>247</v>
      </c>
      <c r="E8" s="156"/>
      <c r="F8" s="76">
        <v>0</v>
      </c>
      <c r="G8" s="76">
        <v>0</v>
      </c>
      <c r="H8" s="76">
        <v>19</v>
      </c>
      <c r="I8" s="76">
        <v>4</v>
      </c>
      <c r="J8" s="76">
        <v>0</v>
      </c>
      <c r="K8" s="76">
        <v>0</v>
      </c>
      <c r="L8" s="76">
        <v>2</v>
      </c>
      <c r="M8" s="76">
        <v>0</v>
      </c>
      <c r="N8" s="76">
        <v>6</v>
      </c>
      <c r="O8" s="30">
        <v>0</v>
      </c>
      <c r="P8" s="30">
        <v>0</v>
      </c>
    </row>
    <row r="9" spans="1:16" ht="15.75" thickBot="1" x14ac:dyDescent="0.3">
      <c r="A9" s="269"/>
      <c r="B9" s="155" t="s">
        <v>843</v>
      </c>
      <c r="C9" s="155" t="s">
        <v>101</v>
      </c>
      <c r="D9" s="155" t="s">
        <v>241</v>
      </c>
      <c r="E9" s="156"/>
      <c r="F9" s="76">
        <v>0</v>
      </c>
      <c r="G9" s="76">
        <v>1</v>
      </c>
      <c r="H9" s="76">
        <v>24</v>
      </c>
      <c r="I9" s="76">
        <v>10</v>
      </c>
      <c r="J9" s="76">
        <v>0</v>
      </c>
      <c r="K9" s="76">
        <v>0</v>
      </c>
      <c r="L9" s="76">
        <v>3</v>
      </c>
      <c r="M9" s="76">
        <v>0</v>
      </c>
      <c r="N9" s="76">
        <v>2</v>
      </c>
      <c r="O9" s="30">
        <v>9</v>
      </c>
      <c r="P9" s="30">
        <v>1</v>
      </c>
    </row>
    <row r="10" spans="1:16" ht="15.75" thickBot="1" x14ac:dyDescent="0.3">
      <c r="A10" s="269"/>
      <c r="B10" s="155" t="s">
        <v>844</v>
      </c>
      <c r="C10" s="155" t="s">
        <v>101</v>
      </c>
      <c r="D10" s="155" t="s">
        <v>241</v>
      </c>
      <c r="E10" s="76">
        <v>11</v>
      </c>
      <c r="F10" s="76">
        <v>0</v>
      </c>
      <c r="G10" s="76">
        <v>0</v>
      </c>
      <c r="H10" s="76">
        <v>12</v>
      </c>
      <c r="I10" s="76">
        <v>8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30"/>
      <c r="P10" s="30"/>
    </row>
    <row r="11" spans="1:16" ht="15.75" thickBot="1" x14ac:dyDescent="0.3">
      <c r="A11" s="269"/>
      <c r="B11" s="155" t="s">
        <v>844</v>
      </c>
      <c r="C11" s="155" t="s">
        <v>101</v>
      </c>
      <c r="D11" s="155" t="s">
        <v>437</v>
      </c>
      <c r="E11" s="156"/>
      <c r="F11" s="156"/>
      <c r="G11" s="156"/>
      <c r="H11" s="156"/>
      <c r="I11" s="156"/>
      <c r="J11" s="156"/>
      <c r="K11" s="156"/>
      <c r="L11" s="156"/>
      <c r="M11" s="156"/>
      <c r="N11" s="76">
        <v>0</v>
      </c>
      <c r="O11" s="30">
        <v>0</v>
      </c>
      <c r="P11" s="30"/>
    </row>
    <row r="12" spans="1:16" ht="15.75" thickBot="1" x14ac:dyDescent="0.3">
      <c r="A12" s="270"/>
      <c r="B12" s="155" t="s">
        <v>845</v>
      </c>
      <c r="C12" s="155" t="s">
        <v>101</v>
      </c>
      <c r="D12" s="155" t="s">
        <v>324</v>
      </c>
      <c r="E12" s="76">
        <v>7</v>
      </c>
      <c r="F12" s="76">
        <v>0</v>
      </c>
      <c r="G12" s="76">
        <v>0</v>
      </c>
      <c r="H12" s="76">
        <v>1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30">
        <v>0</v>
      </c>
      <c r="P12" s="30">
        <v>0</v>
      </c>
    </row>
    <row r="13" spans="1:16" ht="15.75" thickBot="1" x14ac:dyDescent="0.3">
      <c r="A13" s="268" t="s">
        <v>846</v>
      </c>
      <c r="B13" s="155" t="s">
        <v>246</v>
      </c>
      <c r="C13" s="155" t="s">
        <v>101</v>
      </c>
      <c r="D13" s="155" t="s">
        <v>247</v>
      </c>
      <c r="E13" s="76">
        <v>5</v>
      </c>
      <c r="F13" s="76">
        <v>0</v>
      </c>
      <c r="G13" s="76">
        <v>0</v>
      </c>
      <c r="H13" s="76">
        <v>2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30">
        <v>0</v>
      </c>
      <c r="P13" s="30">
        <v>0</v>
      </c>
    </row>
    <row r="14" spans="1:16" ht="15.75" thickBot="1" x14ac:dyDescent="0.3">
      <c r="A14" s="269"/>
      <c r="B14" s="155" t="s">
        <v>474</v>
      </c>
      <c r="C14" s="155" t="s">
        <v>101</v>
      </c>
      <c r="D14" s="155" t="s">
        <v>293</v>
      </c>
      <c r="E14" s="76">
        <v>28</v>
      </c>
      <c r="F14" s="76">
        <v>0</v>
      </c>
      <c r="G14" s="76">
        <v>0</v>
      </c>
      <c r="H14" s="76">
        <v>49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30">
        <v>43</v>
      </c>
      <c r="P14" s="30">
        <v>0</v>
      </c>
    </row>
    <row r="15" spans="1:16" ht="15.75" thickBot="1" x14ac:dyDescent="0.3">
      <c r="A15" s="269"/>
      <c r="B15" s="155" t="s">
        <v>749</v>
      </c>
      <c r="C15" s="155" t="s">
        <v>101</v>
      </c>
      <c r="D15" s="155" t="s">
        <v>293</v>
      </c>
      <c r="E15" s="76">
        <v>4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30">
        <v>0</v>
      </c>
      <c r="P15" s="30">
        <v>0</v>
      </c>
    </row>
    <row r="16" spans="1:16" ht="15.75" thickBot="1" x14ac:dyDescent="0.3">
      <c r="A16" s="269"/>
      <c r="B16" s="155" t="s">
        <v>455</v>
      </c>
      <c r="C16" s="155" t="s">
        <v>334</v>
      </c>
      <c r="D16" s="155" t="s">
        <v>241</v>
      </c>
      <c r="E16" s="76">
        <v>6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 t="s">
        <v>839</v>
      </c>
      <c r="M16" s="76">
        <v>0</v>
      </c>
      <c r="N16" s="76">
        <v>0</v>
      </c>
      <c r="O16" s="30">
        <v>0</v>
      </c>
      <c r="P16" s="30">
        <v>0</v>
      </c>
    </row>
    <row r="17" spans="1:16" ht="15.75" thickBot="1" x14ac:dyDescent="0.3">
      <c r="A17" s="269"/>
      <c r="B17" s="155" t="s">
        <v>361</v>
      </c>
      <c r="C17" s="155" t="s">
        <v>101</v>
      </c>
      <c r="D17" s="155" t="s">
        <v>265</v>
      </c>
      <c r="E17" s="76">
        <v>0</v>
      </c>
      <c r="F17" s="76">
        <v>0</v>
      </c>
      <c r="G17" s="76">
        <v>0</v>
      </c>
      <c r="H17" s="76">
        <v>0</v>
      </c>
      <c r="I17" s="76">
        <v>2</v>
      </c>
      <c r="J17" s="76" t="s">
        <v>839</v>
      </c>
      <c r="K17" s="76">
        <v>0</v>
      </c>
      <c r="L17" s="76">
        <v>0</v>
      </c>
      <c r="M17" s="76">
        <v>0</v>
      </c>
      <c r="N17" s="76">
        <v>0</v>
      </c>
      <c r="O17" s="30">
        <v>0</v>
      </c>
      <c r="P17" s="30">
        <v>0</v>
      </c>
    </row>
    <row r="18" spans="1:16" ht="15.75" thickBot="1" x14ac:dyDescent="0.3">
      <c r="A18" s="270"/>
      <c r="B18" s="155" t="s">
        <v>470</v>
      </c>
      <c r="C18" s="155" t="s">
        <v>101</v>
      </c>
      <c r="D18" s="155" t="s">
        <v>293</v>
      </c>
      <c r="E18" s="76">
        <v>8</v>
      </c>
      <c r="F18" s="76">
        <v>0</v>
      </c>
      <c r="G18" s="76">
        <v>1</v>
      </c>
      <c r="H18" s="76">
        <v>8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30">
        <v>2</v>
      </c>
      <c r="P18" s="30">
        <v>0</v>
      </c>
    </row>
    <row r="19" spans="1:16" ht="15.75" thickBot="1" x14ac:dyDescent="0.3">
      <c r="A19" s="268" t="s">
        <v>847</v>
      </c>
      <c r="B19" s="155" t="s">
        <v>356</v>
      </c>
      <c r="C19" s="155" t="s">
        <v>340</v>
      </c>
      <c r="D19" s="155" t="s">
        <v>344</v>
      </c>
      <c r="E19" s="76">
        <v>0</v>
      </c>
      <c r="F19" s="76">
        <v>0</v>
      </c>
      <c r="G19" s="76">
        <v>3</v>
      </c>
      <c r="H19" s="76">
        <v>1</v>
      </c>
      <c r="I19" s="76" t="s">
        <v>839</v>
      </c>
      <c r="J19" s="76" t="s">
        <v>839</v>
      </c>
      <c r="K19" s="76">
        <v>0</v>
      </c>
      <c r="L19" s="76">
        <v>0</v>
      </c>
      <c r="M19" s="76">
        <v>0</v>
      </c>
      <c r="N19" s="76">
        <v>0</v>
      </c>
      <c r="O19" s="30">
        <v>0</v>
      </c>
      <c r="P19" s="30" t="s">
        <v>839</v>
      </c>
    </row>
    <row r="20" spans="1:16" ht="15.75" thickBot="1" x14ac:dyDescent="0.3">
      <c r="A20" s="269"/>
      <c r="B20" s="155" t="s">
        <v>848</v>
      </c>
      <c r="C20" s="155" t="s">
        <v>101</v>
      </c>
      <c r="D20" s="155" t="s">
        <v>341</v>
      </c>
      <c r="E20" s="156"/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30"/>
      <c r="P20" s="30"/>
    </row>
    <row r="21" spans="1:16" ht="15.75" thickBot="1" x14ac:dyDescent="0.3">
      <c r="A21" s="269"/>
      <c r="B21" s="155" t="s">
        <v>849</v>
      </c>
      <c r="C21" s="155" t="s">
        <v>101</v>
      </c>
      <c r="D21" s="155" t="s">
        <v>341</v>
      </c>
      <c r="E21" s="76">
        <v>1</v>
      </c>
      <c r="F21" s="76">
        <v>0</v>
      </c>
      <c r="G21" s="76">
        <v>0</v>
      </c>
      <c r="H21" s="76">
        <v>0</v>
      </c>
      <c r="I21" s="156"/>
      <c r="J21" s="156"/>
      <c r="K21" s="156"/>
      <c r="L21" s="156"/>
      <c r="M21" s="156"/>
      <c r="N21" s="156"/>
      <c r="O21" s="30"/>
      <c r="P21" s="30"/>
    </row>
    <row r="22" spans="1:16" ht="15.75" thickBot="1" x14ac:dyDescent="0.3">
      <c r="A22" s="269"/>
      <c r="B22" s="155" t="s">
        <v>848</v>
      </c>
      <c r="C22" s="155" t="s">
        <v>340</v>
      </c>
      <c r="D22" s="155" t="s">
        <v>341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156"/>
      <c r="K22" s="156"/>
      <c r="L22" s="156"/>
      <c r="M22" s="156"/>
      <c r="N22" s="156"/>
      <c r="O22" s="30"/>
      <c r="P22" s="30"/>
    </row>
    <row r="23" spans="1:16" ht="15.75" thickBot="1" x14ac:dyDescent="0.3">
      <c r="A23" s="269"/>
      <c r="B23" s="155" t="s">
        <v>422</v>
      </c>
      <c r="C23" s="155" t="s">
        <v>101</v>
      </c>
      <c r="D23" s="155" t="s">
        <v>241</v>
      </c>
      <c r="E23" s="76">
        <v>8</v>
      </c>
      <c r="F23" s="76">
        <v>0</v>
      </c>
      <c r="G23" s="76">
        <v>0</v>
      </c>
      <c r="H23" s="76">
        <v>12</v>
      </c>
      <c r="I23" s="76">
        <v>6</v>
      </c>
      <c r="J23" s="76">
        <v>0</v>
      </c>
      <c r="K23" s="76">
        <v>0</v>
      </c>
      <c r="L23" s="76">
        <v>1</v>
      </c>
      <c r="M23" s="76">
        <v>0</v>
      </c>
      <c r="N23" s="76">
        <v>0</v>
      </c>
      <c r="O23" s="30">
        <v>1</v>
      </c>
      <c r="P23" s="30">
        <v>0</v>
      </c>
    </row>
    <row r="24" spans="1:16" ht="15.75" thickBot="1" x14ac:dyDescent="0.3">
      <c r="A24" s="269"/>
      <c r="B24" s="155" t="s">
        <v>510</v>
      </c>
      <c r="C24" s="155" t="s">
        <v>260</v>
      </c>
      <c r="D24" s="155" t="s">
        <v>247</v>
      </c>
      <c r="E24" s="76">
        <v>7</v>
      </c>
      <c r="F24" s="76">
        <v>0</v>
      </c>
      <c r="G24" s="76" t="s">
        <v>839</v>
      </c>
      <c r="H24" s="76">
        <v>1</v>
      </c>
      <c r="I24" s="76" t="s">
        <v>850</v>
      </c>
      <c r="J24" s="76">
        <v>0</v>
      </c>
      <c r="K24" s="76" t="s">
        <v>851</v>
      </c>
      <c r="L24" s="76">
        <v>0</v>
      </c>
      <c r="M24" s="76">
        <v>0</v>
      </c>
      <c r="N24" s="76">
        <v>0</v>
      </c>
      <c r="O24" s="30"/>
      <c r="P24" s="30"/>
    </row>
    <row r="25" spans="1:16" ht="15.75" thickBot="1" x14ac:dyDescent="0.3">
      <c r="A25" s="269"/>
      <c r="B25" s="155" t="s">
        <v>469</v>
      </c>
      <c r="C25" s="155" t="s">
        <v>101</v>
      </c>
      <c r="D25" s="155" t="s">
        <v>306</v>
      </c>
      <c r="E25" s="156"/>
      <c r="F25" s="76">
        <v>0</v>
      </c>
      <c r="G25" s="76">
        <v>0</v>
      </c>
      <c r="H25" s="76">
        <v>8</v>
      </c>
      <c r="I25" s="76">
        <v>7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30">
        <v>5</v>
      </c>
      <c r="P25" s="30">
        <v>0</v>
      </c>
    </row>
    <row r="26" spans="1:16" ht="15.75" thickBot="1" x14ac:dyDescent="0.3">
      <c r="A26" s="270"/>
      <c r="B26" s="155" t="s">
        <v>417</v>
      </c>
      <c r="C26" s="155" t="s">
        <v>101</v>
      </c>
      <c r="D26" s="155" t="s">
        <v>419</v>
      </c>
      <c r="E26" s="76">
        <v>9</v>
      </c>
      <c r="F26" s="76">
        <v>0</v>
      </c>
      <c r="G26" s="76">
        <v>2</v>
      </c>
      <c r="H26" s="76">
        <v>7</v>
      </c>
      <c r="I26" s="76">
        <v>3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30">
        <v>1</v>
      </c>
      <c r="P26" s="30">
        <v>0</v>
      </c>
    </row>
    <row r="27" spans="1:16" ht="15.75" thickBot="1" x14ac:dyDescent="0.3">
      <c r="A27" s="268" t="s">
        <v>852</v>
      </c>
      <c r="B27" s="155" t="s">
        <v>478</v>
      </c>
      <c r="C27" s="155" t="s">
        <v>101</v>
      </c>
      <c r="D27" s="155" t="s">
        <v>458</v>
      </c>
      <c r="E27" s="76">
        <v>47</v>
      </c>
      <c r="F27" s="76">
        <v>0</v>
      </c>
      <c r="G27" s="76">
        <v>0</v>
      </c>
      <c r="H27" s="76">
        <v>6</v>
      </c>
      <c r="I27" s="76">
        <v>0</v>
      </c>
      <c r="J27" s="76">
        <v>1</v>
      </c>
      <c r="K27" s="76">
        <v>0</v>
      </c>
      <c r="L27" s="76">
        <v>0</v>
      </c>
      <c r="M27" s="76">
        <v>0</v>
      </c>
      <c r="N27" s="76">
        <v>0</v>
      </c>
      <c r="O27" s="30">
        <v>0</v>
      </c>
      <c r="P27" s="30">
        <v>0</v>
      </c>
    </row>
    <row r="28" spans="1:16" ht="15.75" thickBot="1" x14ac:dyDescent="0.3">
      <c r="A28" s="270"/>
      <c r="B28" s="155" t="s">
        <v>239</v>
      </c>
      <c r="C28" s="155" t="s">
        <v>101</v>
      </c>
      <c r="D28" s="155" t="s">
        <v>241</v>
      </c>
      <c r="E28" s="76">
        <v>19</v>
      </c>
      <c r="F28" s="76">
        <v>0</v>
      </c>
      <c r="G28" s="76">
        <v>0</v>
      </c>
      <c r="H28" s="76">
        <v>3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30">
        <v>0</v>
      </c>
      <c r="P28" s="30">
        <v>0</v>
      </c>
    </row>
    <row r="29" spans="1:16" ht="15.75" thickBot="1" x14ac:dyDescent="0.3">
      <c r="A29" s="268" t="s">
        <v>853</v>
      </c>
      <c r="B29" s="155" t="s">
        <v>411</v>
      </c>
      <c r="C29" s="155" t="s">
        <v>101</v>
      </c>
      <c r="D29" s="155" t="s">
        <v>265</v>
      </c>
      <c r="E29" s="156"/>
      <c r="F29" s="76" t="s">
        <v>839</v>
      </c>
      <c r="G29" s="76">
        <v>2</v>
      </c>
      <c r="H29" s="76">
        <v>13</v>
      </c>
      <c r="I29" s="76">
        <v>4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30"/>
      <c r="P29" s="30"/>
    </row>
    <row r="30" spans="1:16" ht="15.75" thickBot="1" x14ac:dyDescent="0.3">
      <c r="A30" s="269"/>
      <c r="B30" s="155" t="s">
        <v>854</v>
      </c>
      <c r="C30" s="155" t="s">
        <v>101</v>
      </c>
      <c r="D30" s="155" t="s">
        <v>241</v>
      </c>
      <c r="E30" s="76">
        <v>4</v>
      </c>
      <c r="F30" s="76">
        <v>0</v>
      </c>
      <c r="G30" s="76">
        <v>0</v>
      </c>
      <c r="H30" s="76">
        <v>13</v>
      </c>
      <c r="I30" s="76">
        <v>0</v>
      </c>
      <c r="J30" s="76" t="s">
        <v>839</v>
      </c>
      <c r="K30" s="76">
        <v>0</v>
      </c>
      <c r="L30" s="76">
        <v>0</v>
      </c>
      <c r="M30" s="76">
        <v>0</v>
      </c>
      <c r="N30" s="76">
        <v>0</v>
      </c>
      <c r="O30" s="30">
        <v>0</v>
      </c>
      <c r="P30" s="30">
        <v>0</v>
      </c>
    </row>
    <row r="31" spans="1:16" ht="15.75" thickBot="1" x14ac:dyDescent="0.3">
      <c r="A31" s="269"/>
      <c r="B31" s="155" t="s">
        <v>515</v>
      </c>
      <c r="C31" s="155" t="s">
        <v>334</v>
      </c>
      <c r="D31" s="155" t="s">
        <v>369</v>
      </c>
      <c r="E31" s="76">
        <v>2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 t="s">
        <v>839</v>
      </c>
      <c r="O31" s="30">
        <v>0</v>
      </c>
      <c r="P31" s="30">
        <v>0</v>
      </c>
    </row>
    <row r="32" spans="1:16" ht="15.75" thickBot="1" x14ac:dyDescent="0.3">
      <c r="A32" s="269"/>
      <c r="B32" s="155" t="s">
        <v>467</v>
      </c>
      <c r="C32" s="155" t="s">
        <v>101</v>
      </c>
      <c r="D32" s="155" t="s">
        <v>293</v>
      </c>
      <c r="E32" s="76">
        <v>27</v>
      </c>
      <c r="F32" s="76">
        <v>0</v>
      </c>
      <c r="G32" s="76">
        <v>0</v>
      </c>
      <c r="H32" s="76">
        <v>1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30">
        <v>0</v>
      </c>
      <c r="P32" s="30">
        <v>0</v>
      </c>
    </row>
    <row r="33" spans="1:16" ht="15.75" thickBot="1" x14ac:dyDescent="0.3">
      <c r="A33" s="269"/>
      <c r="B33" s="155" t="s">
        <v>855</v>
      </c>
      <c r="C33" s="155" t="s">
        <v>101</v>
      </c>
      <c r="D33" s="155" t="s">
        <v>293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156"/>
      <c r="L33" s="156"/>
      <c r="M33" s="156"/>
      <c r="N33" s="156"/>
      <c r="O33" s="30"/>
      <c r="P33" s="30"/>
    </row>
    <row r="34" spans="1:16" ht="15.75" thickBot="1" x14ac:dyDescent="0.3">
      <c r="A34" s="270"/>
      <c r="B34" s="155" t="s">
        <v>856</v>
      </c>
      <c r="C34" s="155" t="s">
        <v>101</v>
      </c>
      <c r="D34" s="155" t="s">
        <v>293</v>
      </c>
      <c r="E34" s="76">
        <v>7</v>
      </c>
      <c r="F34" s="76">
        <v>1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30">
        <v>0</v>
      </c>
      <c r="P34" s="30"/>
    </row>
    <row r="35" spans="1:16" ht="15.75" thickBot="1" x14ac:dyDescent="0.3">
      <c r="A35" s="268" t="s">
        <v>857</v>
      </c>
      <c r="B35" s="155" t="s">
        <v>858</v>
      </c>
      <c r="C35" s="155" t="s">
        <v>101</v>
      </c>
      <c r="D35" s="155" t="s">
        <v>458</v>
      </c>
      <c r="E35" s="76">
        <v>0</v>
      </c>
      <c r="F35" s="76">
        <v>0</v>
      </c>
      <c r="G35" s="76">
        <v>0</v>
      </c>
      <c r="H35" s="76">
        <v>0</v>
      </c>
      <c r="I35" s="156"/>
      <c r="J35" s="156"/>
      <c r="K35" s="156"/>
      <c r="L35" s="156"/>
      <c r="M35" s="156"/>
      <c r="N35" s="156"/>
      <c r="O35" s="30"/>
      <c r="P35" s="30"/>
    </row>
    <row r="36" spans="1:16" ht="15.75" thickBot="1" x14ac:dyDescent="0.3">
      <c r="A36" s="269"/>
      <c r="B36" s="155" t="s">
        <v>734</v>
      </c>
      <c r="C36" s="155" t="s">
        <v>101</v>
      </c>
      <c r="D36" s="155" t="s">
        <v>735</v>
      </c>
      <c r="E36" s="156"/>
      <c r="F36" s="156"/>
      <c r="G36" s="156"/>
      <c r="H36" s="156"/>
      <c r="I36" s="156"/>
      <c r="J36" s="156"/>
      <c r="K36" s="156"/>
      <c r="L36" s="76">
        <v>0</v>
      </c>
      <c r="M36" s="76">
        <v>0</v>
      </c>
      <c r="N36" s="76">
        <v>0</v>
      </c>
      <c r="O36" s="30">
        <v>0</v>
      </c>
      <c r="P36" s="30">
        <v>0</v>
      </c>
    </row>
    <row r="37" spans="1:16" ht="15.75" thickBot="1" x14ac:dyDescent="0.3">
      <c r="A37" s="269"/>
      <c r="B37" s="155" t="s">
        <v>414</v>
      </c>
      <c r="C37" s="155" t="s">
        <v>101</v>
      </c>
      <c r="D37" s="155" t="s">
        <v>349</v>
      </c>
      <c r="E37" s="76">
        <v>7</v>
      </c>
      <c r="F37" s="76">
        <v>0</v>
      </c>
      <c r="G37" s="76">
        <v>0</v>
      </c>
      <c r="H37" s="76">
        <v>2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30">
        <v>0</v>
      </c>
      <c r="P37" s="30">
        <v>0</v>
      </c>
    </row>
    <row r="38" spans="1:16" ht="15.75" thickBot="1" x14ac:dyDescent="0.3">
      <c r="A38" s="270"/>
      <c r="B38" s="155" t="s">
        <v>499</v>
      </c>
      <c r="C38" s="155" t="s">
        <v>101</v>
      </c>
      <c r="D38" s="155" t="s">
        <v>293</v>
      </c>
      <c r="E38" s="76">
        <v>9</v>
      </c>
      <c r="F38" s="76" t="s">
        <v>839</v>
      </c>
      <c r="G38" s="76">
        <v>0</v>
      </c>
      <c r="H38" s="76">
        <v>3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30">
        <v>0</v>
      </c>
      <c r="P38" s="30">
        <v>0</v>
      </c>
    </row>
    <row r="39" spans="1:16" ht="15.75" thickBot="1" x14ac:dyDescent="0.3">
      <c r="A39" s="268" t="s">
        <v>859</v>
      </c>
      <c r="B39" s="155" t="s">
        <v>477</v>
      </c>
      <c r="C39" s="155" t="s">
        <v>101</v>
      </c>
      <c r="D39" s="155" t="s">
        <v>293</v>
      </c>
      <c r="E39" s="76">
        <v>2</v>
      </c>
      <c r="F39" s="76">
        <v>0</v>
      </c>
      <c r="G39" s="76">
        <v>0</v>
      </c>
      <c r="H39" s="76">
        <v>8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30">
        <v>0</v>
      </c>
      <c r="P39" s="30">
        <v>0</v>
      </c>
    </row>
    <row r="40" spans="1:16" ht="15.75" thickBot="1" x14ac:dyDescent="0.3">
      <c r="A40" s="269"/>
      <c r="B40" s="155" t="s">
        <v>860</v>
      </c>
      <c r="C40" s="155" t="s">
        <v>311</v>
      </c>
      <c r="D40" s="155" t="s">
        <v>293</v>
      </c>
      <c r="E40" s="156"/>
      <c r="F40" s="76">
        <v>0</v>
      </c>
      <c r="G40" s="76">
        <v>0</v>
      </c>
      <c r="H40" s="76">
        <v>0</v>
      </c>
      <c r="I40" s="76">
        <v>8</v>
      </c>
      <c r="J40" s="76">
        <v>2</v>
      </c>
      <c r="K40" s="76">
        <v>0</v>
      </c>
      <c r="L40" s="76">
        <v>0</v>
      </c>
      <c r="M40" s="76">
        <v>0</v>
      </c>
      <c r="N40" s="76">
        <v>0</v>
      </c>
      <c r="O40" s="30">
        <v>0</v>
      </c>
      <c r="P40" s="30">
        <v>0</v>
      </c>
    </row>
    <row r="41" spans="1:16" ht="15.75" thickBot="1" x14ac:dyDescent="0.3">
      <c r="A41" s="269"/>
      <c r="B41" s="155" t="s">
        <v>282</v>
      </c>
      <c r="C41" s="155" t="s">
        <v>101</v>
      </c>
      <c r="D41" s="155" t="s">
        <v>247</v>
      </c>
      <c r="E41" s="76">
        <v>0</v>
      </c>
      <c r="F41" s="76">
        <v>0</v>
      </c>
      <c r="G41" s="76">
        <v>0</v>
      </c>
      <c r="H41" s="76">
        <v>14</v>
      </c>
      <c r="I41" s="76">
        <v>2</v>
      </c>
      <c r="J41" s="76">
        <v>0</v>
      </c>
      <c r="K41" s="76">
        <v>0</v>
      </c>
      <c r="L41" s="76">
        <v>7</v>
      </c>
      <c r="M41" s="76">
        <v>0</v>
      </c>
      <c r="N41" s="76">
        <v>0</v>
      </c>
      <c r="O41" s="30">
        <v>0</v>
      </c>
      <c r="P41" s="30">
        <v>0</v>
      </c>
    </row>
    <row r="42" spans="1:16" ht="15.75" thickBot="1" x14ac:dyDescent="0.3">
      <c r="A42" s="269"/>
      <c r="B42" s="155" t="s">
        <v>298</v>
      </c>
      <c r="C42" s="155" t="s">
        <v>101</v>
      </c>
      <c r="D42" s="155" t="s">
        <v>247</v>
      </c>
      <c r="E42" s="76">
        <v>5</v>
      </c>
      <c r="F42" s="76">
        <v>0</v>
      </c>
      <c r="G42" s="76">
        <v>0</v>
      </c>
      <c r="H42" s="76">
        <v>3</v>
      </c>
      <c r="I42" s="76">
        <v>8</v>
      </c>
      <c r="J42" s="76">
        <v>0</v>
      </c>
      <c r="K42" s="76">
        <v>0</v>
      </c>
      <c r="L42" s="76">
        <v>2</v>
      </c>
      <c r="M42" s="76">
        <v>0</v>
      </c>
      <c r="N42" s="76">
        <v>0</v>
      </c>
      <c r="O42" s="30">
        <v>1</v>
      </c>
      <c r="P42" s="30">
        <v>3</v>
      </c>
    </row>
    <row r="43" spans="1:16" ht="15.75" thickBot="1" x14ac:dyDescent="0.3">
      <c r="A43" s="269"/>
      <c r="B43" s="155" t="s">
        <v>294</v>
      </c>
      <c r="C43" s="155" t="s">
        <v>260</v>
      </c>
      <c r="D43" s="155" t="s">
        <v>295</v>
      </c>
      <c r="E43" s="156"/>
      <c r="F43" s="156"/>
      <c r="G43" s="156"/>
      <c r="H43" s="156"/>
      <c r="I43" s="156"/>
      <c r="J43" s="76">
        <v>0</v>
      </c>
      <c r="K43" s="76">
        <v>0</v>
      </c>
      <c r="L43" s="76">
        <v>5</v>
      </c>
      <c r="M43" s="76">
        <v>0</v>
      </c>
      <c r="N43" s="76">
        <v>0</v>
      </c>
      <c r="O43" s="30">
        <v>5</v>
      </c>
      <c r="P43" s="30">
        <v>1</v>
      </c>
    </row>
    <row r="44" spans="1:16" ht="15.75" thickBot="1" x14ac:dyDescent="0.3">
      <c r="A44" s="269"/>
      <c r="B44" s="155" t="s">
        <v>861</v>
      </c>
      <c r="C44" s="155" t="s">
        <v>101</v>
      </c>
      <c r="D44" s="155" t="s">
        <v>341</v>
      </c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30"/>
      <c r="P44" s="30"/>
    </row>
    <row r="45" spans="1:16" ht="15.75" thickBot="1" x14ac:dyDescent="0.3">
      <c r="A45" s="269"/>
      <c r="B45" s="155" t="s">
        <v>315</v>
      </c>
      <c r="C45" s="155" t="s">
        <v>101</v>
      </c>
      <c r="D45" s="155" t="s">
        <v>295</v>
      </c>
      <c r="E45" s="76">
        <v>2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156"/>
      <c r="M45" s="156"/>
      <c r="N45" s="156"/>
      <c r="O45" s="30"/>
      <c r="P45" s="30"/>
    </row>
    <row r="46" spans="1:16" ht="15.75" thickBot="1" x14ac:dyDescent="0.3">
      <c r="A46" s="269"/>
      <c r="B46" s="155" t="s">
        <v>258</v>
      </c>
      <c r="C46" s="155" t="s">
        <v>260</v>
      </c>
      <c r="D46" s="155" t="s">
        <v>240</v>
      </c>
      <c r="E46" s="156"/>
      <c r="F46" s="156"/>
      <c r="G46" s="156"/>
      <c r="H46" s="156"/>
      <c r="I46" s="156"/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30">
        <v>5</v>
      </c>
      <c r="P46" s="30">
        <v>1</v>
      </c>
    </row>
    <row r="47" spans="1:16" ht="15.75" thickBot="1" x14ac:dyDescent="0.3">
      <c r="A47" s="269"/>
      <c r="B47" s="155" t="s">
        <v>287</v>
      </c>
      <c r="C47" s="155" t="s">
        <v>260</v>
      </c>
      <c r="D47" s="155" t="s">
        <v>240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30" t="s">
        <v>862</v>
      </c>
      <c r="P47" s="30">
        <v>3</v>
      </c>
    </row>
    <row r="48" spans="1:16" ht="15.75" thickBot="1" x14ac:dyDescent="0.3">
      <c r="A48" s="269"/>
      <c r="B48" s="155" t="s">
        <v>863</v>
      </c>
      <c r="C48" s="155" t="s">
        <v>244</v>
      </c>
      <c r="D48" s="155" t="s">
        <v>245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30"/>
      <c r="P48" s="30">
        <v>2</v>
      </c>
    </row>
    <row r="49" spans="1:16" ht="15.75" thickBot="1" x14ac:dyDescent="0.3">
      <c r="A49" s="269"/>
      <c r="B49" s="155" t="s">
        <v>345</v>
      </c>
      <c r="C49" s="155" t="s">
        <v>101</v>
      </c>
      <c r="D49" s="155" t="s">
        <v>247</v>
      </c>
      <c r="E49" s="156"/>
      <c r="F49" s="156"/>
      <c r="G49" s="156"/>
      <c r="H49" s="156"/>
      <c r="I49" s="156"/>
      <c r="J49" s="156"/>
      <c r="K49" s="156"/>
      <c r="L49" s="76">
        <v>0</v>
      </c>
      <c r="M49" s="76">
        <v>0</v>
      </c>
      <c r="N49" s="76">
        <v>0</v>
      </c>
      <c r="O49" s="30">
        <v>0</v>
      </c>
      <c r="P49" s="30">
        <v>0</v>
      </c>
    </row>
    <row r="50" spans="1:16" ht="15.75" thickBot="1" x14ac:dyDescent="0.3">
      <c r="A50" s="269"/>
      <c r="B50" s="155" t="s">
        <v>304</v>
      </c>
      <c r="C50" s="155" t="s">
        <v>101</v>
      </c>
      <c r="D50" s="155" t="s">
        <v>306</v>
      </c>
      <c r="E50" s="76">
        <v>6</v>
      </c>
      <c r="F50" s="76">
        <v>0</v>
      </c>
      <c r="G50" s="76">
        <v>0</v>
      </c>
      <c r="H50" s="76">
        <v>1</v>
      </c>
      <c r="I50" s="76">
        <v>5</v>
      </c>
      <c r="J50" s="76">
        <v>0</v>
      </c>
      <c r="K50" s="76">
        <v>0</v>
      </c>
      <c r="L50" s="76">
        <v>2</v>
      </c>
      <c r="M50" s="76">
        <v>0</v>
      </c>
      <c r="N50" s="76">
        <v>2</v>
      </c>
      <c r="O50" s="30">
        <v>1</v>
      </c>
      <c r="P50" s="30">
        <v>0</v>
      </c>
    </row>
    <row r="51" spans="1:16" ht="15.75" thickBot="1" x14ac:dyDescent="0.3">
      <c r="A51" s="270"/>
      <c r="B51" s="155" t="s">
        <v>347</v>
      </c>
      <c r="C51" s="155" t="s">
        <v>101</v>
      </c>
      <c r="D51" s="155" t="s">
        <v>247</v>
      </c>
      <c r="E51" s="76">
        <v>0</v>
      </c>
      <c r="F51" s="76">
        <v>0</v>
      </c>
      <c r="G51" s="76">
        <v>0</v>
      </c>
      <c r="H51" s="76">
        <v>12</v>
      </c>
      <c r="I51" s="76">
        <v>1</v>
      </c>
      <c r="J51" s="76">
        <v>0</v>
      </c>
      <c r="K51" s="76">
        <v>0</v>
      </c>
      <c r="L51" s="76">
        <v>2</v>
      </c>
      <c r="M51" s="76">
        <v>0</v>
      </c>
      <c r="N51" s="76">
        <v>0</v>
      </c>
      <c r="O51" s="30">
        <v>0</v>
      </c>
      <c r="P51" s="30">
        <v>2</v>
      </c>
    </row>
    <row r="52" spans="1:16" ht="15.75" thickBot="1" x14ac:dyDescent="0.3">
      <c r="A52" s="268" t="s">
        <v>864</v>
      </c>
      <c r="B52" s="155" t="s">
        <v>865</v>
      </c>
      <c r="C52" s="155" t="s">
        <v>101</v>
      </c>
      <c r="D52" s="155" t="s">
        <v>866</v>
      </c>
      <c r="E52" s="76">
        <v>0</v>
      </c>
      <c r="F52" s="156"/>
      <c r="G52" s="156"/>
      <c r="H52" s="156"/>
      <c r="I52" s="156"/>
      <c r="J52" s="156"/>
      <c r="K52" s="156"/>
      <c r="L52" s="156"/>
      <c r="M52" s="156"/>
      <c r="N52" s="156"/>
      <c r="O52" s="30"/>
      <c r="P52" s="30"/>
    </row>
    <row r="53" spans="1:16" ht="15.75" thickBot="1" x14ac:dyDescent="0.3">
      <c r="A53" s="269"/>
      <c r="B53" s="155" t="s">
        <v>675</v>
      </c>
      <c r="C53" s="155" t="s">
        <v>101</v>
      </c>
      <c r="D53" s="155" t="s">
        <v>271</v>
      </c>
      <c r="E53" s="76">
        <v>0</v>
      </c>
      <c r="F53" s="76">
        <v>0</v>
      </c>
      <c r="G53" s="76">
        <v>0</v>
      </c>
      <c r="H53" s="76">
        <v>2</v>
      </c>
      <c r="I53" s="76">
        <v>3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30">
        <v>0</v>
      </c>
      <c r="P53" s="30">
        <v>0</v>
      </c>
    </row>
    <row r="54" spans="1:16" ht="15.75" thickBot="1" x14ac:dyDescent="0.3">
      <c r="A54" s="269"/>
      <c r="B54" s="155" t="s">
        <v>518</v>
      </c>
      <c r="C54" s="155" t="s">
        <v>260</v>
      </c>
      <c r="D54" s="155" t="s">
        <v>247</v>
      </c>
      <c r="E54" s="76">
        <v>5</v>
      </c>
      <c r="F54" s="76">
        <v>0</v>
      </c>
      <c r="G54" s="76">
        <v>0</v>
      </c>
      <c r="H54" s="76">
        <v>0</v>
      </c>
      <c r="I54" s="76">
        <v>1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30"/>
      <c r="P54" s="30"/>
    </row>
    <row r="55" spans="1:16" ht="15.75" thickBot="1" x14ac:dyDescent="0.3">
      <c r="A55" s="269"/>
      <c r="B55" s="155" t="s">
        <v>867</v>
      </c>
      <c r="C55" s="155" t="s">
        <v>868</v>
      </c>
      <c r="D55" s="155" t="s">
        <v>869</v>
      </c>
      <c r="E55" s="76">
        <v>0</v>
      </c>
      <c r="F55" s="76">
        <v>0</v>
      </c>
      <c r="G55" s="76">
        <v>0</v>
      </c>
      <c r="H55" s="156"/>
      <c r="I55" s="156"/>
      <c r="J55" s="156"/>
      <c r="K55" s="156"/>
      <c r="L55" s="156"/>
      <c r="M55" s="156"/>
      <c r="N55" s="156"/>
      <c r="O55" s="30"/>
      <c r="P55" s="30"/>
    </row>
    <row r="56" spans="1:16" ht="15.75" thickBot="1" x14ac:dyDescent="0.3">
      <c r="A56" s="269"/>
      <c r="B56" s="155" t="s">
        <v>870</v>
      </c>
      <c r="C56" s="155" t="s">
        <v>871</v>
      </c>
      <c r="D56" s="155" t="s">
        <v>341</v>
      </c>
      <c r="E56" s="156"/>
      <c r="F56" s="156"/>
      <c r="G56" s="76" t="s">
        <v>839</v>
      </c>
      <c r="H56" s="76" t="s">
        <v>839</v>
      </c>
      <c r="I56" s="76">
        <v>0</v>
      </c>
      <c r="J56" s="76">
        <v>0</v>
      </c>
      <c r="K56" s="76" t="s">
        <v>839</v>
      </c>
      <c r="L56" s="76">
        <v>0</v>
      </c>
      <c r="M56" s="76">
        <v>0</v>
      </c>
      <c r="N56" s="76">
        <v>0</v>
      </c>
      <c r="O56" s="30"/>
      <c r="P56" s="30"/>
    </row>
    <row r="57" spans="1:16" ht="15.75" thickBot="1" x14ac:dyDescent="0.3">
      <c r="A57" s="269"/>
      <c r="B57" s="155" t="s">
        <v>230</v>
      </c>
      <c r="C57" s="155" t="s">
        <v>101</v>
      </c>
      <c r="D57" s="155" t="s">
        <v>232</v>
      </c>
      <c r="E57" s="76">
        <v>1</v>
      </c>
      <c r="F57" s="76">
        <v>0</v>
      </c>
      <c r="G57" s="76">
        <v>0</v>
      </c>
      <c r="H57" s="76">
        <v>1</v>
      </c>
      <c r="I57" s="76">
        <v>8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30">
        <v>0</v>
      </c>
      <c r="P57" s="30">
        <v>0</v>
      </c>
    </row>
    <row r="58" spans="1:16" ht="15.75" thickBot="1" x14ac:dyDescent="0.3">
      <c r="A58" s="269"/>
      <c r="B58" s="155" t="s">
        <v>351</v>
      </c>
      <c r="C58" s="155" t="s">
        <v>101</v>
      </c>
      <c r="D58" s="155" t="s">
        <v>247</v>
      </c>
      <c r="E58" s="76">
        <v>1</v>
      </c>
      <c r="F58" s="76">
        <v>0</v>
      </c>
      <c r="G58" s="76">
        <v>0</v>
      </c>
      <c r="H58" s="76">
        <v>4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30"/>
      <c r="P58" s="30"/>
    </row>
    <row r="59" spans="1:16" ht="15.75" thickBot="1" x14ac:dyDescent="0.3">
      <c r="A59" s="269"/>
      <c r="B59" s="155" t="s">
        <v>308</v>
      </c>
      <c r="C59" s="155" t="s">
        <v>872</v>
      </c>
      <c r="D59" s="155" t="s">
        <v>344</v>
      </c>
      <c r="E59" s="76">
        <v>0</v>
      </c>
      <c r="F59" s="76">
        <v>0</v>
      </c>
      <c r="G59" s="76">
        <v>0</v>
      </c>
      <c r="H59" s="156"/>
      <c r="I59" s="156"/>
      <c r="J59" s="156"/>
      <c r="K59" s="156"/>
      <c r="L59" s="156"/>
      <c r="M59" s="156"/>
      <c r="N59" s="156"/>
      <c r="O59" s="30"/>
      <c r="P59" s="30"/>
    </row>
    <row r="60" spans="1:16" ht="15.75" thickBot="1" x14ac:dyDescent="0.3">
      <c r="A60" s="270"/>
      <c r="B60" s="155" t="s">
        <v>307</v>
      </c>
      <c r="C60" s="155" t="s">
        <v>309</v>
      </c>
      <c r="D60" s="155" t="s">
        <v>247</v>
      </c>
      <c r="E60" s="156"/>
      <c r="F60" s="156"/>
      <c r="G60" s="76">
        <v>0</v>
      </c>
      <c r="H60" s="76">
        <v>0</v>
      </c>
      <c r="I60" s="76">
        <v>0</v>
      </c>
      <c r="J60" s="76" t="s">
        <v>839</v>
      </c>
      <c r="K60" s="76">
        <v>0</v>
      </c>
      <c r="L60" s="76" t="s">
        <v>839</v>
      </c>
      <c r="M60" s="76">
        <v>0</v>
      </c>
      <c r="N60" s="76">
        <v>0</v>
      </c>
      <c r="O60" s="30">
        <v>0</v>
      </c>
      <c r="P60" s="30">
        <v>0</v>
      </c>
    </row>
    <row r="61" spans="1:16" ht="15.75" thickBot="1" x14ac:dyDescent="0.3">
      <c r="A61" s="268" t="s">
        <v>873</v>
      </c>
      <c r="B61" s="155" t="s">
        <v>283</v>
      </c>
      <c r="C61" s="155" t="s">
        <v>285</v>
      </c>
      <c r="D61" s="155" t="s">
        <v>286</v>
      </c>
      <c r="E61" s="76">
        <v>10</v>
      </c>
      <c r="F61" s="76">
        <v>0</v>
      </c>
      <c r="G61" s="76">
        <v>3</v>
      </c>
      <c r="H61" s="76">
        <v>14</v>
      </c>
      <c r="I61" s="76">
        <v>2</v>
      </c>
      <c r="J61" s="76">
        <v>0</v>
      </c>
      <c r="K61" s="76">
        <v>0</v>
      </c>
      <c r="L61" s="76">
        <v>5</v>
      </c>
      <c r="M61" s="76">
        <v>0</v>
      </c>
      <c r="N61" s="76">
        <v>0</v>
      </c>
      <c r="O61" s="30"/>
      <c r="P61" s="30"/>
    </row>
    <row r="62" spans="1:16" ht="15.75" thickBot="1" x14ac:dyDescent="0.3">
      <c r="A62" s="269"/>
      <c r="B62" s="155" t="s">
        <v>392</v>
      </c>
      <c r="C62" s="155" t="s">
        <v>101</v>
      </c>
      <c r="D62" s="155" t="s">
        <v>247</v>
      </c>
      <c r="E62" s="76">
        <v>8</v>
      </c>
      <c r="F62" s="76">
        <v>0</v>
      </c>
      <c r="G62" s="76">
        <v>1</v>
      </c>
      <c r="H62" s="76">
        <v>5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30">
        <v>0</v>
      </c>
      <c r="P62" s="30">
        <v>0</v>
      </c>
    </row>
    <row r="63" spans="1:16" ht="15.75" thickBot="1" x14ac:dyDescent="0.3">
      <c r="A63" s="270"/>
      <c r="B63" s="155" t="s">
        <v>746</v>
      </c>
      <c r="C63" s="155" t="s">
        <v>101</v>
      </c>
      <c r="D63" s="155" t="s">
        <v>458</v>
      </c>
      <c r="E63" s="76" t="s">
        <v>839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30">
        <v>0</v>
      </c>
      <c r="P63" s="30">
        <v>0</v>
      </c>
    </row>
    <row r="64" spans="1:16" ht="15.75" thickBot="1" x14ac:dyDescent="0.3">
      <c r="A64" s="268" t="s">
        <v>874</v>
      </c>
      <c r="B64" s="155" t="s">
        <v>513</v>
      </c>
      <c r="C64" s="155" t="s">
        <v>334</v>
      </c>
      <c r="D64" s="155" t="s">
        <v>341</v>
      </c>
      <c r="E64" s="76">
        <v>9</v>
      </c>
      <c r="F64" s="76">
        <v>0</v>
      </c>
      <c r="G64" s="76">
        <v>0</v>
      </c>
      <c r="H64" s="76">
        <v>0</v>
      </c>
      <c r="I64" s="76" t="s">
        <v>839</v>
      </c>
      <c r="J64" s="76" t="s">
        <v>839</v>
      </c>
      <c r="K64" s="76">
        <v>0</v>
      </c>
      <c r="L64" s="76" t="s">
        <v>839</v>
      </c>
      <c r="M64" s="76" t="s">
        <v>839</v>
      </c>
      <c r="N64" s="76">
        <v>0</v>
      </c>
      <c r="O64" s="30">
        <v>0</v>
      </c>
      <c r="P64" s="30">
        <v>0</v>
      </c>
    </row>
    <row r="65" spans="1:16" ht="15.75" thickBot="1" x14ac:dyDescent="0.3">
      <c r="A65" s="269"/>
      <c r="B65" s="155" t="s">
        <v>413</v>
      </c>
      <c r="C65" s="155" t="s">
        <v>264</v>
      </c>
      <c r="D65" s="155" t="s">
        <v>265</v>
      </c>
      <c r="E65" s="76">
        <v>2</v>
      </c>
      <c r="F65" s="76">
        <v>0</v>
      </c>
      <c r="G65" s="76">
        <v>0</v>
      </c>
      <c r="H65" s="76">
        <v>0</v>
      </c>
      <c r="I65" s="76">
        <v>1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30">
        <v>0</v>
      </c>
      <c r="P65" s="30">
        <v>0</v>
      </c>
    </row>
    <row r="66" spans="1:16" ht="15.75" thickBot="1" x14ac:dyDescent="0.3">
      <c r="A66" s="269"/>
      <c r="B66" s="155" t="s">
        <v>275</v>
      </c>
      <c r="C66" s="155" t="s">
        <v>264</v>
      </c>
      <c r="D66" s="155" t="s">
        <v>247</v>
      </c>
      <c r="E66" s="76">
        <v>0</v>
      </c>
      <c r="F66" s="76">
        <v>0</v>
      </c>
      <c r="G66" s="76">
        <v>0</v>
      </c>
      <c r="H66" s="76">
        <v>1</v>
      </c>
      <c r="I66" s="76">
        <v>0</v>
      </c>
      <c r="J66" s="76">
        <v>0</v>
      </c>
      <c r="K66" s="76">
        <v>0</v>
      </c>
      <c r="L66" s="76">
        <v>1</v>
      </c>
      <c r="M66" s="76">
        <v>0</v>
      </c>
      <c r="N66" s="76">
        <v>0</v>
      </c>
      <c r="O66" s="30">
        <v>0</v>
      </c>
      <c r="P66" s="30">
        <v>0</v>
      </c>
    </row>
    <row r="67" spans="1:16" ht="15.75" thickBot="1" x14ac:dyDescent="0.3">
      <c r="A67" s="269"/>
      <c r="B67" s="155" t="s">
        <v>266</v>
      </c>
      <c r="C67" s="155" t="s">
        <v>264</v>
      </c>
      <c r="D67" s="155" t="s">
        <v>247</v>
      </c>
      <c r="E67" s="76">
        <v>26</v>
      </c>
      <c r="F67" s="76">
        <v>1</v>
      </c>
      <c r="G67" s="76">
        <v>0</v>
      </c>
      <c r="H67" s="76">
        <v>1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30">
        <v>0</v>
      </c>
      <c r="P67" s="30">
        <v>0</v>
      </c>
    </row>
    <row r="68" spans="1:16" ht="15.75" thickBot="1" x14ac:dyDescent="0.3">
      <c r="A68" s="269"/>
      <c r="B68" s="155" t="s">
        <v>267</v>
      </c>
      <c r="C68" s="155" t="s">
        <v>101</v>
      </c>
      <c r="D68" s="155" t="s">
        <v>268</v>
      </c>
      <c r="E68" s="76">
        <v>21</v>
      </c>
      <c r="F68" s="76">
        <v>0</v>
      </c>
      <c r="G68" s="76">
        <v>0</v>
      </c>
      <c r="H68" s="76">
        <v>1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30">
        <v>0</v>
      </c>
      <c r="P68" s="30">
        <v>0</v>
      </c>
    </row>
    <row r="69" spans="1:16" ht="15.75" thickBot="1" x14ac:dyDescent="0.3">
      <c r="A69" s="270"/>
      <c r="B69" s="155" t="s">
        <v>475</v>
      </c>
      <c r="C69" s="155" t="s">
        <v>101</v>
      </c>
      <c r="D69" s="155" t="s">
        <v>293</v>
      </c>
      <c r="E69" s="76">
        <v>44</v>
      </c>
      <c r="F69" s="76">
        <v>0</v>
      </c>
      <c r="G69" s="76">
        <v>3</v>
      </c>
      <c r="H69" s="76">
        <v>1</v>
      </c>
      <c r="I69" s="76">
        <v>2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30">
        <v>0</v>
      </c>
      <c r="P69" s="30">
        <v>0</v>
      </c>
    </row>
    <row r="70" spans="1:16" ht="15.75" thickBot="1" x14ac:dyDescent="0.3">
      <c r="A70" s="268" t="s">
        <v>875</v>
      </c>
      <c r="B70" s="155" t="s">
        <v>444</v>
      </c>
      <c r="C70" s="155" t="s">
        <v>101</v>
      </c>
      <c r="D70" s="155" t="s">
        <v>247</v>
      </c>
      <c r="E70" s="76">
        <v>12</v>
      </c>
      <c r="F70" s="76">
        <v>0</v>
      </c>
      <c r="G70" s="76">
        <v>2</v>
      </c>
      <c r="H70" s="76">
        <v>12</v>
      </c>
      <c r="I70" s="76">
        <v>1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30">
        <v>0</v>
      </c>
      <c r="P70" s="30">
        <v>0</v>
      </c>
    </row>
    <row r="71" spans="1:16" ht="15.75" thickBot="1" x14ac:dyDescent="0.3">
      <c r="A71" s="269"/>
      <c r="B71" s="155" t="s">
        <v>393</v>
      </c>
      <c r="C71" s="155" t="s">
        <v>101</v>
      </c>
      <c r="D71" s="155" t="s">
        <v>247</v>
      </c>
      <c r="E71" s="76">
        <v>8</v>
      </c>
      <c r="F71" s="76">
        <v>0</v>
      </c>
      <c r="G71" s="76">
        <v>4</v>
      </c>
      <c r="H71" s="76">
        <v>28</v>
      </c>
      <c r="I71" s="76">
        <v>5</v>
      </c>
      <c r="J71" s="76">
        <v>0</v>
      </c>
      <c r="K71" s="76">
        <v>0</v>
      </c>
      <c r="L71" s="76">
        <v>1</v>
      </c>
      <c r="M71" s="76">
        <v>0</v>
      </c>
      <c r="N71" s="76">
        <v>0</v>
      </c>
      <c r="O71" s="30">
        <v>0</v>
      </c>
      <c r="P71" s="30">
        <v>0</v>
      </c>
    </row>
    <row r="72" spans="1:16" ht="15.75" thickBot="1" x14ac:dyDescent="0.3">
      <c r="A72" s="269"/>
      <c r="B72" s="155" t="s">
        <v>876</v>
      </c>
      <c r="C72" s="155" t="s">
        <v>100</v>
      </c>
      <c r="D72" s="155" t="s">
        <v>877</v>
      </c>
      <c r="E72" s="76">
        <v>0</v>
      </c>
      <c r="F72" s="76">
        <v>0</v>
      </c>
      <c r="G72" s="76">
        <v>0</v>
      </c>
      <c r="H72" s="156"/>
      <c r="I72" s="156"/>
      <c r="J72" s="156"/>
      <c r="K72" s="156"/>
      <c r="L72" s="156"/>
      <c r="M72" s="156"/>
      <c r="N72" s="156"/>
      <c r="O72" s="30"/>
      <c r="P72" s="30"/>
    </row>
    <row r="73" spans="1:16" ht="15.75" thickBot="1" x14ac:dyDescent="0.3">
      <c r="A73" s="269"/>
      <c r="B73" s="155" t="s">
        <v>747</v>
      </c>
      <c r="C73" s="155" t="s">
        <v>101</v>
      </c>
      <c r="D73" s="155" t="s">
        <v>293</v>
      </c>
      <c r="E73" s="76">
        <v>14</v>
      </c>
      <c r="F73" s="76">
        <v>0</v>
      </c>
      <c r="G73" s="76">
        <v>0</v>
      </c>
      <c r="H73" s="76">
        <v>0</v>
      </c>
      <c r="I73" s="76">
        <v>7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30">
        <v>0</v>
      </c>
      <c r="P73" s="30">
        <v>0</v>
      </c>
    </row>
    <row r="74" spans="1:16" ht="15.75" thickBot="1" x14ac:dyDescent="0.3">
      <c r="A74" s="270"/>
      <c r="B74" s="155" t="s">
        <v>452</v>
      </c>
      <c r="C74" s="155" t="s">
        <v>453</v>
      </c>
      <c r="D74" s="155" t="s">
        <v>454</v>
      </c>
      <c r="E74" s="156"/>
      <c r="F74" s="156"/>
      <c r="G74" s="156"/>
      <c r="H74" s="156"/>
      <c r="I74" s="156"/>
      <c r="J74" s="156"/>
      <c r="K74" s="156"/>
      <c r="L74" s="76">
        <v>0</v>
      </c>
      <c r="M74" s="76">
        <v>0</v>
      </c>
      <c r="N74" s="76">
        <v>0</v>
      </c>
      <c r="O74" s="30">
        <v>0</v>
      </c>
      <c r="P74" s="30">
        <v>0</v>
      </c>
    </row>
    <row r="75" spans="1:16" ht="15.75" thickBot="1" x14ac:dyDescent="0.3">
      <c r="A75" s="268" t="s">
        <v>878</v>
      </c>
      <c r="B75" s="155" t="s">
        <v>598</v>
      </c>
      <c r="C75" s="155" t="s">
        <v>105</v>
      </c>
      <c r="D75" s="155" t="s">
        <v>341</v>
      </c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30"/>
      <c r="P75" s="30"/>
    </row>
    <row r="76" spans="1:16" ht="15.75" thickBot="1" x14ac:dyDescent="0.3">
      <c r="A76" s="269"/>
      <c r="B76" s="155" t="s">
        <v>879</v>
      </c>
      <c r="C76" s="155" t="s">
        <v>105</v>
      </c>
      <c r="D76" s="155" t="s">
        <v>265</v>
      </c>
      <c r="E76" s="76">
        <v>0</v>
      </c>
      <c r="F76" s="76">
        <v>0</v>
      </c>
      <c r="G76" s="156"/>
      <c r="H76" s="156"/>
      <c r="I76" s="156"/>
      <c r="J76" s="156"/>
      <c r="K76" s="156"/>
      <c r="L76" s="156"/>
      <c r="M76" s="156"/>
      <c r="N76" s="156"/>
      <c r="O76" s="30"/>
      <c r="P76" s="30"/>
    </row>
    <row r="77" spans="1:16" ht="15.75" thickBot="1" x14ac:dyDescent="0.3">
      <c r="A77" s="269"/>
      <c r="B77" s="155" t="s">
        <v>252</v>
      </c>
      <c r="C77" s="155" t="s">
        <v>101</v>
      </c>
      <c r="D77" s="155" t="s">
        <v>253</v>
      </c>
      <c r="E77" s="156"/>
      <c r="F77" s="76">
        <v>0</v>
      </c>
      <c r="G77" s="76">
        <v>2</v>
      </c>
      <c r="H77" s="76">
        <v>21</v>
      </c>
      <c r="I77" s="76">
        <v>5</v>
      </c>
      <c r="J77" s="76">
        <v>0</v>
      </c>
      <c r="K77" s="76">
        <v>3</v>
      </c>
      <c r="L77" s="76">
        <v>3</v>
      </c>
      <c r="M77" s="76">
        <v>0</v>
      </c>
      <c r="N77" s="76">
        <v>0</v>
      </c>
      <c r="O77" s="30">
        <v>0</v>
      </c>
      <c r="P77" s="30">
        <v>0</v>
      </c>
    </row>
    <row r="78" spans="1:16" ht="15.75" thickBot="1" x14ac:dyDescent="0.3">
      <c r="A78" s="269"/>
      <c r="B78" s="155" t="s">
        <v>880</v>
      </c>
      <c r="C78" s="155" t="s">
        <v>105</v>
      </c>
      <c r="D78" s="155" t="s">
        <v>349</v>
      </c>
      <c r="E78" s="76">
        <v>16</v>
      </c>
      <c r="F78" s="76">
        <v>5</v>
      </c>
      <c r="G78" s="76">
        <v>6</v>
      </c>
      <c r="H78" s="76">
        <v>32</v>
      </c>
      <c r="I78" s="76">
        <v>0</v>
      </c>
      <c r="J78" s="76">
        <v>0</v>
      </c>
      <c r="K78" s="76">
        <v>0</v>
      </c>
      <c r="L78" s="76">
        <v>0</v>
      </c>
      <c r="M78" s="156"/>
      <c r="N78" s="156"/>
      <c r="O78" s="30"/>
      <c r="P78" s="30"/>
    </row>
    <row r="79" spans="1:16" ht="15.75" thickBot="1" x14ac:dyDescent="0.3">
      <c r="A79" s="269"/>
      <c r="B79" s="155" t="s">
        <v>280</v>
      </c>
      <c r="C79" s="155" t="s">
        <v>101</v>
      </c>
      <c r="D79" s="155" t="s">
        <v>247</v>
      </c>
      <c r="E79" s="76">
        <v>7</v>
      </c>
      <c r="F79" s="76">
        <v>2</v>
      </c>
      <c r="G79" s="76">
        <v>2</v>
      </c>
      <c r="H79" s="76">
        <v>21</v>
      </c>
      <c r="I79" s="76">
        <v>2</v>
      </c>
      <c r="J79" s="76">
        <v>0</v>
      </c>
      <c r="K79" s="76">
        <v>0</v>
      </c>
      <c r="L79" s="76">
        <v>6</v>
      </c>
      <c r="M79" s="76">
        <v>0</v>
      </c>
      <c r="N79" s="76">
        <v>0</v>
      </c>
      <c r="O79" s="30">
        <v>4</v>
      </c>
      <c r="P79" s="30">
        <v>0</v>
      </c>
    </row>
    <row r="80" spans="1:16" ht="15.75" thickBot="1" x14ac:dyDescent="0.3">
      <c r="A80" s="269"/>
      <c r="B80" s="155" t="s">
        <v>249</v>
      </c>
      <c r="C80" s="155" t="s">
        <v>101</v>
      </c>
      <c r="D80" s="155" t="s">
        <v>247</v>
      </c>
      <c r="E80" s="76">
        <v>9</v>
      </c>
      <c r="F80" s="76">
        <v>0</v>
      </c>
      <c r="G80" s="76">
        <v>2</v>
      </c>
      <c r="H80" s="76">
        <v>6</v>
      </c>
      <c r="I80" s="76">
        <v>0</v>
      </c>
      <c r="J80" s="76">
        <v>2</v>
      </c>
      <c r="K80" s="76">
        <v>0</v>
      </c>
      <c r="L80" s="76">
        <v>6</v>
      </c>
      <c r="M80" s="76">
        <v>0</v>
      </c>
      <c r="N80" s="76">
        <v>0</v>
      </c>
      <c r="O80" s="30">
        <v>1</v>
      </c>
      <c r="P80" s="30">
        <v>0</v>
      </c>
    </row>
    <row r="81" spans="1:16" ht="15.75" thickBot="1" x14ac:dyDescent="0.3">
      <c r="A81" s="269"/>
      <c r="B81" s="155" t="s">
        <v>881</v>
      </c>
      <c r="C81" s="155" t="s">
        <v>101</v>
      </c>
      <c r="D81" s="155" t="s">
        <v>866</v>
      </c>
      <c r="E81" s="76">
        <v>0</v>
      </c>
      <c r="F81" s="76">
        <v>0</v>
      </c>
      <c r="G81" s="76">
        <v>0</v>
      </c>
      <c r="H81" s="76">
        <v>0</v>
      </c>
      <c r="I81" s="156"/>
      <c r="J81" s="156"/>
      <c r="K81" s="156"/>
      <c r="L81" s="156"/>
      <c r="M81" s="156"/>
      <c r="N81" s="156"/>
      <c r="O81" s="30"/>
      <c r="P81" s="30"/>
    </row>
    <row r="82" spans="1:16" ht="15.75" thickBot="1" x14ac:dyDescent="0.3">
      <c r="A82" s="269"/>
      <c r="B82" s="155" t="s">
        <v>882</v>
      </c>
      <c r="C82" s="155" t="s">
        <v>101</v>
      </c>
      <c r="D82" s="155" t="s">
        <v>883</v>
      </c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30"/>
      <c r="P82" s="30"/>
    </row>
    <row r="83" spans="1:16" ht="15.75" thickBot="1" x14ac:dyDescent="0.3">
      <c r="A83" s="269"/>
      <c r="B83" s="155" t="s">
        <v>471</v>
      </c>
      <c r="C83" s="155" t="s">
        <v>101</v>
      </c>
      <c r="D83" s="155" t="s">
        <v>293</v>
      </c>
      <c r="E83" s="76">
        <v>39</v>
      </c>
      <c r="F83" s="76">
        <v>1</v>
      </c>
      <c r="G83" s="76">
        <v>7</v>
      </c>
      <c r="H83" s="76">
        <v>43</v>
      </c>
      <c r="I83" s="76">
        <v>8</v>
      </c>
      <c r="J83" s="76">
        <v>3</v>
      </c>
      <c r="K83" s="76">
        <v>0</v>
      </c>
      <c r="L83" s="76">
        <v>0</v>
      </c>
      <c r="M83" s="76">
        <v>0</v>
      </c>
      <c r="N83" s="76">
        <v>0</v>
      </c>
      <c r="O83" s="30">
        <v>1</v>
      </c>
      <c r="P83" s="30">
        <v>0</v>
      </c>
    </row>
    <row r="84" spans="1:16" ht="15.75" thickBot="1" x14ac:dyDescent="0.3">
      <c r="A84" s="269"/>
      <c r="B84" s="155" t="s">
        <v>291</v>
      </c>
      <c r="C84" s="155" t="s">
        <v>101</v>
      </c>
      <c r="D84" s="155" t="s">
        <v>293</v>
      </c>
      <c r="E84" s="76">
        <v>19</v>
      </c>
      <c r="F84" s="76">
        <v>0</v>
      </c>
      <c r="G84" s="76">
        <v>0</v>
      </c>
      <c r="H84" s="76">
        <v>14</v>
      </c>
      <c r="I84" s="76">
        <v>0</v>
      </c>
      <c r="J84" s="76">
        <v>0</v>
      </c>
      <c r="K84" s="76">
        <v>0</v>
      </c>
      <c r="L84" s="76">
        <v>4</v>
      </c>
      <c r="M84" s="76">
        <v>0</v>
      </c>
      <c r="N84" s="76">
        <v>0</v>
      </c>
      <c r="O84" s="30">
        <v>4</v>
      </c>
      <c r="P84" s="30">
        <v>0</v>
      </c>
    </row>
    <row r="85" spans="1:16" ht="15.75" thickBot="1" x14ac:dyDescent="0.3">
      <c r="A85" s="269"/>
      <c r="B85" s="155" t="s">
        <v>270</v>
      </c>
      <c r="C85" s="155" t="s">
        <v>101</v>
      </c>
      <c r="D85" s="155" t="s">
        <v>247</v>
      </c>
      <c r="E85" s="76">
        <v>1</v>
      </c>
      <c r="F85" s="76">
        <v>1</v>
      </c>
      <c r="G85" s="76">
        <v>2</v>
      </c>
      <c r="H85" s="76">
        <v>17</v>
      </c>
      <c r="I85" s="76">
        <v>1</v>
      </c>
      <c r="J85" s="76">
        <v>0</v>
      </c>
      <c r="K85" s="76">
        <v>0</v>
      </c>
      <c r="L85" s="76">
        <v>0</v>
      </c>
      <c r="M85" s="76">
        <v>0</v>
      </c>
      <c r="N85" s="156"/>
      <c r="O85" s="30"/>
      <c r="P85" s="30"/>
    </row>
    <row r="86" spans="1:16" ht="15.75" thickBot="1" x14ac:dyDescent="0.3">
      <c r="A86" s="269"/>
      <c r="B86" s="155" t="s">
        <v>270</v>
      </c>
      <c r="C86" s="155" t="s">
        <v>101</v>
      </c>
      <c r="D86" s="155" t="s">
        <v>247</v>
      </c>
      <c r="E86" s="156"/>
      <c r="F86" s="156"/>
      <c r="G86" s="156"/>
      <c r="H86" s="156"/>
      <c r="I86" s="156"/>
      <c r="J86" s="76">
        <v>0</v>
      </c>
      <c r="K86" s="76">
        <v>3</v>
      </c>
      <c r="L86" s="76">
        <v>7</v>
      </c>
      <c r="M86" s="76">
        <v>0</v>
      </c>
      <c r="N86" s="76">
        <v>0</v>
      </c>
      <c r="O86" s="30">
        <v>7</v>
      </c>
      <c r="P86" s="30">
        <v>0</v>
      </c>
    </row>
    <row r="87" spans="1:16" ht="15.75" thickBot="1" x14ac:dyDescent="0.3">
      <c r="A87" s="269"/>
      <c r="B87" s="155" t="s">
        <v>277</v>
      </c>
      <c r="C87" s="155" t="s">
        <v>101</v>
      </c>
      <c r="D87" s="155" t="s">
        <v>278</v>
      </c>
      <c r="E87" s="76">
        <v>7</v>
      </c>
      <c r="F87" s="76">
        <v>1</v>
      </c>
      <c r="G87" s="76">
        <v>6</v>
      </c>
      <c r="H87" s="76">
        <v>10</v>
      </c>
      <c r="I87" s="76">
        <v>0</v>
      </c>
      <c r="J87" s="76">
        <v>0</v>
      </c>
      <c r="K87" s="76">
        <v>0</v>
      </c>
      <c r="L87" s="76">
        <v>2</v>
      </c>
      <c r="M87" s="76">
        <v>1</v>
      </c>
      <c r="N87" s="76">
        <v>0</v>
      </c>
      <c r="O87" s="30">
        <v>0</v>
      </c>
      <c r="P87" s="30">
        <v>0</v>
      </c>
    </row>
    <row r="88" spans="1:16" ht="15.75" thickBot="1" x14ac:dyDescent="0.3">
      <c r="A88" s="269"/>
      <c r="B88" s="155" t="s">
        <v>254</v>
      </c>
      <c r="C88" s="155" t="s">
        <v>101</v>
      </c>
      <c r="D88" s="155" t="s">
        <v>256</v>
      </c>
      <c r="E88" s="76">
        <v>5</v>
      </c>
      <c r="F88" s="76">
        <v>2</v>
      </c>
      <c r="G88" s="76">
        <v>0</v>
      </c>
      <c r="H88" s="76">
        <v>11</v>
      </c>
      <c r="I88" s="76">
        <v>7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30">
        <v>3</v>
      </c>
      <c r="P88" s="30">
        <v>0</v>
      </c>
    </row>
    <row r="89" spans="1:16" ht="15.75" thickBot="1" x14ac:dyDescent="0.3">
      <c r="A89" s="269"/>
      <c r="B89" s="155" t="s">
        <v>348</v>
      </c>
      <c r="C89" s="155" t="s">
        <v>101</v>
      </c>
      <c r="D89" s="155" t="s">
        <v>349</v>
      </c>
      <c r="E89" s="76">
        <v>8</v>
      </c>
      <c r="F89" s="76">
        <v>0</v>
      </c>
      <c r="G89" s="76">
        <v>0</v>
      </c>
      <c r="H89" s="76">
        <v>2</v>
      </c>
      <c r="I89" s="76">
        <v>0</v>
      </c>
      <c r="J89" s="76">
        <v>0</v>
      </c>
      <c r="K89" s="76">
        <v>0</v>
      </c>
      <c r="L89" s="76">
        <v>2</v>
      </c>
      <c r="M89" s="76">
        <v>0</v>
      </c>
      <c r="N89" s="76">
        <v>0</v>
      </c>
      <c r="O89" s="30">
        <v>1</v>
      </c>
      <c r="P89" s="30">
        <v>0</v>
      </c>
    </row>
    <row r="90" spans="1:16" ht="15.75" thickBot="1" x14ac:dyDescent="0.3">
      <c r="A90" s="269"/>
      <c r="B90" s="155" t="s">
        <v>884</v>
      </c>
      <c r="C90" s="155" t="s">
        <v>101</v>
      </c>
      <c r="D90" s="155" t="s">
        <v>735</v>
      </c>
      <c r="E90" s="76">
        <v>20</v>
      </c>
      <c r="F90" s="76" t="s">
        <v>839</v>
      </c>
      <c r="G90" s="76">
        <v>0</v>
      </c>
      <c r="H90" s="76">
        <v>11</v>
      </c>
      <c r="I90" s="76">
        <v>0</v>
      </c>
      <c r="J90" s="76">
        <v>0</v>
      </c>
      <c r="K90" s="76">
        <v>0</v>
      </c>
      <c r="L90" s="76">
        <v>1</v>
      </c>
      <c r="M90" s="76">
        <v>0</v>
      </c>
      <c r="N90" s="76">
        <v>0</v>
      </c>
      <c r="O90" s="30"/>
      <c r="P90" s="30"/>
    </row>
    <row r="91" spans="1:16" ht="15.75" thickBot="1" x14ac:dyDescent="0.3">
      <c r="A91" s="269"/>
      <c r="B91" s="155" t="s">
        <v>885</v>
      </c>
      <c r="C91" s="155" t="s">
        <v>101</v>
      </c>
      <c r="D91" s="155" t="s">
        <v>312</v>
      </c>
      <c r="E91" s="76">
        <v>0</v>
      </c>
      <c r="F91" s="76">
        <v>0</v>
      </c>
      <c r="G91" s="76">
        <v>0</v>
      </c>
      <c r="H91" s="156"/>
      <c r="I91" s="156"/>
      <c r="J91" s="156"/>
      <c r="K91" s="156"/>
      <c r="L91" s="156"/>
      <c r="M91" s="156"/>
      <c r="N91" s="156"/>
      <c r="O91" s="30"/>
      <c r="P91" s="30"/>
    </row>
    <row r="92" spans="1:16" ht="15.75" thickBot="1" x14ac:dyDescent="0.3">
      <c r="A92" s="270"/>
      <c r="B92" s="155" t="s">
        <v>607</v>
      </c>
      <c r="C92" s="155" t="s">
        <v>886</v>
      </c>
      <c r="D92" s="155" t="s">
        <v>241</v>
      </c>
      <c r="E92" s="156"/>
      <c r="F92" s="156"/>
      <c r="G92" s="156"/>
      <c r="H92" s="76">
        <v>1</v>
      </c>
      <c r="I92" s="76">
        <v>3</v>
      </c>
      <c r="J92" s="76">
        <v>2</v>
      </c>
      <c r="K92" s="76">
        <v>0</v>
      </c>
      <c r="L92" s="76" t="s">
        <v>839</v>
      </c>
      <c r="M92" s="76" t="s">
        <v>839</v>
      </c>
      <c r="N92" s="76">
        <v>0</v>
      </c>
      <c r="O92" s="30">
        <v>0</v>
      </c>
      <c r="P92" s="30">
        <v>0</v>
      </c>
    </row>
    <row r="93" spans="1:16" ht="15.75" thickBot="1" x14ac:dyDescent="0.3">
      <c r="A93" s="268" t="s">
        <v>887</v>
      </c>
      <c r="B93" s="155" t="s">
        <v>449</v>
      </c>
      <c r="C93" s="155" t="s">
        <v>101</v>
      </c>
      <c r="D93" s="155" t="s">
        <v>349</v>
      </c>
      <c r="E93" s="76">
        <v>0</v>
      </c>
      <c r="F93" s="76">
        <v>0</v>
      </c>
      <c r="G93" s="76">
        <v>0</v>
      </c>
      <c r="H93" s="76">
        <v>5</v>
      </c>
      <c r="I93" s="76">
        <v>7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30">
        <v>0</v>
      </c>
      <c r="P93" s="30">
        <v>0</v>
      </c>
    </row>
    <row r="94" spans="1:16" ht="15.75" thickBot="1" x14ac:dyDescent="0.3">
      <c r="A94" s="269"/>
      <c r="B94" s="155" t="s">
        <v>745</v>
      </c>
      <c r="C94" s="155" t="s">
        <v>101</v>
      </c>
      <c r="D94" s="155" t="s">
        <v>306</v>
      </c>
      <c r="E94" s="76">
        <v>6</v>
      </c>
      <c r="F94" s="76" t="s">
        <v>839</v>
      </c>
      <c r="G94" s="76">
        <v>0</v>
      </c>
      <c r="H94" s="76">
        <v>9</v>
      </c>
      <c r="I94" s="76">
        <v>5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30">
        <v>0</v>
      </c>
      <c r="P94" s="30">
        <v>0</v>
      </c>
    </row>
    <row r="95" spans="1:16" ht="15.75" thickBot="1" x14ac:dyDescent="0.3">
      <c r="A95" s="269"/>
      <c r="B95" s="155" t="s">
        <v>456</v>
      </c>
      <c r="C95" s="155" t="s">
        <v>101</v>
      </c>
      <c r="D95" s="155" t="s">
        <v>458</v>
      </c>
      <c r="E95" s="76">
        <v>7</v>
      </c>
      <c r="F95" s="76">
        <v>0</v>
      </c>
      <c r="G95" s="76">
        <v>0</v>
      </c>
      <c r="H95" s="76">
        <v>0</v>
      </c>
      <c r="I95" s="76">
        <v>7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30">
        <v>0</v>
      </c>
      <c r="P95" s="30">
        <v>0</v>
      </c>
    </row>
    <row r="96" spans="1:16" ht="15.75" thickBot="1" x14ac:dyDescent="0.3">
      <c r="A96" s="270"/>
      <c r="B96" s="155" t="s">
        <v>504</v>
      </c>
      <c r="C96" s="155" t="s">
        <v>260</v>
      </c>
      <c r="D96" s="155" t="s">
        <v>349</v>
      </c>
      <c r="E96" s="76">
        <v>6</v>
      </c>
      <c r="F96" s="76">
        <v>0</v>
      </c>
      <c r="G96" s="76">
        <v>0</v>
      </c>
      <c r="H96" s="76">
        <v>0</v>
      </c>
      <c r="I96" s="76">
        <v>4</v>
      </c>
      <c r="J96" s="76" t="s">
        <v>839</v>
      </c>
      <c r="K96" s="76">
        <v>0</v>
      </c>
      <c r="L96" s="76">
        <v>0</v>
      </c>
      <c r="M96" s="76">
        <v>0</v>
      </c>
      <c r="N96" s="76">
        <v>0</v>
      </c>
      <c r="O96" s="30"/>
      <c r="P96" s="30"/>
    </row>
    <row r="97" spans="1:16" ht="15.75" thickBot="1" x14ac:dyDescent="0.3">
      <c r="A97" s="268" t="s">
        <v>888</v>
      </c>
      <c r="B97" s="155" t="s">
        <v>463</v>
      </c>
      <c r="C97" s="155" t="s">
        <v>101</v>
      </c>
      <c r="D97" s="155" t="s">
        <v>293</v>
      </c>
      <c r="E97" s="76">
        <v>12</v>
      </c>
      <c r="F97" s="76">
        <v>0</v>
      </c>
      <c r="G97" s="76">
        <v>0</v>
      </c>
      <c r="H97" s="76">
        <v>14</v>
      </c>
      <c r="I97" s="76">
        <v>0</v>
      </c>
      <c r="J97" s="76">
        <v>0</v>
      </c>
      <c r="K97" s="76">
        <v>0</v>
      </c>
      <c r="L97" s="76">
        <v>0</v>
      </c>
      <c r="M97" s="76">
        <v>0</v>
      </c>
      <c r="N97" s="76">
        <v>0</v>
      </c>
      <c r="O97" s="30">
        <v>0</v>
      </c>
      <c r="P97" s="30">
        <v>0</v>
      </c>
    </row>
    <row r="98" spans="1:16" ht="15.75" thickBot="1" x14ac:dyDescent="0.3">
      <c r="A98" s="269"/>
      <c r="B98" s="155" t="s">
        <v>322</v>
      </c>
      <c r="C98" s="155" t="s">
        <v>101</v>
      </c>
      <c r="D98" s="155" t="s">
        <v>256</v>
      </c>
      <c r="E98" s="156"/>
      <c r="F98" s="76">
        <v>0</v>
      </c>
      <c r="G98" s="76">
        <v>0</v>
      </c>
      <c r="H98" s="76">
        <v>6</v>
      </c>
      <c r="I98" s="76">
        <v>1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30">
        <v>0</v>
      </c>
      <c r="P98" s="30">
        <v>0</v>
      </c>
    </row>
    <row r="99" spans="1:16" ht="15.75" thickBot="1" x14ac:dyDescent="0.3">
      <c r="A99" s="270"/>
      <c r="B99" s="155" t="s">
        <v>321</v>
      </c>
      <c r="C99" s="155" t="s">
        <v>323</v>
      </c>
      <c r="D99" s="155" t="s">
        <v>324</v>
      </c>
      <c r="E99" s="156"/>
      <c r="F99" s="156"/>
      <c r="G99" s="76">
        <v>0</v>
      </c>
      <c r="H99" s="76" t="s">
        <v>839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76">
        <v>0</v>
      </c>
      <c r="O99" s="30">
        <v>0</v>
      </c>
      <c r="P99" s="30">
        <v>0</v>
      </c>
    </row>
    <row r="100" spans="1:16" x14ac:dyDescent="0.25">
      <c r="A100" s="213" t="s">
        <v>889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</row>
    <row r="101" spans="1:16" ht="25.5" customHeight="1" x14ac:dyDescent="0.25">
      <c r="A101" s="216" t="s">
        <v>890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</row>
    <row r="102" spans="1:16" x14ac:dyDescent="0.25">
      <c r="A102" s="70" t="s">
        <v>19</v>
      </c>
    </row>
  </sheetData>
  <mergeCells count="17">
    <mergeCell ref="A35:A38"/>
    <mergeCell ref="A93:A96"/>
    <mergeCell ref="A97:A99"/>
    <mergeCell ref="A100:P100"/>
    <mergeCell ref="A101:P101"/>
    <mergeCell ref="A1:P1"/>
    <mergeCell ref="A39:A51"/>
    <mergeCell ref="A52:A60"/>
    <mergeCell ref="A61:A63"/>
    <mergeCell ref="A64:A69"/>
    <mergeCell ref="A70:A74"/>
    <mergeCell ref="A75:A92"/>
    <mergeCell ref="A3:A12"/>
    <mergeCell ref="A13:A18"/>
    <mergeCell ref="A19:A26"/>
    <mergeCell ref="A27:A28"/>
    <mergeCell ref="A29:A34"/>
  </mergeCells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21" sqref="H21"/>
    </sheetView>
  </sheetViews>
  <sheetFormatPr defaultRowHeight="15" x14ac:dyDescent="0.25"/>
  <cols>
    <col min="1" max="1" width="12.7109375" customWidth="1"/>
    <col min="3" max="4" width="12.7109375" customWidth="1"/>
  </cols>
  <sheetData>
    <row r="1" spans="1:8" ht="29.25" customHeight="1" thickBot="1" x14ac:dyDescent="0.3">
      <c r="A1" s="192" t="s">
        <v>891</v>
      </c>
      <c r="B1" s="172"/>
      <c r="C1" s="172"/>
      <c r="D1" s="172"/>
      <c r="E1" s="172"/>
      <c r="F1" s="172"/>
      <c r="G1" s="172"/>
      <c r="H1" s="172"/>
    </row>
    <row r="2" spans="1:8" ht="36.75" customHeight="1" thickBot="1" x14ac:dyDescent="0.3">
      <c r="A2" s="157" t="s">
        <v>892</v>
      </c>
      <c r="B2" s="157" t="s">
        <v>893</v>
      </c>
      <c r="C2" s="158" t="s">
        <v>934</v>
      </c>
      <c r="D2" s="158" t="s">
        <v>935</v>
      </c>
    </row>
    <row r="3" spans="1:8" ht="15.75" thickBot="1" x14ac:dyDescent="0.3">
      <c r="A3" s="162" t="s">
        <v>894</v>
      </c>
      <c r="B3" s="163">
        <v>2</v>
      </c>
      <c r="C3" s="163" t="s">
        <v>895</v>
      </c>
      <c r="D3" s="163" t="s">
        <v>896</v>
      </c>
    </row>
    <row r="4" spans="1:8" ht="15.75" thickBot="1" x14ac:dyDescent="0.3">
      <c r="A4" s="159" t="s">
        <v>897</v>
      </c>
      <c r="B4" s="160">
        <v>5</v>
      </c>
      <c r="C4" s="160" t="s">
        <v>898</v>
      </c>
      <c r="D4" s="160" t="s">
        <v>899</v>
      </c>
    </row>
    <row r="5" spans="1:8" ht="15.75" thickBot="1" x14ac:dyDescent="0.3">
      <c r="A5" s="159" t="s">
        <v>900</v>
      </c>
      <c r="B5" s="160">
        <v>2</v>
      </c>
      <c r="C5" s="160" t="s">
        <v>901</v>
      </c>
      <c r="D5" s="160" t="s">
        <v>902</v>
      </c>
    </row>
    <row r="6" spans="1:8" ht="15.75" thickBot="1" x14ac:dyDescent="0.3">
      <c r="A6" s="159" t="s">
        <v>903</v>
      </c>
      <c r="B6" s="160">
        <v>5</v>
      </c>
      <c r="C6" s="160" t="s">
        <v>904</v>
      </c>
      <c r="D6" s="160" t="s">
        <v>905</v>
      </c>
    </row>
    <row r="7" spans="1:8" ht="15.75" thickBot="1" x14ac:dyDescent="0.3">
      <c r="A7" s="159" t="s">
        <v>906</v>
      </c>
      <c r="B7" s="160">
        <v>9</v>
      </c>
      <c r="C7" s="160" t="s">
        <v>907</v>
      </c>
      <c r="D7" s="160" t="s">
        <v>908</v>
      </c>
    </row>
    <row r="8" spans="1:8" ht="15.75" thickBot="1" x14ac:dyDescent="0.3">
      <c r="A8" s="159" t="s">
        <v>909</v>
      </c>
      <c r="B8" s="160">
        <v>6</v>
      </c>
      <c r="C8" s="160" t="s">
        <v>910</v>
      </c>
      <c r="D8" s="160" t="s">
        <v>911</v>
      </c>
    </row>
    <row r="9" spans="1:8" ht="15.75" thickBot="1" x14ac:dyDescent="0.3">
      <c r="A9" s="159" t="s">
        <v>912</v>
      </c>
      <c r="B9" s="160">
        <v>2</v>
      </c>
      <c r="C9" s="160" t="s">
        <v>913</v>
      </c>
      <c r="D9" s="160" t="s">
        <v>914</v>
      </c>
    </row>
    <row r="10" spans="1:8" ht="15.75" thickBot="1" x14ac:dyDescent="0.3">
      <c r="A10" s="159" t="s">
        <v>915</v>
      </c>
      <c r="B10" s="160">
        <v>4</v>
      </c>
      <c r="C10" s="160" t="s">
        <v>916</v>
      </c>
      <c r="D10" s="160" t="s">
        <v>917</v>
      </c>
    </row>
    <row r="11" spans="1:8" x14ac:dyDescent="0.25">
      <c r="A11" s="70" t="s">
        <v>19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O34" sqref="O34"/>
    </sheetView>
  </sheetViews>
  <sheetFormatPr defaultRowHeight="15" x14ac:dyDescent="0.25"/>
  <cols>
    <col min="1" max="1" width="18.7109375" customWidth="1"/>
    <col min="2" max="2" width="25.7109375" customWidth="1"/>
    <col min="3" max="4" width="11.7109375" customWidth="1"/>
  </cols>
  <sheetData>
    <row r="1" spans="1:9" ht="15.75" thickBot="1" x14ac:dyDescent="0.3">
      <c r="A1" s="192" t="s">
        <v>918</v>
      </c>
      <c r="B1" s="172"/>
      <c r="C1" s="172"/>
      <c r="D1" s="172"/>
      <c r="E1" s="172"/>
      <c r="F1" s="172"/>
      <c r="G1" s="172"/>
      <c r="H1" s="172"/>
      <c r="I1" s="172"/>
    </row>
    <row r="2" spans="1:9" ht="33" thickBot="1" x14ac:dyDescent="0.3">
      <c r="A2" s="157" t="s">
        <v>919</v>
      </c>
      <c r="B2" s="157" t="s">
        <v>920</v>
      </c>
      <c r="C2" s="158" t="s">
        <v>936</v>
      </c>
      <c r="D2" s="158" t="s">
        <v>937</v>
      </c>
    </row>
    <row r="3" spans="1:9" ht="15.75" thickBot="1" x14ac:dyDescent="0.3">
      <c r="A3" s="165">
        <v>41801.5</v>
      </c>
      <c r="B3" s="164" t="s">
        <v>921</v>
      </c>
      <c r="C3" s="163">
        <v>1</v>
      </c>
      <c r="D3" s="163">
        <v>185</v>
      </c>
    </row>
    <row r="4" spans="1:9" ht="15.75" thickBot="1" x14ac:dyDescent="0.3">
      <c r="A4" s="166" t="s">
        <v>922</v>
      </c>
      <c r="B4" s="161" t="s">
        <v>923</v>
      </c>
      <c r="C4" s="160">
        <v>2</v>
      </c>
      <c r="D4" s="160">
        <v>194</v>
      </c>
    </row>
    <row r="5" spans="1:9" ht="15.75" thickBot="1" x14ac:dyDescent="0.3">
      <c r="A5" s="167">
        <v>41800.583333333336</v>
      </c>
      <c r="B5" s="161" t="s">
        <v>924</v>
      </c>
      <c r="C5" s="160">
        <v>1</v>
      </c>
      <c r="D5" s="160">
        <v>187</v>
      </c>
    </row>
    <row r="6" spans="1:9" ht="15.75" thickBot="1" x14ac:dyDescent="0.3">
      <c r="A6" s="166" t="s">
        <v>925</v>
      </c>
      <c r="B6" s="161" t="s">
        <v>924</v>
      </c>
      <c r="C6" s="160">
        <v>2</v>
      </c>
      <c r="D6" s="160">
        <v>186</v>
      </c>
    </row>
    <row r="7" spans="1:9" ht="15.75" thickBot="1" x14ac:dyDescent="0.3">
      <c r="A7" s="167">
        <v>41799.625</v>
      </c>
      <c r="B7" s="161" t="s">
        <v>926</v>
      </c>
      <c r="C7" s="160">
        <v>1</v>
      </c>
      <c r="D7" s="160">
        <v>188</v>
      </c>
    </row>
    <row r="8" spans="1:9" ht="15.75" thickBot="1" x14ac:dyDescent="0.3">
      <c r="A8" s="167">
        <v>41801.583333333336</v>
      </c>
      <c r="B8" s="161" t="s">
        <v>926</v>
      </c>
      <c r="C8" s="160">
        <v>1</v>
      </c>
      <c r="D8" s="160">
        <v>180</v>
      </c>
    </row>
    <row r="9" spans="1:9" ht="15.75" thickBot="1" x14ac:dyDescent="0.3">
      <c r="A9" s="166" t="s">
        <v>925</v>
      </c>
      <c r="B9" s="161" t="s">
        <v>927</v>
      </c>
      <c r="C9" s="160">
        <v>1</v>
      </c>
      <c r="D9" s="160">
        <v>181</v>
      </c>
    </row>
    <row r="10" spans="1:9" ht="15.75" thickBot="1" x14ac:dyDescent="0.3">
      <c r="A10" s="167">
        <v>41801.541666666664</v>
      </c>
      <c r="B10" s="161" t="s">
        <v>928</v>
      </c>
      <c r="C10" s="160">
        <v>1</v>
      </c>
      <c r="D10" s="160">
        <v>182</v>
      </c>
    </row>
    <row r="11" spans="1:9" ht="15.75" thickBot="1" x14ac:dyDescent="0.3">
      <c r="A11" s="166" t="s">
        <v>929</v>
      </c>
      <c r="B11" s="161" t="s">
        <v>930</v>
      </c>
      <c r="C11" s="160">
        <v>3</v>
      </c>
      <c r="D11" s="160">
        <v>197</v>
      </c>
    </row>
    <row r="12" spans="1:9" ht="15.75" thickBot="1" x14ac:dyDescent="0.3">
      <c r="A12" s="166" t="s">
        <v>931</v>
      </c>
      <c r="B12" s="161" t="s">
        <v>932</v>
      </c>
      <c r="C12" s="160">
        <v>2</v>
      </c>
      <c r="D12" s="160">
        <v>184</v>
      </c>
    </row>
    <row r="13" spans="1:9" ht="27.75" customHeight="1" x14ac:dyDescent="0.25">
      <c r="A13" s="216" t="s">
        <v>933</v>
      </c>
      <c r="B13" s="172"/>
      <c r="C13" s="172"/>
      <c r="D13" s="172"/>
      <c r="E13" s="172"/>
      <c r="F13" s="172"/>
      <c r="G13" s="172"/>
      <c r="H13" s="172"/>
      <c r="I13" s="172"/>
    </row>
    <row r="14" spans="1:9" x14ac:dyDescent="0.25">
      <c r="A14" s="70" t="s">
        <v>19</v>
      </c>
    </row>
  </sheetData>
  <mergeCells count="2">
    <mergeCell ref="A1:I1"/>
    <mergeCell ref="A13:I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57</vt:i4>
      </vt:variant>
      <vt:variant>
        <vt:lpstr>Pojmenované oblasti</vt:lpstr>
      </vt:variant>
      <vt:variant>
        <vt:i4>47</vt:i4>
      </vt:variant>
    </vt:vector>
  </HeadingPairs>
  <TitlesOfParts>
    <vt:vector size="104" baseType="lpstr">
      <vt:lpstr>3.2.1_Tab.1</vt:lpstr>
      <vt:lpstr>3.2.1_Tab.2</vt:lpstr>
      <vt:lpstr>3.2.1_Tab.3</vt:lpstr>
      <vt:lpstr>3.2.2_Tab.1-4</vt:lpstr>
      <vt:lpstr>3.2.2_Tab.5</vt:lpstr>
      <vt:lpstr>3.2.2_Tab.6</vt:lpstr>
      <vt:lpstr>3.2.2_Tab.7</vt:lpstr>
      <vt:lpstr>3.2.2_Tab.8</vt:lpstr>
      <vt:lpstr>3.2.2_Tab.9</vt:lpstr>
      <vt:lpstr>3.2.2_Text</vt:lpstr>
      <vt:lpstr>3.2.2_Tab.10</vt:lpstr>
      <vt:lpstr>3.2.2_Tab.11</vt:lpstr>
      <vt:lpstr>3.2.2_Tab.12</vt:lpstr>
      <vt:lpstr>3.2.2_Tab.13</vt:lpstr>
      <vt:lpstr>3.2.2_Tab.14</vt:lpstr>
      <vt:lpstr>3.2.2_Tab.15</vt:lpstr>
      <vt:lpstr>3.2.2_Tab.16</vt:lpstr>
      <vt:lpstr>3.2.2_Tab.17</vt:lpstr>
      <vt:lpstr>3.2.2_Tab.18</vt:lpstr>
      <vt:lpstr>3.2.2_Tab.19</vt:lpstr>
      <vt:lpstr>3.2.2_Tab.20</vt:lpstr>
      <vt:lpstr>3.2.2_Tab.21</vt:lpstr>
      <vt:lpstr>3.2.2_Tab.22</vt:lpstr>
      <vt:lpstr>3.2.2_Tab.23</vt:lpstr>
      <vt:lpstr>3.2.2_Tab.24</vt:lpstr>
      <vt:lpstr>3.2.2_Tab.25</vt:lpstr>
      <vt:lpstr>3.2.2_Tab.26</vt:lpstr>
      <vt:lpstr>3.2.2_Tab.27</vt:lpstr>
      <vt:lpstr>3.2.2_Tab.28</vt:lpstr>
      <vt:lpstr>3.2.2_Tab.29</vt:lpstr>
      <vt:lpstr>3.2.2_Tab.30</vt:lpstr>
      <vt:lpstr>3.2.2_Obr.1</vt:lpstr>
      <vt:lpstr>3.2.2_Obr.2</vt:lpstr>
      <vt:lpstr>3.2.2_Obr.3</vt:lpstr>
      <vt:lpstr>3.2.2_Obr.4</vt:lpstr>
      <vt:lpstr>3.2.2_Obr.5</vt:lpstr>
      <vt:lpstr>3.2.2_Obr.6</vt:lpstr>
      <vt:lpstr>3.2.2_Obr.7</vt:lpstr>
      <vt:lpstr>3.2.2_Obr.8</vt:lpstr>
      <vt:lpstr>3.2.2_Obr.9</vt:lpstr>
      <vt:lpstr>3.2.2_Obr.10</vt:lpstr>
      <vt:lpstr>3.2.2_Obr.11</vt:lpstr>
      <vt:lpstr>3.2.2_Obr.12</vt:lpstr>
      <vt:lpstr>3.2.2_Obr.13</vt:lpstr>
      <vt:lpstr>3.2.2_Obr.14</vt:lpstr>
      <vt:lpstr>3.2.2_Obr.15</vt:lpstr>
      <vt:lpstr>3.2.2_Obr.16</vt:lpstr>
      <vt:lpstr>3.2.2_Obr.17</vt:lpstr>
      <vt:lpstr>3.2.2_Obr.18</vt:lpstr>
      <vt:lpstr>3.2.2_Obr.19</vt:lpstr>
      <vt:lpstr>3.2.3_Tab.1</vt:lpstr>
      <vt:lpstr>3.2.3_Tab.2</vt:lpstr>
      <vt:lpstr>3.2.3_Tab.3</vt:lpstr>
      <vt:lpstr>3.2.3_Tab.4</vt:lpstr>
      <vt:lpstr>3.2.3_Tab.5</vt:lpstr>
      <vt:lpstr>3.2.3_Tab.6</vt:lpstr>
      <vt:lpstr>3.2.3_Tab.7</vt:lpstr>
      <vt:lpstr>'3.2.1_Tab.1'!_Toc406678424</vt:lpstr>
      <vt:lpstr>'3.2.1_Tab.2'!_Toc406678425</vt:lpstr>
      <vt:lpstr>'3.2.1_Tab.3'!_Toc406678426</vt:lpstr>
      <vt:lpstr>'3.2.2_Tab.1-4'!_Toc406678428</vt:lpstr>
      <vt:lpstr>'3.2.2_Tab.5'!_Toc406678429</vt:lpstr>
      <vt:lpstr>'3.2.2_Tab.6'!_Toc406678430</vt:lpstr>
      <vt:lpstr>'3.2.2_Tab.7'!_Toc406678431</vt:lpstr>
      <vt:lpstr>'3.2.2_Tab.8'!_Toc406678432</vt:lpstr>
      <vt:lpstr>'3.2.2_Tab.9'!_Toc406678433</vt:lpstr>
      <vt:lpstr>'3.2.2_Tab.10'!_Toc406678434</vt:lpstr>
      <vt:lpstr>'3.2.2_Tab.12'!_Toc406678436</vt:lpstr>
      <vt:lpstr>'3.2.2_Tab.17'!_Toc406678441</vt:lpstr>
      <vt:lpstr>'3.2.2_Tab.18'!_Toc406678442</vt:lpstr>
      <vt:lpstr>'3.2.2_Tab.19'!_Toc406678443</vt:lpstr>
      <vt:lpstr>'3.2.2_Tab.20'!_Toc406678444</vt:lpstr>
      <vt:lpstr>'3.2.2_Tab.21'!_Toc406678445</vt:lpstr>
      <vt:lpstr>'3.2.2_Tab.22'!_Toc406678446</vt:lpstr>
      <vt:lpstr>'3.2.2_Tab.23'!_Toc406678447</vt:lpstr>
      <vt:lpstr>'3.2.2_Tab.24'!_Toc406678448</vt:lpstr>
      <vt:lpstr>'3.2.2_Tab.25'!_Toc406678449</vt:lpstr>
      <vt:lpstr>'3.2.2_Tab.26'!_Toc406678450</vt:lpstr>
      <vt:lpstr>'3.2.2_Tab.27'!_Toc406678451</vt:lpstr>
      <vt:lpstr>'3.2.2_Tab.28'!_Toc406678452</vt:lpstr>
      <vt:lpstr>'3.2.2_Tab.29'!_Toc406678453</vt:lpstr>
      <vt:lpstr>'3.2.2_Tab.30'!_Toc406678454</vt:lpstr>
      <vt:lpstr>'3.2.2_Obr.1'!_Toc406678455</vt:lpstr>
      <vt:lpstr>'3.2.2_Obr.3'!_Toc406678457</vt:lpstr>
      <vt:lpstr>'3.2.2_Obr.4'!_Toc406678458</vt:lpstr>
      <vt:lpstr>'3.2.2_Obr.6'!_Toc406678460</vt:lpstr>
      <vt:lpstr>'3.2.2_Obr.7'!_Toc406678461</vt:lpstr>
      <vt:lpstr>'3.2.2_Obr.8'!_Toc406678462</vt:lpstr>
      <vt:lpstr>'3.2.2_Obr.9'!_Toc406678463</vt:lpstr>
      <vt:lpstr>'3.2.2_Obr.10'!_Toc406678464</vt:lpstr>
      <vt:lpstr>'3.2.2_Obr.11'!_Toc406678465</vt:lpstr>
      <vt:lpstr>'3.2.2_Obr.14'!_Toc406678468</vt:lpstr>
      <vt:lpstr>'3.2.2_Obr.15'!_Toc406678469</vt:lpstr>
      <vt:lpstr>'3.2.2_Obr.16'!_Toc406678470</vt:lpstr>
      <vt:lpstr>'3.2.2_Obr.17'!_Toc406678471</vt:lpstr>
      <vt:lpstr>'3.2.2_Obr.18'!_Toc406678472</vt:lpstr>
      <vt:lpstr>'3.2.2_Obr.19'!_Toc406678473</vt:lpstr>
      <vt:lpstr>'3.2.3_Tab.1'!_Toc406678475</vt:lpstr>
      <vt:lpstr>'3.2.3_Tab.2'!_Toc406678477</vt:lpstr>
      <vt:lpstr>'3.2.3_Tab.4'!_Toc406678478</vt:lpstr>
      <vt:lpstr>'3.2.3_Tab.6'!_Toc406678480</vt:lpstr>
      <vt:lpstr>'3.2.3_Tab.7'!_Toc406678481</vt:lpstr>
      <vt:lpstr>'3.2.2_Tab.24'!tab.B1.2.21</vt:lpstr>
      <vt:lpstr>'3.2.2_Tab.11'!tab.B1.2.8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Pokorný</dc:creator>
  <cp:lastModifiedBy>Jan Pokorný</cp:lastModifiedBy>
  <dcterms:created xsi:type="dcterms:W3CDTF">2015-11-04T09:17:51Z</dcterms:created>
  <dcterms:modified xsi:type="dcterms:W3CDTF">2015-11-26T14:33:38Z</dcterms:modified>
</cp:coreProperties>
</file>