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KTUÁLNÍ PROJEKTY\Rocenka 2016\Excely_k_publikaci\"/>
    </mc:Choice>
  </mc:AlternateContent>
  <xr:revisionPtr revIDLastSave="0" documentId="13_ncr:1_{19CD96F0-78B1-499C-B50D-A0241917204D}" xr6:coauthVersionLast="37" xr6:coauthVersionMax="37" xr10:uidLastSave="{00000000-0000-0000-0000-000000000000}"/>
  <bookViews>
    <workbookView xWindow="0" yWindow="0" windowWidth="14295" windowHeight="5340" tabRatio="818" activeTab="3" xr2:uid="{00000000-000D-0000-FFFF-FFFF00000000}"/>
  </bookViews>
  <sheets>
    <sheet name="3.2.1_Tab.1" sheetId="1" r:id="rId1"/>
    <sheet name="3.2.1_Tab.2" sheetId="2" r:id="rId2"/>
    <sheet name="3.2.1_Tab.3" sheetId="3" r:id="rId3"/>
    <sheet name="3.2.1_Tab.4" sheetId="59" r:id="rId4"/>
    <sheet name="3.2.2_Tab.1-4" sheetId="4" r:id="rId5"/>
    <sheet name="3.2.2_Tab.5" sheetId="5" r:id="rId6"/>
    <sheet name="3.2.2_Tab.6" sheetId="6" r:id="rId7"/>
    <sheet name="3.2.2_Tab.7" sheetId="7" r:id="rId8"/>
    <sheet name="3.2.2_Tab.8" sheetId="8" r:id="rId9"/>
    <sheet name="3.2.2_Tab.9" sheetId="9" r:id="rId10"/>
    <sheet name="3.2.2_Text" sheetId="10" r:id="rId11"/>
    <sheet name="3.2.2_Tab.10" sheetId="11" r:id="rId12"/>
    <sheet name="3.2.2_Tab.11" sheetId="12" r:id="rId13"/>
    <sheet name="3.2.2_Tab.12" sheetId="13" r:id="rId14"/>
    <sheet name="3.2.2_Tab.13" sheetId="14" r:id="rId15"/>
    <sheet name="3.2.2_Tab.14" sheetId="15" r:id="rId16"/>
    <sheet name="3.2.2_Tab.15" sheetId="58" r:id="rId17"/>
    <sheet name="3.2.2_Tab.16" sheetId="16" r:id="rId18"/>
    <sheet name="3.2.2_Tab.17" sheetId="17" r:id="rId19"/>
    <sheet name="3.2.2_Tab.18" sheetId="18" r:id="rId20"/>
    <sheet name="3.2.2_Tab.19" sheetId="19" r:id="rId21"/>
    <sheet name="3.2.2_Tab.20" sheetId="20" r:id="rId22"/>
    <sheet name="3.2.2_Tab.21" sheetId="21" r:id="rId23"/>
    <sheet name="3.2.2_Tab.22" sheetId="22" r:id="rId24"/>
    <sheet name="3.2.2_Tab.23" sheetId="23" r:id="rId25"/>
    <sheet name="3.2.2_Tab.24" sheetId="24" r:id="rId26"/>
    <sheet name="3.2.2_Tab.25" sheetId="25" r:id="rId27"/>
    <sheet name="3.2.2_Tab.26" sheetId="26" r:id="rId28"/>
    <sheet name="3.2.2_Tab.27" sheetId="27" r:id="rId29"/>
    <sheet name="3.2.2_Tab.28" sheetId="28" r:id="rId30"/>
    <sheet name="3.2.2_Tab.29" sheetId="29" r:id="rId31"/>
    <sheet name="3.2.2_Tab.30" sheetId="30" r:id="rId32"/>
    <sheet name="3.2.2_Tab.31" sheetId="31" r:id="rId33"/>
    <sheet name="3.2.2_Obr.1" sheetId="32" r:id="rId34"/>
    <sheet name="3.2.2_Obr.2" sheetId="33" r:id="rId35"/>
    <sheet name="3.2.2_Obr.3" sheetId="34" r:id="rId36"/>
    <sheet name="3.2.2_Obr.4" sheetId="35" r:id="rId37"/>
    <sheet name="3.2.2_Obr.5" sheetId="36" r:id="rId38"/>
    <sheet name="3.2.2_Obr.6" sheetId="37" r:id="rId39"/>
    <sheet name="3.2.2_Obr.7" sheetId="38" r:id="rId40"/>
    <sheet name="3.2.2_Obr.8" sheetId="39" r:id="rId41"/>
    <sheet name="3.2.2_Obr.9" sheetId="40" r:id="rId42"/>
    <sheet name="3.2.2_Obr.10" sheetId="41" r:id="rId43"/>
    <sheet name="3.2.2_Obr.11" sheetId="42" r:id="rId44"/>
    <sheet name="3.2.2_Obr.12" sheetId="43" r:id="rId45"/>
    <sheet name="3.2.2_Obr.13" sheetId="44" r:id="rId46"/>
    <sheet name="3.2.2_Obr.14" sheetId="45" r:id="rId47"/>
    <sheet name="3.2.2_Obr.15" sheetId="46" r:id="rId48"/>
    <sheet name="3.2.2_Obr.16" sheetId="47" r:id="rId49"/>
    <sheet name="3.2.2_Obr.17" sheetId="48" r:id="rId50"/>
    <sheet name="3.2.2_Obr.18" sheetId="49" r:id="rId51"/>
    <sheet name="3.2.2_Obr.19" sheetId="50" r:id="rId52"/>
    <sheet name="3.2.3_Tab.1" sheetId="51" r:id="rId53"/>
    <sheet name="3.2.3_Tab.2" sheetId="53" r:id="rId54"/>
    <sheet name="3.2.3_Tab.3" sheetId="52" r:id="rId55"/>
    <sheet name="3.2.3_Tab.4" sheetId="54" r:id="rId56"/>
    <sheet name="3.2.3_Tab.5" sheetId="55" r:id="rId57"/>
    <sheet name="3.2.3_Tab.6" sheetId="56" r:id="rId58"/>
    <sheet name="3.2.3_Tab.7" sheetId="57" r:id="rId59"/>
  </sheets>
  <definedNames>
    <definedName name="_Ref456592322" localSheetId="3">'3.2.1_Tab.4'!$C$10</definedName>
    <definedName name="_Toc406678424" localSheetId="0">'3.2.1_Tab.1'!$A$1</definedName>
    <definedName name="_Toc406678425" localSheetId="1">'3.2.1_Tab.2'!$A$1</definedName>
    <definedName name="_Toc406678426" localSheetId="2">'3.2.1_Tab.3'!$A$1</definedName>
    <definedName name="_Toc406678428" localSheetId="4">'3.2.2_Tab.1-4'!$A$1</definedName>
    <definedName name="_Toc406678429" localSheetId="5">'3.2.2_Tab.5'!$A$1</definedName>
    <definedName name="_Toc406678430" localSheetId="6">'3.2.2_Tab.6'!$A$1</definedName>
    <definedName name="_Toc406678431" localSheetId="7">'3.2.2_Tab.7'!$A$1</definedName>
    <definedName name="_Toc406678432" localSheetId="8">'3.2.2_Tab.8'!$A$1</definedName>
    <definedName name="_Toc406678433" localSheetId="9">'3.2.2_Tab.9'!$A$1</definedName>
    <definedName name="_Toc406678434" localSheetId="11">'3.2.2_Tab.10'!$A$1</definedName>
    <definedName name="_Toc406678436" localSheetId="13">'3.2.2_Tab.12'!$A$1</definedName>
    <definedName name="_Toc406678441" localSheetId="19">'3.2.2_Tab.18'!$A$1</definedName>
    <definedName name="_Toc406678442" localSheetId="20">'3.2.2_Tab.19'!$A$1</definedName>
    <definedName name="_Toc406678443" localSheetId="21">'3.2.2_Tab.20'!$A$1</definedName>
    <definedName name="_Toc406678444" localSheetId="22">'3.2.2_Tab.21'!$A$1</definedName>
    <definedName name="_Toc406678445" localSheetId="23">'3.2.2_Tab.22'!$A$1</definedName>
    <definedName name="_Toc406678446" localSheetId="24">'3.2.2_Tab.23'!$A$1</definedName>
    <definedName name="_Toc406678447" localSheetId="25">'3.2.2_Tab.24'!$A$1</definedName>
    <definedName name="_Toc406678448" localSheetId="26">'3.2.2_Tab.25'!$A$1</definedName>
    <definedName name="_Toc406678449" localSheetId="27">'3.2.2_Tab.26'!$A$1</definedName>
    <definedName name="_Toc406678450" localSheetId="28">'3.2.2_Tab.27'!$A$1</definedName>
    <definedName name="_Toc406678451" localSheetId="29">'3.2.2_Tab.28'!$A$1</definedName>
    <definedName name="_Toc406678452" localSheetId="30">'3.2.2_Tab.29'!$A$1</definedName>
    <definedName name="_Toc406678453" localSheetId="31">'3.2.2_Tab.30'!$A$1</definedName>
    <definedName name="_Toc406678454" localSheetId="32">'3.2.2_Tab.31'!$A$1</definedName>
    <definedName name="_Toc406678455" localSheetId="33">'3.2.2_Obr.1'!$A$1</definedName>
    <definedName name="_Toc406678457" localSheetId="35">'3.2.2_Obr.3'!$A$1</definedName>
    <definedName name="_Toc406678458" localSheetId="36">'3.2.2_Obr.4'!$A$1</definedName>
    <definedName name="_Toc406678460" localSheetId="38">'3.2.2_Obr.6'!$A$1</definedName>
    <definedName name="_Toc406678461" localSheetId="39">'3.2.2_Obr.7'!$A$1</definedName>
    <definedName name="_Toc406678462" localSheetId="40">'3.2.2_Obr.8'!$A$1</definedName>
    <definedName name="_Toc406678463" localSheetId="41">'3.2.2_Obr.9'!$A$1</definedName>
    <definedName name="_Toc406678464" localSheetId="42">'3.2.2_Obr.10'!$A$1</definedName>
    <definedName name="_Toc406678465" localSheetId="43">'3.2.2_Obr.11'!$A$1</definedName>
    <definedName name="_Toc406678468" localSheetId="46">'3.2.2_Obr.14'!$A$1</definedName>
    <definedName name="_Toc406678469" localSheetId="47">'3.2.2_Obr.15'!$A$1</definedName>
    <definedName name="_Toc406678470" localSheetId="48">'3.2.2_Obr.16'!$A$1</definedName>
    <definedName name="_Toc406678471" localSheetId="49">'3.2.2_Obr.17'!$A$1</definedName>
    <definedName name="_Toc406678472" localSheetId="50">'3.2.2_Obr.18'!$A$1</definedName>
    <definedName name="_Toc406678473" localSheetId="51">'3.2.2_Obr.19'!$A$1</definedName>
    <definedName name="_Toc406678475" localSheetId="52">'3.2.3_Tab.1'!$A$1</definedName>
    <definedName name="_Toc406678477" localSheetId="54">'3.2.3_Tab.3'!$A$1</definedName>
    <definedName name="_Toc406678478" localSheetId="55">'3.2.3_Tab.4'!$A$1</definedName>
    <definedName name="_Toc406678480" localSheetId="57">'3.2.3_Tab.6'!$A$1</definedName>
    <definedName name="_Toc406678481" localSheetId="58">'3.2.3_Tab.7'!$A$1</definedName>
    <definedName name="tab.B1.2.21" localSheetId="26">'3.2.2_Tab.25'!$B$2</definedName>
    <definedName name="tab.B1.2.8" localSheetId="12">'3.2.2_Tab.11'!$B$2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59" i="1" l="1"/>
  <c r="K59" i="1"/>
  <c r="I59" i="1"/>
  <c r="G59" i="1"/>
  <c r="E59" i="1"/>
  <c r="C59" i="1"/>
  <c r="M58" i="1"/>
  <c r="K58" i="1"/>
  <c r="I58" i="1"/>
  <c r="G58" i="1"/>
  <c r="E58" i="1"/>
  <c r="C58" i="1"/>
  <c r="M57" i="1"/>
  <c r="K57" i="1"/>
  <c r="I57" i="1"/>
  <c r="G57" i="1"/>
  <c r="E57" i="1"/>
  <c r="C57" i="1"/>
  <c r="M56" i="1"/>
  <c r="K56" i="1"/>
  <c r="I56" i="1"/>
  <c r="G56" i="1"/>
  <c r="E56" i="1"/>
  <c r="C56" i="1"/>
  <c r="M55" i="1"/>
  <c r="K55" i="1"/>
  <c r="I55" i="1"/>
  <c r="G55" i="1"/>
  <c r="E55" i="1"/>
  <c r="C55" i="1"/>
  <c r="M54" i="1"/>
  <c r="K54" i="1"/>
  <c r="I54" i="1"/>
  <c r="G54" i="1"/>
  <c r="E54" i="1"/>
  <c r="C54" i="1"/>
  <c r="M53" i="1"/>
  <c r="K53" i="1"/>
  <c r="I53" i="1"/>
  <c r="G53" i="1"/>
  <c r="E53" i="1"/>
  <c r="C53" i="1"/>
  <c r="M47" i="1"/>
  <c r="K47" i="1"/>
  <c r="I47" i="1"/>
  <c r="G47" i="1"/>
  <c r="E47" i="1"/>
  <c r="C47" i="1"/>
  <c r="M46" i="1"/>
  <c r="K46" i="1"/>
  <c r="I46" i="1"/>
  <c r="G46" i="1"/>
  <c r="E46" i="1"/>
  <c r="C46" i="1"/>
  <c r="M45" i="1"/>
  <c r="K45" i="1"/>
  <c r="I45" i="1"/>
  <c r="G45" i="1"/>
  <c r="E45" i="1"/>
  <c r="C45" i="1"/>
  <c r="M44" i="1"/>
  <c r="K44" i="1"/>
  <c r="I44" i="1"/>
  <c r="G44" i="1"/>
  <c r="E44" i="1"/>
  <c r="C44" i="1"/>
  <c r="M43" i="1"/>
  <c r="K43" i="1"/>
  <c r="I43" i="1"/>
  <c r="G43" i="1"/>
  <c r="E43" i="1"/>
  <c r="C43" i="1"/>
  <c r="M42" i="1"/>
  <c r="K42" i="1"/>
  <c r="I42" i="1"/>
  <c r="G42" i="1"/>
  <c r="E42" i="1"/>
  <c r="C42" i="1"/>
  <c r="M41" i="1"/>
  <c r="K41" i="1"/>
  <c r="I41" i="1"/>
  <c r="G41" i="1"/>
  <c r="E41" i="1"/>
  <c r="C41" i="1"/>
  <c r="M35" i="1"/>
  <c r="K35" i="1"/>
  <c r="I35" i="1"/>
  <c r="G35" i="1"/>
  <c r="E35" i="1"/>
  <c r="C35" i="1"/>
  <c r="M34" i="1"/>
  <c r="K34" i="1"/>
  <c r="I34" i="1"/>
  <c r="G34" i="1"/>
  <c r="E34" i="1"/>
  <c r="C34" i="1"/>
  <c r="M33" i="1"/>
  <c r="K33" i="1"/>
  <c r="I33" i="1"/>
  <c r="G33" i="1"/>
  <c r="E33" i="1"/>
  <c r="C33" i="1"/>
  <c r="M32" i="1"/>
  <c r="K32" i="1"/>
  <c r="I32" i="1"/>
  <c r="G32" i="1"/>
  <c r="E32" i="1"/>
  <c r="C32" i="1"/>
  <c r="M31" i="1"/>
  <c r="K31" i="1"/>
  <c r="I31" i="1"/>
  <c r="G31" i="1"/>
  <c r="E31" i="1"/>
  <c r="C31" i="1"/>
  <c r="M30" i="1"/>
  <c r="K30" i="1"/>
  <c r="I30" i="1"/>
  <c r="G30" i="1"/>
  <c r="E30" i="1"/>
  <c r="C30" i="1"/>
  <c r="M29" i="1"/>
  <c r="K29" i="1"/>
  <c r="I29" i="1"/>
  <c r="G29" i="1"/>
  <c r="E29" i="1"/>
  <c r="C29" i="1"/>
  <c r="M23" i="1"/>
  <c r="K23" i="1"/>
  <c r="I23" i="1"/>
  <c r="G23" i="1"/>
  <c r="E23" i="1"/>
  <c r="C23" i="1"/>
  <c r="M22" i="1"/>
  <c r="K22" i="1"/>
  <c r="I22" i="1"/>
  <c r="G22" i="1"/>
  <c r="E22" i="1"/>
  <c r="C22" i="1"/>
  <c r="M21" i="1"/>
  <c r="K21" i="1"/>
  <c r="I21" i="1"/>
  <c r="G21" i="1"/>
  <c r="E21" i="1"/>
  <c r="C21" i="1"/>
  <c r="M20" i="1"/>
  <c r="K20" i="1"/>
  <c r="I20" i="1"/>
  <c r="G20" i="1"/>
  <c r="E20" i="1"/>
  <c r="C20" i="1"/>
  <c r="M19" i="1"/>
  <c r="K19" i="1"/>
  <c r="I19" i="1"/>
  <c r="G19" i="1"/>
  <c r="E19" i="1"/>
  <c r="C19" i="1"/>
  <c r="M18" i="1"/>
  <c r="K18" i="1"/>
  <c r="I18" i="1"/>
  <c r="G18" i="1"/>
  <c r="E18" i="1"/>
  <c r="C18" i="1"/>
  <c r="M17" i="1"/>
  <c r="K17" i="1"/>
  <c r="I17" i="1"/>
  <c r="G17" i="1"/>
  <c r="E17" i="1"/>
  <c r="C17" i="1"/>
  <c r="M11" i="1"/>
  <c r="K11" i="1"/>
  <c r="I11" i="1"/>
  <c r="G11" i="1"/>
  <c r="E11" i="1"/>
  <c r="C11" i="1"/>
  <c r="M10" i="1"/>
  <c r="K10" i="1"/>
  <c r="I10" i="1"/>
  <c r="G10" i="1"/>
  <c r="E10" i="1"/>
  <c r="C10" i="1"/>
  <c r="M9" i="1"/>
  <c r="K9" i="1"/>
  <c r="I9" i="1"/>
  <c r="G9" i="1"/>
  <c r="E9" i="1"/>
  <c r="C9" i="1"/>
  <c r="M8" i="1"/>
  <c r="K8" i="1"/>
  <c r="I8" i="1"/>
  <c r="G8" i="1"/>
  <c r="E8" i="1"/>
  <c r="C8" i="1"/>
  <c r="M7" i="1"/>
  <c r="K7" i="1"/>
  <c r="I7" i="1"/>
  <c r="G7" i="1"/>
  <c r="E7" i="1"/>
  <c r="C7" i="1"/>
  <c r="M6" i="1"/>
  <c r="K6" i="1"/>
  <c r="I6" i="1"/>
  <c r="G6" i="1"/>
  <c r="E6" i="1"/>
  <c r="C6" i="1"/>
  <c r="M5" i="1"/>
  <c r="K5" i="1"/>
  <c r="I5" i="1"/>
  <c r="G5" i="1"/>
  <c r="E5" i="1"/>
  <c r="C5" i="1"/>
</calcChain>
</file>

<file path=xl/sharedStrings.xml><?xml version="1.0" encoding="utf-8"?>
<sst xmlns="http://schemas.openxmlformats.org/spreadsheetml/2006/main" count="6770" uniqueCount="1303">
  <si>
    <r>
      <t>Rok</t>
    </r>
    <r>
      <rPr>
        <vertAlign val="superscript"/>
        <sz val="7.5"/>
        <rFont val="Arial"/>
        <family val="2"/>
        <charset val="238"/>
      </rPr>
      <t>1)</t>
    </r>
  </si>
  <si>
    <t>Tuhé znečišťující látky</t>
  </si>
  <si>
    <r>
      <t>SO</t>
    </r>
    <r>
      <rPr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</si>
  <si>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NO</t>
    </r>
    <r>
      <rPr>
        <vertAlign val="subscript"/>
        <sz val="7.5"/>
        <rFont val="Arial"/>
        <family val="2"/>
        <charset val="238"/>
      </rPr>
      <t>x</t>
    </r>
    <r>
      <rPr>
        <sz val="7.5"/>
        <rFont val="Arial"/>
        <family val="2"/>
        <charset val="238"/>
      </rPr>
      <t xml:space="preserve"> </t>
    </r>
  </si>
  <si>
    <t xml:space="preserve">CO </t>
  </si>
  <si>
    <t>VOC</t>
  </si>
  <si>
    <r>
      <t>NH</t>
    </r>
    <r>
      <rPr>
        <vertAlign val="subscript"/>
        <sz val="7.5"/>
        <rFont val="Arial"/>
        <family val="2"/>
        <charset val="238"/>
      </rPr>
      <t>3</t>
    </r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</t>
    </r>
  </si>
  <si>
    <r>
      <t>t.rok</t>
    </r>
    <r>
      <rPr>
        <vertAlign val="superscript"/>
        <sz val="7.5"/>
        <rFont val="Arial"/>
        <family val="2"/>
        <charset val="238"/>
      </rPr>
      <t>–1</t>
    </r>
  </si>
  <si>
    <r>
      <t>kategorie zdrojů         REZZO 1        </t>
    </r>
    <r>
      <rPr>
        <i/>
        <sz val="7.5"/>
        <rFont val="Arial"/>
        <family val="2"/>
        <charset val="238"/>
      </rPr>
      <t> </t>
    </r>
    <r>
      <rPr>
        <sz val="7.5"/>
        <rFont val="Arial"/>
        <family val="2"/>
        <charset val="238"/>
      </rPr>
      <t xml:space="preserve"> </t>
    </r>
  </si>
  <si>
    <r>
      <t>kategorie zdrojů         REZZO 2</t>
    </r>
    <r>
      <rPr>
        <vertAlign val="superscript"/>
        <sz val="7.5"/>
        <rFont val="Arial"/>
        <family val="2"/>
        <charset val="238"/>
      </rPr>
      <t>3)</t>
    </r>
  </si>
  <si>
    <t>kategorie zdrojů         REZZO 3</t>
  </si>
  <si>
    <t>celkem za stacionární zdroje         REZZO 1–REZZO 3</t>
  </si>
  <si>
    <t>kategorie zdrojů         REZZO 4</t>
  </si>
  <si>
    <t>celkem za         REZZO 1–REZZO 4</t>
  </si>
  <si>
    <r>
      <t>1)</t>
    </r>
    <r>
      <rPr>
        <sz val="7.5"/>
        <rFont val="Arial"/>
        <family val="2"/>
        <charset val="238"/>
      </rPr>
      <t xml:space="preserve"> Byla provedena korekce emisní inventury, zahrnující aktualizaci výpočtu emisí z vytápění domácností (skladby kotlů a emisních faktorů) a ze silniční dopravy (podle údajů Centrálního registru vozidel), a dopočet všech plošně sledovaných zdrojů pro období let 2000–2013.</t>
    </r>
  </si>
  <si>
    <r>
      <t>2)</t>
    </r>
    <r>
      <rPr>
        <sz val="7.5"/>
        <rFont val="Arial"/>
        <family val="2"/>
        <charset val="238"/>
      </rPr>
      <t xml:space="preserve"> Emise NH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z chovů zvířat jsou od r. 2010 vykázány v kategorii REZZO 3.</t>
    </r>
  </si>
  <si>
    <r>
      <t>3)</t>
    </r>
    <r>
      <rPr>
        <sz val="7.5"/>
        <rFont val="Arial"/>
        <family val="2"/>
        <charset val="238"/>
      </rPr>
      <t xml:space="preserve"> Od r. 2013 jsou v kategorii REZZO 2 zahrnuty pouze emise stacionárních spalovacích zdrojů o příkonu do 5 MW spalujících kapalná a plynná paliva. Emise ostatních zdrojů jsou zahrnuty </t>
    </r>
    <r>
      <rPr>
        <sz val="7"/>
        <rFont val="Arial"/>
        <family val="2"/>
        <charset val="238"/>
      </rPr>
      <t>do kategorie</t>
    </r>
    <r>
      <rPr>
        <sz val="7.5"/>
        <rFont val="Arial"/>
        <family val="2"/>
        <charset val="238"/>
      </rPr>
      <t xml:space="preserve"> </t>
    </r>
    <r>
      <rPr>
        <sz val="7"/>
        <rFont val="Arial"/>
        <family val="2"/>
        <charset val="238"/>
      </rPr>
      <t>REZZO 1.</t>
    </r>
  </si>
  <si>
    <t>Zdroj: ČHMÚ</t>
  </si>
  <si>
    <t>NFR kód</t>
  </si>
  <si>
    <t xml:space="preserve">NMVOC </t>
  </si>
  <si>
    <r>
      <t>NH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</t>
    </r>
  </si>
  <si>
    <r>
      <t>PM</t>
    </r>
    <r>
      <rPr>
        <vertAlign val="subscript"/>
        <sz val="7.5"/>
        <rFont val="Arial"/>
        <family val="2"/>
        <charset val="238"/>
      </rPr>
      <t>2,5</t>
    </r>
    <r>
      <rPr>
        <sz val="7.5"/>
        <rFont val="Arial"/>
        <family val="2"/>
        <charset val="238"/>
      </rPr>
      <t xml:space="preserve"> </t>
    </r>
  </si>
  <si>
    <r>
      <t>PM</t>
    </r>
    <r>
      <rPr>
        <vertAlign val="subscript"/>
        <sz val="7.5"/>
        <rFont val="Arial"/>
        <family val="2"/>
        <charset val="238"/>
      </rPr>
      <t>10</t>
    </r>
    <r>
      <rPr>
        <sz val="7.5"/>
        <rFont val="Arial"/>
        <family val="2"/>
        <charset val="238"/>
      </rPr>
      <t xml:space="preserve"> </t>
    </r>
  </si>
  <si>
    <t xml:space="preserve">TSP </t>
  </si>
  <si>
    <r>
      <t>NO</t>
    </r>
    <r>
      <rPr>
        <vertAlign val="subscript"/>
        <sz val="7.5"/>
        <rFont val="Arial"/>
        <family val="2"/>
        <charset val="238"/>
      </rPr>
      <t>x</t>
    </r>
  </si>
  <si>
    <r>
      <t>tis. t.rok</t>
    </r>
    <r>
      <rPr>
        <vertAlign val="superscript"/>
        <sz val="7.5"/>
        <rFont val="Arial"/>
        <family val="2"/>
        <charset val="238"/>
      </rPr>
      <t>–1</t>
    </r>
  </si>
  <si>
    <t xml:space="preserve">Celkem z 1A1 </t>
  </si>
  <si>
    <t xml:space="preserve">Celkem z 1A2 </t>
  </si>
  <si>
    <t xml:space="preserve">Celkem z 1A3 </t>
  </si>
  <si>
    <t xml:space="preserve">Celkem z 1A4 </t>
  </si>
  <si>
    <t>Celkem z 1A4bi</t>
  </si>
  <si>
    <t>–</t>
  </si>
  <si>
    <t>Celkem z ostatních podsektorů sektoru 1A</t>
  </si>
  <si>
    <t xml:space="preserve">Celkem z 1B </t>
  </si>
  <si>
    <t xml:space="preserve">Celkem z 2 </t>
  </si>
  <si>
    <t xml:space="preserve">Celkem z 3 </t>
  </si>
  <si>
    <t xml:space="preserve">Celkem z 6 </t>
  </si>
  <si>
    <t xml:space="preserve">Celkový součet </t>
  </si>
  <si>
    <t>Látka</t>
  </si>
  <si>
    <t>Těžké kovy</t>
  </si>
  <si>
    <t xml:space="preserve">Pb </t>
  </si>
  <si>
    <t xml:space="preserve">Cd </t>
  </si>
  <si>
    <t xml:space="preserve">Hg </t>
  </si>
  <si>
    <t xml:space="preserve">As </t>
  </si>
  <si>
    <t xml:space="preserve">Cr </t>
  </si>
  <si>
    <t xml:space="preserve">Cu </t>
  </si>
  <si>
    <t xml:space="preserve">Ni </t>
  </si>
  <si>
    <t xml:space="preserve">Se </t>
  </si>
  <si>
    <t xml:space="preserve">Zn </t>
  </si>
  <si>
    <t>Perzistentní organické látky</t>
  </si>
  <si>
    <r>
      <t>PCB</t>
    </r>
    <r>
      <rPr>
        <vertAlign val="superscript"/>
        <sz val="7.5"/>
        <rFont val="Arial"/>
        <family val="2"/>
        <charset val="238"/>
      </rPr>
      <t>1)</t>
    </r>
    <r>
      <rPr>
        <sz val="7.5"/>
        <rFont val="Arial"/>
        <family val="2"/>
        <charset val="238"/>
      </rPr>
      <t xml:space="preserve"> </t>
    </r>
  </si>
  <si>
    <r>
      <t>DIOX</t>
    </r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</t>
    </r>
  </si>
  <si>
    <t xml:space="preserve">PAU </t>
  </si>
  <si>
    <r>
      <t>1)</t>
    </r>
    <r>
      <rPr>
        <sz val="7.5"/>
        <color rgb="FF000000"/>
        <rFont val="Arial"/>
        <family val="2"/>
        <charset val="238"/>
      </rPr>
      <t xml:space="preserve"> kg.rok</t>
    </r>
    <r>
      <rPr>
        <vertAlign val="superscript"/>
        <sz val="7.5"/>
        <color rgb="FF000000"/>
        <rFont val="Arial"/>
        <family val="2"/>
        <charset val="238"/>
      </rPr>
      <t>–1</t>
    </r>
    <r>
      <rPr>
        <sz val="7.5"/>
        <color rgb="FF000000"/>
        <rFont val="Arial"/>
        <family val="2"/>
        <charset val="238"/>
      </rPr>
      <t xml:space="preserve"> </t>
    </r>
  </si>
  <si>
    <r>
      <t>2)</t>
    </r>
    <r>
      <rPr>
        <sz val="7.5"/>
        <color rgb="FF000000"/>
        <rFont val="Arial"/>
        <family val="2"/>
        <charset val="238"/>
      </rPr>
      <t xml:space="preserve"> g.rok</t>
    </r>
    <r>
      <rPr>
        <vertAlign val="superscript"/>
        <sz val="7.5"/>
        <color rgb="FF000000"/>
        <rFont val="Arial"/>
        <family val="2"/>
        <charset val="238"/>
      </rPr>
      <t>–1</t>
    </r>
    <r>
      <rPr>
        <i/>
        <sz val="7.5"/>
        <color rgb="FF000000"/>
        <rFont val="Arial"/>
        <family val="2"/>
        <charset val="238"/>
      </rPr>
      <t xml:space="preserve"> </t>
    </r>
  </si>
  <si>
    <t>% emisí celkem</t>
  </si>
  <si>
    <r>
      <t>SO</t>
    </r>
    <r>
      <rPr>
        <vertAlign val="subscript"/>
        <sz val="7.5"/>
        <rFont val="Arial"/>
        <family val="2"/>
        <charset val="238"/>
      </rPr>
      <t>x</t>
    </r>
    <r>
      <rPr>
        <sz val="7.5"/>
        <rFont val="Arial"/>
        <family val="2"/>
        <charset val="238"/>
      </rPr>
      <t xml:space="preserve"> (jako SO</t>
    </r>
    <r>
      <rPr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) </t>
    </r>
  </si>
  <si>
    <t>a) Imisní limity</t>
  </si>
  <si>
    <r>
      <t>Ochrana lidského zdraví</t>
    </r>
    <r>
      <rPr>
        <sz val="10"/>
        <color rgb="FF000000"/>
        <rFont val="Arial"/>
        <family val="2"/>
        <charset val="238"/>
      </rPr>
      <t xml:space="preserve"> </t>
    </r>
  </si>
  <si>
    <t>Doba průměrování</t>
  </si>
  <si>
    <r>
      <t>SO</t>
    </r>
    <r>
      <rPr>
        <b/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</si>
  <si>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t xml:space="preserve">1 hod. </t>
  </si>
  <si>
    <t xml:space="preserve">24 hod. </t>
  </si>
  <si>
    <r>
      <t>PM</t>
    </r>
    <r>
      <rPr>
        <b/>
        <vertAlign val="subscript"/>
        <sz val="7.5"/>
        <rFont val="Arial"/>
        <family val="2"/>
        <charset val="238"/>
      </rPr>
      <t>10</t>
    </r>
    <r>
      <rPr>
        <sz val="7.5"/>
        <rFont val="Arial"/>
        <family val="2"/>
        <charset val="238"/>
      </rPr>
      <t xml:space="preserve"> </t>
    </r>
  </si>
  <si>
    <t>kalendářní rok</t>
  </si>
  <si>
    <t>-</t>
  </si>
  <si>
    <r>
      <t>NO</t>
    </r>
    <r>
      <rPr>
        <b/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</si>
  <si>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Pb</t>
    </r>
    <r>
      <rPr>
        <sz val="7.5"/>
        <rFont val="Arial"/>
        <family val="2"/>
        <charset val="238"/>
      </rPr>
      <t xml:space="preserve"> </t>
    </r>
  </si>
  <si>
    <r>
      <t>CO</t>
    </r>
    <r>
      <rPr>
        <sz val="7.5"/>
        <rFont val="Arial"/>
        <family val="2"/>
        <charset val="238"/>
      </rPr>
      <t xml:space="preserve"> </t>
    </r>
  </si>
  <si>
    <t>Benzen</t>
  </si>
  <si>
    <r>
      <t>PM</t>
    </r>
    <r>
      <rPr>
        <b/>
        <vertAlign val="subscript"/>
        <sz val="7.5"/>
        <rFont val="Arial"/>
        <family val="2"/>
        <charset val="238"/>
      </rPr>
      <t>2,5</t>
    </r>
  </si>
  <si>
    <t>As</t>
  </si>
  <si>
    <t>Cd</t>
  </si>
  <si>
    <t>Ni</t>
  </si>
  <si>
    <t>Benzo(a)pyren</t>
  </si>
  <si>
    <r>
      <t>O</t>
    </r>
    <r>
      <rPr>
        <b/>
        <vertAlign val="subscript"/>
        <sz val="7.5"/>
        <rFont val="Arial"/>
        <family val="2"/>
        <charset val="238"/>
      </rPr>
      <t>3</t>
    </r>
  </si>
  <si>
    <t>maximální denní 8h klouzavý průměr</t>
  </si>
  <si>
    <t>25x v průměru za 3 roky</t>
  </si>
  <si>
    <t>Ochrana vegetace a ekosystémů</t>
  </si>
  <si>
    <t xml:space="preserve">kalendářní rok a zimní období (1. 10.–31. 3.) </t>
  </si>
  <si>
    <r>
      <t>NO</t>
    </r>
    <r>
      <rPr>
        <b/>
        <vertAlign val="subscript"/>
        <sz val="7.5"/>
        <rFont val="Arial"/>
        <family val="2"/>
        <charset val="238"/>
      </rPr>
      <t>x</t>
    </r>
    <r>
      <rPr>
        <sz val="7.5"/>
        <rFont val="Arial"/>
        <family val="2"/>
        <charset val="238"/>
      </rPr>
      <t xml:space="preserve"> </t>
    </r>
  </si>
  <si>
    <t>AOT40, vypočten z 1h hodnot v období květen–červenec</t>
  </si>
  <si>
    <r>
      <t>b) Dlouhodobé imisní cíle</t>
    </r>
    <r>
      <rPr>
        <sz val="10"/>
        <rFont val="Arial"/>
        <family val="2"/>
        <charset val="238"/>
      </rPr>
      <t xml:space="preserve"> </t>
    </r>
  </si>
  <si>
    <t>Určení</t>
  </si>
  <si>
    <t>pro ochranu zdraví lidí</t>
  </si>
  <si>
    <r>
      <t>120 [µg.m</t>
    </r>
    <r>
      <rPr>
        <b/>
        <vertAlign val="superscript"/>
        <sz val="7.5"/>
        <rFont val="Arial"/>
        <family val="2"/>
        <charset val="238"/>
      </rPr>
      <t>-3</t>
    </r>
    <r>
      <rPr>
        <b/>
        <sz val="7.5"/>
        <rFont val="Arial"/>
        <family val="2"/>
        <charset val="238"/>
      </rPr>
      <t>]</t>
    </r>
  </si>
  <si>
    <r>
      <t>O</t>
    </r>
    <r>
      <rPr>
        <b/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</t>
    </r>
  </si>
  <si>
    <t>pro ochranu ekosystémů a vegetace</t>
  </si>
  <si>
    <t>AOT40, vypočten z 1h hodnot v období květen–červenec</t>
  </si>
  <si>
    <r>
      <t>6 000 [µg.m</t>
    </r>
    <r>
      <rPr>
        <b/>
        <vertAlign val="superscript"/>
        <sz val="7.5"/>
        <rFont val="Arial"/>
        <family val="2"/>
        <charset val="238"/>
      </rPr>
      <t>-3</t>
    </r>
    <r>
      <rPr>
        <b/>
        <sz val="7.5"/>
        <rFont val="Arial"/>
        <family val="2"/>
        <charset val="238"/>
      </rPr>
      <t>.h]</t>
    </r>
  </si>
  <si>
    <t>Zóna / aglomerace</t>
  </si>
  <si>
    <t>ČEZ</t>
  </si>
  <si>
    <t>ČHMÚ</t>
  </si>
  <si>
    <t>KMon</t>
  </si>
  <si>
    <t>SV</t>
  </si>
  <si>
    <t>ZÚ</t>
  </si>
  <si>
    <t>Celkem</t>
  </si>
  <si>
    <t>Aglomerace Brno</t>
  </si>
  <si>
    <t>Aglomerace Ostrava/Karviná/Frýdek-Místek</t>
  </si>
  <si>
    <t>Aglomerace Praha</t>
  </si>
  <si>
    <t>Zóna Jihovýchod</t>
  </si>
  <si>
    <t>Zóna Jihozápad</t>
  </si>
  <si>
    <t>Zóna Moravskoslezsko</t>
  </si>
  <si>
    <t>Zóna Severovýchod</t>
  </si>
  <si>
    <t>Zóna Severozápad</t>
  </si>
  <si>
    <t>Zóna Střední Čechy</t>
  </si>
  <si>
    <t>Zóna Střední Morava</t>
  </si>
  <si>
    <t>Vysvětlivky</t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</si>
  <si>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10</t>
    </r>
  </si>
  <si>
    <r>
      <t>NO, NO</t>
    </r>
    <r>
      <rPr>
        <b/>
        <vertAlign val="subscript"/>
        <sz val="7.5"/>
        <color rgb="FF000000"/>
        <rFont val="Arial"/>
        <family val="2"/>
        <charset val="238"/>
      </rPr>
      <t xml:space="preserve">2, </t>
    </r>
    <r>
      <rPr>
        <b/>
        <sz val="7.5"/>
        <color rgb="FF000000"/>
        <rFont val="Arial"/>
        <family val="2"/>
        <charset val="238"/>
      </rPr>
      <t>NO</t>
    </r>
    <r>
      <rPr>
        <b/>
        <vertAlign val="subscript"/>
        <sz val="7.5"/>
        <color rgb="FF000000"/>
        <rFont val="Arial"/>
        <family val="2"/>
        <charset val="238"/>
      </rPr>
      <t>x</t>
    </r>
  </si>
  <si>
    <r>
      <t>SO</t>
    </r>
    <r>
      <rPr>
        <b/>
        <vertAlign val="subscript"/>
        <sz val="7.5"/>
        <color rgb="FF000000"/>
        <rFont val="Arial"/>
        <family val="2"/>
        <charset val="238"/>
      </rPr>
      <t>2</t>
    </r>
  </si>
  <si>
    <r>
      <t>O</t>
    </r>
    <r>
      <rPr>
        <b/>
        <vertAlign val="subscript"/>
        <sz val="7.5"/>
        <color rgb="FF000000"/>
        <rFont val="Arial"/>
        <family val="2"/>
        <charset val="238"/>
      </rPr>
      <t>3</t>
    </r>
  </si>
  <si>
    <t>CO</t>
  </si>
  <si>
    <t>BTX</t>
  </si>
  <si>
    <r>
      <t>O1</t>
    </r>
    <r>
      <rPr>
        <b/>
        <vertAlign val="superscript"/>
        <sz val="7.5"/>
        <color rgb="FF000000"/>
        <rFont val="Arial"/>
        <family val="2"/>
        <charset val="238"/>
      </rPr>
      <t>1</t>
    </r>
  </si>
  <si>
    <r>
      <t>O2</t>
    </r>
    <r>
      <rPr>
        <b/>
        <vertAlign val="superscript"/>
        <sz val="7.5"/>
        <color rgb="FF000000"/>
        <rFont val="Arial"/>
        <family val="2"/>
        <charset val="238"/>
      </rPr>
      <t>2</t>
    </r>
  </si>
  <si>
    <r>
      <t>O3</t>
    </r>
    <r>
      <rPr>
        <b/>
        <vertAlign val="superscript"/>
        <sz val="7.5"/>
        <color rgb="FF000000"/>
        <rFont val="Arial"/>
        <family val="2"/>
        <charset val="238"/>
      </rPr>
      <t>3</t>
    </r>
  </si>
  <si>
    <r>
      <t>O4</t>
    </r>
    <r>
      <rPr>
        <b/>
        <vertAlign val="superscript"/>
        <sz val="7.5"/>
        <color rgb="FF000000"/>
        <rFont val="Arial"/>
        <family val="2"/>
        <charset val="238"/>
      </rPr>
      <t>4</t>
    </r>
  </si>
  <si>
    <r>
      <t>O5</t>
    </r>
    <r>
      <rPr>
        <b/>
        <vertAlign val="superscript"/>
        <sz val="7.5"/>
        <color rgb="FF000000"/>
        <rFont val="Arial"/>
        <family val="2"/>
        <charset val="238"/>
      </rPr>
      <t>5</t>
    </r>
  </si>
  <si>
    <r>
      <t>O6</t>
    </r>
    <r>
      <rPr>
        <b/>
        <vertAlign val="superscript"/>
        <sz val="7.5"/>
        <color rgb="FF000000"/>
        <rFont val="Arial"/>
        <family val="2"/>
        <charset val="238"/>
      </rPr>
      <t>6</t>
    </r>
  </si>
  <si>
    <r>
      <t>Vysvětlivky</t>
    </r>
    <r>
      <rPr>
        <b/>
        <i/>
        <sz val="7.5"/>
        <color theme="1"/>
        <rFont val="Arial"/>
        <family val="2"/>
        <charset val="238"/>
      </rPr>
      <t>:</t>
    </r>
  </si>
  <si>
    <r>
      <t>1</t>
    </r>
    <r>
      <rPr>
        <sz val="7.5"/>
        <color theme="1"/>
        <rFont val="Arial"/>
        <family val="2"/>
        <charset val="238"/>
      </rPr>
      <t>O1 ostatní:</t>
    </r>
  </si>
  <si>
    <r>
      <t>2</t>
    </r>
    <r>
      <rPr>
        <sz val="7.5"/>
        <color theme="1"/>
        <rFont val="Arial"/>
        <family val="2"/>
        <charset val="238"/>
      </rPr>
      <t>O2 ostatní:</t>
    </r>
  </si>
  <si>
    <r>
      <t>3</t>
    </r>
    <r>
      <rPr>
        <sz val="7.5"/>
        <color theme="1"/>
        <rFont val="Arial"/>
        <family val="2"/>
        <charset val="238"/>
      </rPr>
      <t>O3 ostatní:</t>
    </r>
  </si>
  <si>
    <r>
      <t>4</t>
    </r>
    <r>
      <rPr>
        <sz val="7.5"/>
        <color theme="1"/>
        <rFont val="Arial"/>
        <family val="2"/>
        <charset val="238"/>
      </rPr>
      <t>O4 ostatní:</t>
    </r>
  </si>
  <si>
    <r>
      <t>5</t>
    </r>
    <r>
      <rPr>
        <sz val="7.5"/>
        <color theme="1"/>
        <rFont val="Arial"/>
        <family val="2"/>
        <charset val="238"/>
      </rPr>
      <t>O5 ostatní:</t>
    </r>
  </si>
  <si>
    <r>
      <t>6</t>
    </r>
    <r>
      <rPr>
        <sz val="7.5"/>
        <color theme="1"/>
        <rFont val="Arial"/>
        <family val="2"/>
        <charset val="238"/>
      </rPr>
      <t>O6 ostatní:</t>
    </r>
  </si>
  <si>
    <t>Poznámka:</t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</si>
  <si>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2.5</t>
    </r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</si>
  <si>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1</t>
    </r>
  </si>
  <si>
    <r>
      <t>H</t>
    </r>
    <r>
      <rPr>
        <b/>
        <vertAlign val="subscript"/>
        <sz val="7.5"/>
        <color rgb="FF000000"/>
        <rFont val="Arial"/>
        <family val="2"/>
        <charset val="238"/>
      </rPr>
      <t>2</t>
    </r>
    <r>
      <rPr>
        <b/>
        <sz val="7.5"/>
        <color rgb="FF000000"/>
        <rFont val="Arial"/>
        <family val="2"/>
        <charset val="238"/>
      </rPr>
      <t>S</t>
    </r>
  </si>
  <si>
    <t>Hg</t>
  </si>
  <si>
    <t>NV</t>
  </si>
  <si>
    <t>Meteo</t>
  </si>
  <si>
    <r>
      <t>Celkem</t>
    </r>
    <r>
      <rPr>
        <b/>
        <i/>
        <sz val="7.5"/>
        <color rgb="FF000000"/>
        <rFont val="Arial"/>
        <family val="2"/>
        <charset val="238"/>
      </rPr>
      <t xml:space="preserve"> </t>
    </r>
  </si>
  <si>
    <t>ZÚ+Statutární město Ostrava</t>
  </si>
  <si>
    <t>Centrum výzkumu globální změny AV ČR, v.v.i.</t>
  </si>
  <si>
    <t>Město Plzeň</t>
  </si>
  <si>
    <t xml:space="preserve">NV </t>
  </si>
  <si>
    <t>Měření počtu vozidel.</t>
  </si>
  <si>
    <t>Měření meteorologických prvků:</t>
  </si>
  <si>
    <r>
      <t>T10m – teplota 10 m nad terénem, T2m – teplota 2 m nad terénem, h – relativní vlhkost vzduchu, p – atmosférický tlak, RAIN – srážkový úhrn, GLRD – sluneční záření, WV – rychlost větru, WD – směr větru, WVm – krátkodobé maximum rychlosti větru, WDm – směr krátkodobého maxima větru</t>
    </r>
    <r>
      <rPr>
        <i/>
        <sz val="7.5"/>
        <color theme="1"/>
        <rFont val="Arial"/>
        <family val="2"/>
        <charset val="238"/>
      </rPr>
      <t>.</t>
    </r>
  </si>
  <si>
    <t>Na konkrétních stanicích může být program měření proti výše uvedeným výčtům omezen.</t>
  </si>
  <si>
    <r>
      <t>NO</t>
    </r>
    <r>
      <rPr>
        <b/>
        <vertAlign val="subscript"/>
        <sz val="7.5"/>
        <color rgb="FF000000"/>
        <rFont val="Arial"/>
        <family val="2"/>
        <charset val="238"/>
      </rPr>
      <t>2</t>
    </r>
  </si>
  <si>
    <t>TK</t>
  </si>
  <si>
    <t>Zahrnuje měření prvků: As, Cd, Pb, Cr, Ni, Be, Mn, Fe, Cu, Zn, V, Se, Co.</t>
  </si>
  <si>
    <r>
      <t>Zóna / aglomerace</t>
    </r>
    <r>
      <rPr>
        <b/>
        <i/>
        <sz val="7.5"/>
        <color theme="1"/>
        <rFont val="Arial"/>
        <family val="2"/>
        <charset val="238"/>
      </rPr>
      <t xml:space="preserve"> </t>
    </r>
  </si>
  <si>
    <t>POPs</t>
  </si>
  <si>
    <r>
      <t>Vysvětlivky</t>
    </r>
    <r>
      <rPr>
        <b/>
        <i/>
        <sz val="7.5"/>
        <color rgb="FF000000"/>
        <rFont val="Arial"/>
        <family val="2"/>
        <charset val="238"/>
      </rPr>
      <t>:</t>
    </r>
  </si>
  <si>
    <r>
      <t>1</t>
    </r>
    <r>
      <rPr>
        <sz val="7.5"/>
        <color rgb="FF000000"/>
        <rFont val="Arial"/>
        <family val="2"/>
        <charset val="238"/>
      </rPr>
      <t>O1 ostatní:</t>
    </r>
  </si>
  <si>
    <r>
      <t>2</t>
    </r>
    <r>
      <rPr>
        <sz val="7.5"/>
        <color rgb="FF000000"/>
        <rFont val="Arial"/>
        <family val="2"/>
        <charset val="238"/>
      </rPr>
      <t>O2 ostatní:</t>
    </r>
  </si>
  <si>
    <r>
      <t>3</t>
    </r>
    <r>
      <rPr>
        <sz val="7.5"/>
        <color rgb="FF000000"/>
        <rFont val="Arial"/>
        <family val="2"/>
        <charset val="238"/>
      </rPr>
      <t>O3 ostatní:</t>
    </r>
  </si>
  <si>
    <r>
      <t>4</t>
    </r>
    <r>
      <rPr>
        <sz val="7.5"/>
        <color rgb="FF000000"/>
        <rFont val="Arial"/>
        <family val="2"/>
        <charset val="238"/>
      </rPr>
      <t>O4 ostatní:</t>
    </r>
  </si>
  <si>
    <t>Zahrnuje měření jednotlivě analyzovaných uhlovodíků:</t>
  </si>
  <si>
    <t>Zahrnuje měření persistentních organických látek:</t>
  </si>
  <si>
    <t>Výplň v následujících tabulkách pro danou charakteristiku kvality ovzduší označuje:</t>
  </si>
  <si>
    <t xml:space="preserve">Překročení imisního limitu </t>
  </si>
  <si>
    <t xml:space="preserve">Hodnota je pod imisním limitem </t>
  </si>
  <si>
    <r>
      <t>Vysvětlivky:</t>
    </r>
    <r>
      <rPr>
        <sz val="7.5"/>
        <color rgb="FF000000"/>
        <rFont val="Arial"/>
        <family val="2"/>
        <charset val="238"/>
      </rPr>
      <t xml:space="preserve">  </t>
    </r>
    <r>
      <rPr>
        <b/>
        <sz val="7.5"/>
        <color rgb="FF000000"/>
        <rFont val="Arial"/>
        <family val="2"/>
        <charset val="238"/>
      </rPr>
      <t xml:space="preserve">KMPL </t>
    </r>
    <r>
      <rPr>
        <sz val="7.5"/>
        <color rgb="FF000000"/>
        <rFont val="Arial"/>
        <family val="2"/>
        <charset val="238"/>
      </rPr>
      <t xml:space="preserve">kód měřicího programu v dané lokalitě / </t>
    </r>
    <r>
      <rPr>
        <b/>
        <sz val="7.5"/>
        <color rgb="FF000000"/>
        <rFont val="Arial"/>
        <family val="2"/>
        <charset val="238"/>
      </rPr>
      <t>pLV</t>
    </r>
    <r>
      <rPr>
        <sz val="7.5"/>
        <color rgb="FF000000"/>
        <rFont val="Arial"/>
        <family val="2"/>
        <charset val="238"/>
      </rPr>
      <t xml:space="preserve"> počet překročení LV (limitní hodnoty) </t>
    </r>
  </si>
  <si>
    <r>
      <t>Klasifikace</t>
    </r>
    <r>
      <rPr>
        <i/>
        <sz val="7.5"/>
        <color rgb="FF000000"/>
        <rFont val="Arial"/>
        <family val="2"/>
        <charset val="238"/>
      </rPr>
      <t xml:space="preserve"> </t>
    </r>
  </si>
  <si>
    <r>
      <t xml:space="preserve">typ stanice </t>
    </r>
    <r>
      <rPr>
        <sz val="7.5"/>
        <color rgb="FF000000"/>
        <rFont val="Arial"/>
        <family val="2"/>
        <charset val="238"/>
      </rPr>
      <t xml:space="preserve">(dopravní – T, průmyslová – I, pozaďová – B) / </t>
    </r>
    <r>
      <rPr>
        <b/>
        <i/>
        <sz val="7.5"/>
        <color rgb="FF000000"/>
        <rFont val="Arial"/>
        <family val="2"/>
        <charset val="238"/>
      </rPr>
      <t>typ zóny</t>
    </r>
    <r>
      <rPr>
        <sz val="7.5"/>
        <color rgb="FF000000"/>
        <rFont val="Arial"/>
        <family val="2"/>
        <charset val="238"/>
      </rPr>
      <t xml:space="preserve"> (městská – U, předměstská – S, venkovská – R) / </t>
    </r>
    <r>
      <rPr>
        <b/>
        <i/>
        <sz val="7.5"/>
        <color rgb="FF000000"/>
        <rFont val="Arial"/>
        <family val="2"/>
        <charset val="238"/>
      </rPr>
      <t>charakteristika zóny</t>
    </r>
    <r>
      <rPr>
        <sz val="7.5"/>
        <color rgb="FF000000"/>
        <rFont val="Arial"/>
        <family val="2"/>
        <charset val="238"/>
      </rPr>
      <t xml:space="preserve"> (obytná – O, obchodní – C, průmyslová – I, zemědělská – A, přírodní – N, obytná/obchodní – RC, obchodní/průmyslová – CI, průmyslová/obytná – IR, obytná/obchodní/průmyslová – RCI, zemědělská/přírodní – AN) </t>
    </r>
  </si>
  <si>
    <t>Znečišťující látka</t>
  </si>
  <si>
    <t>Maximální tolerovaný počet překročení za kalendářní rok</t>
  </si>
  <si>
    <r>
      <t>Hodnota imisního limitu [µg.m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>]</t>
    </r>
  </si>
  <si>
    <r>
      <t>Hodnota imisního limitu [µg.m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>.h]</t>
    </r>
  </si>
  <si>
    <t>Dlouhodobý imisní cíl</t>
  </si>
  <si>
    <r>
      <t>SNO</t>
    </r>
    <r>
      <rPr>
        <b/>
        <vertAlign val="superscript"/>
        <sz val="7.5"/>
        <color rgb="FF000000"/>
        <rFont val="Arial"/>
        <family val="2"/>
        <charset val="238"/>
      </rPr>
      <t>–</t>
    </r>
    <r>
      <rPr>
        <b/>
        <vertAlign val="subscript"/>
        <sz val="7.5"/>
        <color rgb="FF000000"/>
        <rFont val="Arial"/>
        <family val="2"/>
        <charset val="238"/>
      </rPr>
      <t>3</t>
    </r>
    <r>
      <rPr>
        <b/>
        <sz val="7.5"/>
        <color rgb="FF000000"/>
        <rFont val="Arial"/>
        <family val="2"/>
        <charset val="238"/>
      </rPr>
      <t xml:space="preserve"> SNH</t>
    </r>
    <r>
      <rPr>
        <b/>
        <vertAlign val="superscript"/>
        <sz val="7.5"/>
        <color rgb="FF000000"/>
        <rFont val="Arial"/>
        <family val="2"/>
        <charset val="238"/>
      </rPr>
      <t>+</t>
    </r>
    <r>
      <rPr>
        <b/>
        <vertAlign val="subscript"/>
        <sz val="7.5"/>
        <color rgb="FF000000"/>
        <rFont val="Arial"/>
        <family val="2"/>
        <charset val="238"/>
      </rPr>
      <t>4</t>
    </r>
    <r>
      <rPr>
        <b/>
        <sz val="7.5"/>
        <color rgb="FF000000"/>
        <rFont val="Arial"/>
        <family val="2"/>
        <charset val="238"/>
      </rPr>
      <t xml:space="preserve">  SO</t>
    </r>
    <r>
      <rPr>
        <b/>
        <vertAlign val="superscript"/>
        <sz val="7.5"/>
        <color rgb="FF000000"/>
        <rFont val="Arial"/>
        <family val="2"/>
        <charset val="238"/>
      </rPr>
      <t>2–</t>
    </r>
    <r>
      <rPr>
        <b/>
        <vertAlign val="subscript"/>
        <sz val="7.5"/>
        <color rgb="FF000000"/>
        <rFont val="Arial"/>
        <family val="2"/>
        <charset val="238"/>
      </rPr>
      <t>4</t>
    </r>
  </si>
  <si>
    <t>Lokalita</t>
  </si>
  <si>
    <t>Okres</t>
  </si>
  <si>
    <t>Vlastník</t>
  </si>
  <si>
    <t xml:space="preserve">Klasifikace </t>
  </si>
  <si>
    <t xml:space="preserve">pLV </t>
  </si>
  <si>
    <t>Přerov</t>
  </si>
  <si>
    <t>UVFL</t>
  </si>
  <si>
    <t>B/U/CR</t>
  </si>
  <si>
    <t>Měděnec</t>
  </si>
  <si>
    <t>Chomutov</t>
  </si>
  <si>
    <t>B/R/ANI-NCI</t>
  </si>
  <si>
    <t>Nová Víska u Domašína</t>
  </si>
  <si>
    <t>I/R/N</t>
  </si>
  <si>
    <t>Dolní Rychnov</t>
  </si>
  <si>
    <t>Sokolov</t>
  </si>
  <si>
    <t>I/S/IR</t>
  </si>
  <si>
    <t>B/S/R</t>
  </si>
  <si>
    <t>Frýdek-Místek</t>
  </si>
  <si>
    <t>ZÚ, MSK</t>
  </si>
  <si>
    <t>České Budějovice</t>
  </si>
  <si>
    <t>B/U/R</t>
  </si>
  <si>
    <t>Most</t>
  </si>
  <si>
    <t>I/R/A</t>
  </si>
  <si>
    <t>Milá</t>
  </si>
  <si>
    <t>Lom</t>
  </si>
  <si>
    <t>B/R/IN-NCI</t>
  </si>
  <si>
    <t>Ústí n.L.-Kočkov</t>
  </si>
  <si>
    <t>Ústí nad Labem</t>
  </si>
  <si>
    <t>B/S/RN</t>
  </si>
  <si>
    <t>Ostrava-Radvanice ZÚ</t>
  </si>
  <si>
    <t>Ostrava-město</t>
  </si>
  <si>
    <t>ZÚ, SMOva</t>
  </si>
  <si>
    <t>Plzeň-střed</t>
  </si>
  <si>
    <t>Plzeň-město</t>
  </si>
  <si>
    <t>MPl</t>
  </si>
  <si>
    <t>T/U/RC</t>
  </si>
  <si>
    <t>Plzeň-Lochotín</t>
  </si>
  <si>
    <t>Plzeň-Doubravka</t>
  </si>
  <si>
    <t>B/S/A</t>
  </si>
  <si>
    <t>Krupka</t>
  </si>
  <si>
    <t>Teplice</t>
  </si>
  <si>
    <t>B/R/N-NCI</t>
  </si>
  <si>
    <t xml:space="preserve">Teplice </t>
  </si>
  <si>
    <t>Plzeň-Skvrňany</t>
  </si>
  <si>
    <t>Plzeň-Bory</t>
  </si>
  <si>
    <t>Ostrava-Poruba/ČHMÚ</t>
  </si>
  <si>
    <t>Tušimice</t>
  </si>
  <si>
    <t>B/R/IA-NCI</t>
  </si>
  <si>
    <t>Litoměřice</t>
  </si>
  <si>
    <t>Český Těšín</t>
  </si>
  <si>
    <t>Karviná</t>
  </si>
  <si>
    <t>Pardubice-Rosice</t>
  </si>
  <si>
    <t>Pardubice</t>
  </si>
  <si>
    <t>SMPce,ČHMÚ</t>
  </si>
  <si>
    <t>B/S/RI</t>
  </si>
  <si>
    <t>Ostrava Radvanice OZO</t>
  </si>
  <si>
    <t>Bruntál</t>
  </si>
  <si>
    <t>Sněžník</t>
  </si>
  <si>
    <t>Děčín</t>
  </si>
  <si>
    <t>B/R/N-REG</t>
  </si>
  <si>
    <t>Ostrava-Mariánské Hory</t>
  </si>
  <si>
    <t>I/U/IR</t>
  </si>
  <si>
    <t>Ostrava-Fifejdy</t>
  </si>
  <si>
    <t>Klasifikace</t>
  </si>
  <si>
    <t>Petrovice u Karviné</t>
  </si>
  <si>
    <t>I/S/C</t>
  </si>
  <si>
    <t>Studénka</t>
  </si>
  <si>
    <t>Nový Jičín</t>
  </si>
  <si>
    <t>B/R/A-NCI</t>
  </si>
  <si>
    <t>Šumperk MÚ</t>
  </si>
  <si>
    <t>Šumperk</t>
  </si>
  <si>
    <t>MŠUM</t>
  </si>
  <si>
    <t>Věřňovice</t>
  </si>
  <si>
    <t>ČHMÚ,MSK</t>
  </si>
  <si>
    <t>B/R/AI-NCI</t>
  </si>
  <si>
    <t>Šunychl</t>
  </si>
  <si>
    <t>I/S/A</t>
  </si>
  <si>
    <t>Ostrava-Přívoz</t>
  </si>
  <si>
    <t xml:space="preserve">Lokalita </t>
  </si>
  <si>
    <t xml:space="preserve">Okres </t>
  </si>
  <si>
    <t xml:space="preserve">Vlastník </t>
  </si>
  <si>
    <t>RADIO</t>
  </si>
  <si>
    <t>Zlín-Svit</t>
  </si>
  <si>
    <t>Zlín</t>
  </si>
  <si>
    <t>MZLl</t>
  </si>
  <si>
    <t>T/U/CR</t>
  </si>
  <si>
    <t>Orlová</t>
  </si>
  <si>
    <t>Kladno-Švermov</t>
  </si>
  <si>
    <t>Kladno</t>
  </si>
  <si>
    <t>B/U/RI</t>
  </si>
  <si>
    <t>OPEL</t>
  </si>
  <si>
    <t>OPTO-RADIO</t>
  </si>
  <si>
    <t>Ostrava-Zábřeh</t>
  </si>
  <si>
    <t>Havířov</t>
  </si>
  <si>
    <t>ZÚ Ústí nL</t>
  </si>
  <si>
    <t>GRV</t>
  </si>
  <si>
    <t>Ostrava-Českobratrská (hot spot)</t>
  </si>
  <si>
    <t>Brno-Svatoplukova</t>
  </si>
  <si>
    <t>Brno-město</t>
  </si>
  <si>
    <t>SMBrno</t>
  </si>
  <si>
    <t>T/U/R</t>
  </si>
  <si>
    <t>Praha 8-Karlín</t>
  </si>
  <si>
    <t>Praha 8</t>
  </si>
  <si>
    <t>T/U/C</t>
  </si>
  <si>
    <t>Opava-Kateřinky</t>
  </si>
  <si>
    <t>Opava</t>
  </si>
  <si>
    <t>Třinec-Kosmos</t>
  </si>
  <si>
    <t>Ústí n.L.-město</t>
  </si>
  <si>
    <t>B/U/RC</t>
  </si>
  <si>
    <t>Prostějov</t>
  </si>
  <si>
    <t>Olomouc-Hejčín</t>
  </si>
  <si>
    <t>Olomouc</t>
  </si>
  <si>
    <t>Praha 2-Legerova (hot spot)</t>
  </si>
  <si>
    <t>Praha 2</t>
  </si>
  <si>
    <t>Brno-Zvonařka</t>
  </si>
  <si>
    <t>Návsí u Jablunkova</t>
  </si>
  <si>
    <t>Brno-Lány</t>
  </si>
  <si>
    <t>Praha 10-Vršovice</t>
  </si>
  <si>
    <t>Praha 10</t>
  </si>
  <si>
    <t>Tábor</t>
  </si>
  <si>
    <t>Třinec-Kanada</t>
  </si>
  <si>
    <t>MTŘ</t>
  </si>
  <si>
    <t>Karviná-ZÚ</t>
  </si>
  <si>
    <t>ZÚ-Ostrava</t>
  </si>
  <si>
    <t>B/S/I</t>
  </si>
  <si>
    <t>Beroun</t>
  </si>
  <si>
    <t>T/U/RCI</t>
  </si>
  <si>
    <t>Praha 5-Smíchov</t>
  </si>
  <si>
    <t>Praha 5</t>
  </si>
  <si>
    <t>Praha 10-Průmyslová</t>
  </si>
  <si>
    <t>T/U/IC</t>
  </si>
  <si>
    <t>Uherské Hradiště</t>
  </si>
  <si>
    <t>Domažlice</t>
  </si>
  <si>
    <t>Praha-východ</t>
  </si>
  <si>
    <t>Praha 6-Suchdol</t>
  </si>
  <si>
    <t>Praha 6</t>
  </si>
  <si>
    <t>Ústí nad Orlicí</t>
  </si>
  <si>
    <t>TEOM</t>
  </si>
  <si>
    <t>Bělotín</t>
  </si>
  <si>
    <t>Doksany</t>
  </si>
  <si>
    <t>B/R/NA-NCI</t>
  </si>
  <si>
    <t>Brno-Výstaviště</t>
  </si>
  <si>
    <t>Praha 4-Libuš</t>
  </si>
  <si>
    <t>Praha 4</t>
  </si>
  <si>
    <t>Praha 5-Řeporyje</t>
  </si>
  <si>
    <t>B/S/RA</t>
  </si>
  <si>
    <t>Pardubice Dukla</t>
  </si>
  <si>
    <t>Mladá Boleslav</t>
  </si>
  <si>
    <t>Otrokovice-město</t>
  </si>
  <si>
    <t>MOTRO</t>
  </si>
  <si>
    <t>T/U/RIC</t>
  </si>
  <si>
    <t>Čeladná</t>
  </si>
  <si>
    <t>Brno-Úvoz (hot spot)</t>
  </si>
  <si>
    <t>Praha 1</t>
  </si>
  <si>
    <t>B/U/C</t>
  </si>
  <si>
    <r>
      <t>Roční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</si>
  <si>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t>Hradec Králové-Brněnská</t>
  </si>
  <si>
    <t>Hradec Králové</t>
  </si>
  <si>
    <t>Plzeň-Slovany</t>
  </si>
  <si>
    <t>Liberec-město</t>
  </si>
  <si>
    <t>Liberec</t>
  </si>
  <si>
    <t>Mikulov-Sedlec</t>
  </si>
  <si>
    <t>Břeclav</t>
  </si>
  <si>
    <t>B/R/A-REG</t>
  </si>
  <si>
    <t>Nymburk</t>
  </si>
  <si>
    <t>Brno-Tuřany</t>
  </si>
  <si>
    <t>Znojmo</t>
  </si>
  <si>
    <t>Jičín</t>
  </si>
  <si>
    <t>CHLM</t>
  </si>
  <si>
    <t>Praha 9-Vysočany</t>
  </si>
  <si>
    <t>Praha 9</t>
  </si>
  <si>
    <t>Praha 2-Riegrovy sady</t>
  </si>
  <si>
    <t>B/U/NR</t>
  </si>
  <si>
    <t>Brno - Dětská nemocnice</t>
  </si>
  <si>
    <t>I/U/I</t>
  </si>
  <si>
    <t>Praha 8-Kobylisy</t>
  </si>
  <si>
    <t>Brno-Arboretum</t>
  </si>
  <si>
    <t>B/U/RN</t>
  </si>
  <si>
    <t>Příbram</t>
  </si>
  <si>
    <t>Kladno-střed města</t>
  </si>
  <si>
    <t>GC-FID</t>
  </si>
  <si>
    <t>Jihlava</t>
  </si>
  <si>
    <t>IRABS</t>
  </si>
  <si>
    <t>Tobolka-Čertovy schody</t>
  </si>
  <si>
    <t>VČs</t>
  </si>
  <si>
    <t>B/R/AN</t>
  </si>
  <si>
    <t>Prachatice</t>
  </si>
  <si>
    <t>Košetice</t>
  </si>
  <si>
    <t>Pelhřimov</t>
  </si>
  <si>
    <t>B/R/AN-REG</t>
  </si>
  <si>
    <t xml:space="preserve">n </t>
  </si>
  <si>
    <t xml:space="preserve">x </t>
  </si>
  <si>
    <t xml:space="preserve">Platné roky </t>
  </si>
  <si>
    <t>Štítná n.Vláří</t>
  </si>
  <si>
    <t>UVABS</t>
  </si>
  <si>
    <t>Červená hora</t>
  </si>
  <si>
    <t>Krkonoše-Rýchory</t>
  </si>
  <si>
    <t>Trutnov</t>
  </si>
  <si>
    <t>Kuchařovice</t>
  </si>
  <si>
    <t>Hojná Voda</t>
  </si>
  <si>
    <t>Rudolice v Horách</t>
  </si>
  <si>
    <t>Polom</t>
  </si>
  <si>
    <t>Rychnov nad Kněžnou</t>
  </si>
  <si>
    <t>Churáňov</t>
  </si>
  <si>
    <t>Přimda</t>
  </si>
  <si>
    <t>Tachov</t>
  </si>
  <si>
    <t>Bílý Kříž</t>
  </si>
  <si>
    <t>Přebuz</t>
  </si>
  <si>
    <t>Hradec Králové-observatoř</t>
  </si>
  <si>
    <r>
      <t>Vysvětlivky</t>
    </r>
    <r>
      <rPr>
        <b/>
        <i/>
        <sz val="7.5"/>
        <color rgb="FF000000"/>
        <rFont val="Arial"/>
        <family val="2"/>
        <charset val="238"/>
      </rPr>
      <t>:</t>
    </r>
    <r>
      <rPr>
        <sz val="7.5"/>
        <color rgb="FF000000"/>
        <rFont val="Arial"/>
        <family val="2"/>
        <charset val="238"/>
      </rPr>
      <t xml:space="preserve"> </t>
    </r>
  </si>
  <si>
    <r>
      <t>n</t>
    </r>
    <r>
      <rPr>
        <sz val="7.5"/>
        <color rgb="FF000000"/>
        <rFont val="Arial"/>
        <family val="2"/>
        <charset val="238"/>
      </rPr>
      <t xml:space="preserve"> počet platných let pro výpočet</t>
    </r>
    <r>
      <rPr>
        <i/>
        <sz val="7.5"/>
        <color rgb="FF000000"/>
        <rFont val="Arial"/>
        <family val="2"/>
        <charset val="238"/>
      </rPr>
      <t xml:space="preserve"> </t>
    </r>
    <r>
      <rPr>
        <sz val="7.5"/>
        <color rgb="FF000000"/>
        <rFont val="Arial"/>
        <family val="2"/>
        <charset val="238"/>
      </rPr>
      <t xml:space="preserve">/ </t>
    </r>
    <r>
      <rPr>
        <b/>
        <sz val="7.5"/>
        <color rgb="FF000000"/>
        <rFont val="Arial"/>
        <family val="2"/>
        <charset val="238"/>
      </rPr>
      <t xml:space="preserve">x = 25*n + 1 </t>
    </r>
    <r>
      <rPr>
        <sz val="7.5"/>
        <color rgb="FF000000"/>
        <rFont val="Arial"/>
        <family val="2"/>
        <charset val="238"/>
      </rPr>
      <t xml:space="preserve">/ </t>
    </r>
    <r>
      <rPr>
        <b/>
        <sz val="7.5"/>
        <color rgb="FF000000"/>
        <rFont val="Arial"/>
        <family val="2"/>
        <charset val="238"/>
      </rPr>
      <t>x</t>
    </r>
    <r>
      <rPr>
        <sz val="7.5"/>
        <color rgb="FF000000"/>
        <rFont val="Arial"/>
        <family val="2"/>
        <charset val="238"/>
      </rPr>
      <t xml:space="preserve"> </t>
    </r>
    <r>
      <rPr>
        <u/>
        <sz val="7.5"/>
        <color rgb="FF000000"/>
        <rFont val="Arial"/>
        <family val="2"/>
        <charset val="238"/>
      </rPr>
      <t>x</t>
    </r>
    <r>
      <rPr>
        <sz val="7.5"/>
        <color rgb="FF000000"/>
        <rFont val="Arial"/>
        <family val="2"/>
        <charset val="238"/>
      </rPr>
      <t>-tá maximální denní 8h koncentrace</t>
    </r>
  </si>
  <si>
    <r>
      <t>ppLVn</t>
    </r>
    <r>
      <rPr>
        <sz val="7.5"/>
        <color rgb="FF000000"/>
        <rFont val="Arial"/>
        <family val="2"/>
        <charset val="238"/>
      </rPr>
      <t xml:space="preserve"> průměrný počet překročení LV za </t>
    </r>
    <r>
      <rPr>
        <u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platných let</t>
    </r>
    <r>
      <rPr>
        <i/>
        <sz val="7.5"/>
        <color rgb="FF000000"/>
        <rFont val="Arial"/>
        <family val="2"/>
        <charset val="238"/>
      </rPr>
      <t xml:space="preserve"> </t>
    </r>
  </si>
  <si>
    <r>
      <t>MAX8h-n</t>
    </r>
    <r>
      <rPr>
        <sz val="7.5"/>
        <color rgb="FF000000"/>
        <rFont val="Arial"/>
        <family val="2"/>
        <charset val="238"/>
      </rPr>
      <t xml:space="preserve"> nejvyšší maximální denní 8h koncentrace za </t>
    </r>
    <r>
      <rPr>
        <u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platných let</t>
    </r>
    <r>
      <rPr>
        <i/>
        <sz val="7.5"/>
        <color rgb="FF000000"/>
        <rFont val="Arial"/>
        <family val="2"/>
        <charset val="238"/>
      </rPr>
      <t xml:space="preserve"> </t>
    </r>
  </si>
  <si>
    <r>
      <t>MAXx-n</t>
    </r>
    <r>
      <rPr>
        <sz val="7.5"/>
        <color rgb="FF000000"/>
        <rFont val="Arial"/>
        <family val="2"/>
        <charset val="238"/>
      </rPr>
      <t xml:space="preserve"> nejvyšší </t>
    </r>
    <r>
      <rPr>
        <u/>
        <sz val="7.5"/>
        <color rgb="FF000000"/>
        <rFont val="Arial"/>
        <family val="2"/>
        <charset val="238"/>
      </rPr>
      <t>x</t>
    </r>
    <r>
      <rPr>
        <sz val="7.5"/>
        <color rgb="FF000000"/>
        <rFont val="Arial"/>
        <family val="2"/>
        <charset val="238"/>
      </rPr>
      <t xml:space="preserve">-tá maximální denní 8h koncentrace za </t>
    </r>
    <r>
      <rPr>
        <u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 xml:space="preserve"> platných let </t>
    </r>
  </si>
  <si>
    <t>ICP-MS</t>
  </si>
  <si>
    <t>Stehelčeves</t>
  </si>
  <si>
    <t>ICP-OES</t>
  </si>
  <si>
    <t>Kladno-Vrapice</t>
  </si>
  <si>
    <t>Tanvald-školka</t>
  </si>
  <si>
    <t>Jablonec nad Nisou</t>
  </si>
  <si>
    <t>Buštěhrad</t>
  </si>
  <si>
    <t>Tanvald</t>
  </si>
  <si>
    <t>Plzeň-Roudná</t>
  </si>
  <si>
    <t>Praha 10-Šrobárova</t>
  </si>
  <si>
    <t>Souš</t>
  </si>
  <si>
    <t>Jizerka</t>
  </si>
  <si>
    <t>Havlíčkův Brod</t>
  </si>
  <si>
    <t>Jihlava-Znojemská</t>
  </si>
  <si>
    <t>Ždár nad Sázavou</t>
  </si>
  <si>
    <t>Žďár nad Sázavou</t>
  </si>
  <si>
    <t>Brno-Masná</t>
  </si>
  <si>
    <t>Kolín</t>
  </si>
  <si>
    <t>Hodonín</t>
  </si>
  <si>
    <t>Klatovy soud</t>
  </si>
  <si>
    <t>Klatovy</t>
  </si>
  <si>
    <t>Hr.Král.-Sukovy sady</t>
  </si>
  <si>
    <t>Olomouc-Šmeralova</t>
  </si>
  <si>
    <t>Brno-Líšeň</t>
  </si>
  <si>
    <t>HPLC</t>
  </si>
  <si>
    <t>GC-MS</t>
  </si>
  <si>
    <t>Valašské Meziříčí</t>
  </si>
  <si>
    <t>Vsetín</t>
  </si>
  <si>
    <t>Kraj</t>
  </si>
  <si>
    <t>Obce s rozšířenou působností</t>
  </si>
  <si>
    <t>Znečišťující látky uvedené v příloze č. 1 zákona č. 201/2012 Sb., v platném znění</t>
  </si>
  <si>
    <t>Bod 1 přílohy</t>
  </si>
  <si>
    <t>Bod 3 přílohy</t>
  </si>
  <si>
    <t>Bod 4 přílohy</t>
  </si>
  <si>
    <t>Souhrn překročení LV</t>
  </si>
  <si>
    <t>BaP</t>
  </si>
  <si>
    <r>
      <t>Celkový souhrn překročení bez O</t>
    </r>
    <r>
      <rPr>
        <vertAlign val="subscript"/>
        <sz val="7.5"/>
        <rFont val="Arial"/>
        <family val="2"/>
        <charset val="238"/>
      </rPr>
      <t>3</t>
    </r>
  </si>
  <si>
    <r>
      <t>Celkový souhrn překročení s O</t>
    </r>
    <r>
      <rPr>
        <vertAlign val="subscript"/>
        <sz val="7.5"/>
        <rFont val="Arial"/>
        <family val="2"/>
        <charset val="238"/>
      </rPr>
      <t>3</t>
    </r>
  </si>
  <si>
    <t>% plochy územního celku</t>
  </si>
  <si>
    <t>Praha</t>
  </si>
  <si>
    <t>Aglomerace</t>
  </si>
  <si>
    <t>Středočeský kraj</t>
  </si>
  <si>
    <t>Benešov</t>
  </si>
  <si>
    <t>Brandýs nad Labem-Stará Boleslav</t>
  </si>
  <si>
    <t>Čáslav</t>
  </si>
  <si>
    <t>Černošice</t>
  </si>
  <si>
    <t>Český Brod</t>
  </si>
  <si>
    <t>Dobříš</t>
  </si>
  <si>
    <t>Hořovice</t>
  </si>
  <si>
    <t>Kralupy nad Vltavou</t>
  </si>
  <si>
    <t>Kutná Hora</t>
  </si>
  <si>
    <t>Lysá nad Labem</t>
  </si>
  <si>
    <t>Mělník</t>
  </si>
  <si>
    <t>Mnichovo Hradiště</t>
  </si>
  <si>
    <t>Neratovice</t>
  </si>
  <si>
    <t>Poděbrady</t>
  </si>
  <si>
    <t>Rakovník</t>
  </si>
  <si>
    <t>Říčany</t>
  </si>
  <si>
    <t>Sedlčany</t>
  </si>
  <si>
    <t>Slaný</t>
  </si>
  <si>
    <t>Vlašim</t>
  </si>
  <si>
    <t>Votice</t>
  </si>
  <si>
    <t>Zóna</t>
  </si>
  <si>
    <t>Jihočeský kraj</t>
  </si>
  <si>
    <t>Blatná</t>
  </si>
  <si>
    <t>Český Krumlov</t>
  </si>
  <si>
    <t>Dačice</t>
  </si>
  <si>
    <t>Jindřichův Hradec</t>
  </si>
  <si>
    <t>Kaplice</t>
  </si>
  <si>
    <t>Milevsko</t>
  </si>
  <si>
    <t>Písek</t>
  </si>
  <si>
    <t>Soběslav</t>
  </si>
  <si>
    <t>Strakonice</t>
  </si>
  <si>
    <t>Trhové Sviny</t>
  </si>
  <si>
    <t>Třeboň</t>
  </si>
  <si>
    <t>Týn nad Vltavou</t>
  </si>
  <si>
    <t>Vimperk</t>
  </si>
  <si>
    <t>Vodňany</t>
  </si>
  <si>
    <t>Plzeňský kraj</t>
  </si>
  <si>
    <t>Blovice</t>
  </si>
  <si>
    <t>Horažďovice</t>
  </si>
  <si>
    <t>Horšovský Týn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</si>
  <si>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</si>
  <si>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</si>
  <si>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</si>
  <si>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</si>
  <si>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</si>
  <si>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</si>
  <si>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</si>
  <si>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</si>
  <si>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</si>
  <si>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Karlovarský kraj</t>
  </si>
  <si>
    <t>Aš</t>
  </si>
  <si>
    <t>Cheb</t>
  </si>
  <si>
    <t>Karlovy Vary</t>
  </si>
  <si>
    <t>Kraslice</t>
  </si>
  <si>
    <t>Mariánské Lázně</t>
  </si>
  <si>
    <t>Ostrov</t>
  </si>
  <si>
    <t>Ústecký kraj</t>
  </si>
  <si>
    <t>Bílina</t>
  </si>
  <si>
    <t>Kadaň</t>
  </si>
  <si>
    <t>Litvínov</t>
  </si>
  <si>
    <t>Louny</t>
  </si>
  <si>
    <t>Lovosice</t>
  </si>
  <si>
    <t>Podbořany</t>
  </si>
  <si>
    <t>Roudnice nad Labem</t>
  </si>
  <si>
    <t>Rumburk</t>
  </si>
  <si>
    <t>Varnsdorf</t>
  </si>
  <si>
    <t>Žatec</t>
  </si>
  <si>
    <t>Liberecký kraj</t>
  </si>
  <si>
    <t>Česká Lípa</t>
  </si>
  <si>
    <t>Frýdlant</t>
  </si>
  <si>
    <t>Jilemnice</t>
  </si>
  <si>
    <t>Nový Bor</t>
  </si>
  <si>
    <t>Semily</t>
  </si>
  <si>
    <t>Turnov</t>
  </si>
  <si>
    <t>Železný Brod</t>
  </si>
  <si>
    <t>Královéhradecký kraj</t>
  </si>
  <si>
    <t>Broumov</t>
  </si>
  <si>
    <t>Dobruška</t>
  </si>
  <si>
    <t>Dvůr Králové nad Labem</t>
  </si>
  <si>
    <t>Hořice</t>
  </si>
  <si>
    <t>Jaroměř</t>
  </si>
  <si>
    <t>Kostelec nad Orlicí</t>
  </si>
  <si>
    <t>Náchod</t>
  </si>
  <si>
    <t>Nová Paka</t>
  </si>
  <si>
    <t>Nové Město nad Metují</t>
  </si>
  <si>
    <t>Nový Bydžov</t>
  </si>
  <si>
    <t>Vrchlabí</t>
  </si>
  <si>
    <t>Pardubický kraj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</si>
  <si>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</si>
  <si>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</si>
  <si>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</si>
  <si>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</si>
  <si>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</si>
  <si>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</si>
  <si>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</si>
  <si>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</si>
  <si>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Polička</t>
  </si>
  <si>
    <t>Přelouč</t>
  </si>
  <si>
    <t>Svitavy</t>
  </si>
  <si>
    <t>Vysoké Mýto</t>
  </si>
  <si>
    <t>Žamberk</t>
  </si>
  <si>
    <t>Kraj Vysočina</t>
  </si>
  <si>
    <t>Bystřice nad Pernštejnem</t>
  </si>
  <si>
    <t>Humpolec</t>
  </si>
  <si>
    <t>Chotěboř</t>
  </si>
  <si>
    <t>Moravské Budějovice</t>
  </si>
  <si>
    <t>Náměšť nad Oslavou</t>
  </si>
  <si>
    <t>Nové Město na Moravě</t>
  </si>
  <si>
    <t>Pacov</t>
  </si>
  <si>
    <t>Světlá nad Sázavou</t>
  </si>
  <si>
    <t>Telč</t>
  </si>
  <si>
    <t>Třebíč</t>
  </si>
  <si>
    <t>Velké Meziříčí</t>
  </si>
  <si>
    <t>Jihomoravský kraj</t>
  </si>
  <si>
    <t>Blansko</t>
  </si>
  <si>
    <t>Boskovice</t>
  </si>
  <si>
    <t>Bučovice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</si>
  <si>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</si>
  <si>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</si>
  <si>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</si>
  <si>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</si>
  <si>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</si>
  <si>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</si>
  <si>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</si>
  <si>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</si>
  <si>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</si>
  <si>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</si>
  <si>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</si>
  <si>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</si>
  <si>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</si>
  <si>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Židlochovice</t>
  </si>
  <si>
    <t>Brno</t>
  </si>
  <si>
    <t>Olomoucký kraj</t>
  </si>
  <si>
    <t>Hranice</t>
  </si>
  <si>
    <t>Jeseník</t>
  </si>
  <si>
    <t>Konice</t>
  </si>
  <si>
    <t>Lipník nad Bečvou</t>
  </si>
  <si>
    <t>Litovel</t>
  </si>
  <si>
    <t>Mohelnice</t>
  </si>
  <si>
    <t>Šternberk</t>
  </si>
  <si>
    <t>Uničov</t>
  </si>
  <si>
    <t>Zábřeh</t>
  </si>
  <si>
    <t>Zlínský kraj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</si>
  <si>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</si>
  <si>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</si>
  <si>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</si>
  <si>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</si>
  <si>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</si>
  <si>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</si>
  <si>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Uherský Brod</t>
  </si>
  <si>
    <t>Valašské Klobouky</t>
  </si>
  <si>
    <t>Vizovice</t>
  </si>
  <si>
    <t>Moravskoslezský kraj</t>
  </si>
  <si>
    <t>Bílovec</t>
  </si>
  <si>
    <t>Frenštát pod Radhoštěm</t>
  </si>
  <si>
    <t>Hlučín</t>
  </si>
  <si>
    <t>Kopřivnice</t>
  </si>
  <si>
    <t>Kravaře</t>
  </si>
  <si>
    <t>Krnov</t>
  </si>
  <si>
    <t>Odry</t>
  </si>
  <si>
    <t>Rýmařov</t>
  </si>
  <si>
    <t>Vítkov</t>
  </si>
  <si>
    <t>Aglomerace Ostrava/Karviná/ Frýdek-Místek</t>
  </si>
  <si>
    <t>Bohumín</t>
  </si>
  <si>
    <t>Frýdlant nad Ostravicí</t>
  </si>
  <si>
    <t>Jablunkov</t>
  </si>
  <si>
    <t>Ostrava</t>
  </si>
  <si>
    <t>Třinec</t>
  </si>
  <si>
    <t>Česká republika</t>
  </si>
  <si>
    <t xml:space="preserve">Poznámka: LV – imisní limit </t>
  </si>
  <si>
    <t>Kód</t>
  </si>
  <si>
    <t>Rok</t>
  </si>
  <si>
    <r>
      <t>NO</t>
    </r>
    <r>
      <rPr>
        <vertAlign val="sub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 xml:space="preserve"> </t>
    </r>
  </si>
  <si>
    <r>
      <t>PM</t>
    </r>
    <r>
      <rPr>
        <vertAlign val="subscript"/>
        <sz val="7.5"/>
        <rFont val="Arial"/>
        <family val="2"/>
        <charset val="238"/>
      </rPr>
      <t>2,5</t>
    </r>
  </si>
  <si>
    <t xml:space="preserve">Benzen </t>
  </si>
  <si>
    <t xml:space="preserve">BaP </t>
  </si>
  <si>
    <t>Přízemní ozon</t>
  </si>
  <si>
    <t xml:space="preserve">Praha </t>
  </si>
  <si>
    <t>CZ01</t>
  </si>
  <si>
    <t>CZ02</t>
  </si>
  <si>
    <t>CZ03</t>
  </si>
  <si>
    <t>CZ04</t>
  </si>
  <si>
    <t xml:space="preserve">Zóna Severovýchod </t>
  </si>
  <si>
    <t>CZ05</t>
  </si>
  <si>
    <t>CZ06A</t>
  </si>
  <si>
    <t>CZ06Z</t>
  </si>
  <si>
    <t>CZ07</t>
  </si>
  <si>
    <t>CZ08A</t>
  </si>
  <si>
    <t>CZ08Z</t>
  </si>
  <si>
    <t>CZ0</t>
  </si>
  <si>
    <r>
      <t>Zdroj: ČHMÚ</t>
    </r>
    <r>
      <rPr>
        <b/>
        <sz val="14"/>
        <rFont val="Calibri"/>
        <family val="2"/>
        <charset val="238"/>
        <scheme val="minor"/>
      </rPr>
      <t xml:space="preserve"> </t>
    </r>
  </si>
  <si>
    <t>Frýdlant-Údolí</t>
  </si>
  <si>
    <t>B/R/AN-NCI</t>
  </si>
  <si>
    <t>Kamenný Újezd</t>
  </si>
  <si>
    <t>Jeseník-lázně</t>
  </si>
  <si>
    <t>Platné roky</t>
  </si>
  <si>
    <t>Kostelní Myslová</t>
  </si>
  <si>
    <t>Svratouch</t>
  </si>
  <si>
    <t>Ondřejov</t>
  </si>
  <si>
    <t>Kocelovice</t>
  </si>
  <si>
    <r>
      <t>Vysvětlivky:</t>
    </r>
    <r>
      <rPr>
        <sz val="7.5"/>
        <color rgb="FF000000"/>
        <rFont val="Arial"/>
        <family val="2"/>
        <charset val="238"/>
      </rPr>
      <t xml:space="preserve"> </t>
    </r>
  </si>
  <si>
    <t xml:space="preserve">n počet let pro výpočet (kdy byl platný roční průměr) </t>
  </si>
  <si>
    <r>
      <t>1)</t>
    </r>
    <r>
      <rPr>
        <sz val="7.5"/>
        <color rgb="FF000000"/>
        <rFont val="Arial"/>
        <family val="2"/>
        <charset val="238"/>
      </rPr>
      <t xml:space="preserve"> průměr za </t>
    </r>
    <r>
      <rPr>
        <i/>
        <sz val="7.5"/>
        <color rgb="FF000000"/>
        <rFont val="Arial"/>
        <family val="2"/>
        <charset val="238"/>
      </rPr>
      <t>n</t>
    </r>
    <r>
      <rPr>
        <sz val="7.5"/>
        <color rgb="FF000000"/>
        <rFont val="Arial"/>
        <family val="2"/>
        <charset val="238"/>
      </rPr>
      <t> let</t>
    </r>
  </si>
  <si>
    <t>Metoda měření</t>
  </si>
  <si>
    <r>
      <t>Max. hod.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</si>
  <si>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25. nejvyšší 1h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>]</t>
    </r>
  </si>
  <si>
    <r>
      <t>Max. 24h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</si>
  <si>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4. nejvyšší 24h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</si>
  <si>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36. nejvyšší 24h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</si>
  <si>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t xml:space="preserve">Metoda měření </t>
  </si>
  <si>
    <r>
      <t>Roční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</si>
  <si>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Max. 1h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</si>
  <si>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19. nejvyšší 1h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</si>
  <si>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Max. 8h 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</si>
  <si>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Roční koncentrace [ng.m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</si>
  <si>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 xml:space="preserve">max. denní 8h klouzavý průměr &gt; </t>
    </r>
    <r>
      <rPr>
        <sz val="7.5"/>
        <rFont val="Arial"/>
        <family val="2"/>
        <charset val="238"/>
      </rPr>
      <t>120 µg.m</t>
    </r>
    <r>
      <rPr>
        <vertAlign val="superscript"/>
        <sz val="7.5"/>
        <rFont val="Arial"/>
        <family val="2"/>
        <charset val="238"/>
      </rPr>
      <t>-3</t>
    </r>
  </si>
  <si>
    <r>
      <rPr>
        <sz val="7.5"/>
        <rFont val="Arial"/>
        <family val="2"/>
        <charset val="238"/>
      </rPr>
      <t xml:space="preserve">roční průměr </t>
    </r>
    <r>
      <rPr>
        <i/>
        <sz val="7.5"/>
        <rFont val="Arial"/>
        <family val="2"/>
        <charset val="238"/>
      </rPr>
      <t>&gt;</t>
    </r>
    <r>
      <rPr>
        <sz val="7.5"/>
        <rFont val="Arial"/>
        <family val="2"/>
        <charset val="238"/>
      </rPr>
      <t> 40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</si>
  <si>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40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</si>
  <si>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36. max 24h průměr &gt; 50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</si>
  <si>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25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</si>
  <si>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5 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</si>
  <si>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1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</si>
  <si>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5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</si>
  <si>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6 ng.m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</si>
  <si>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roční průměr &gt; 20 ng.m</t>
    </r>
    <r>
      <rPr>
        <vertAlign val="superscript"/>
        <sz val="7.5"/>
        <rFont val="Arial"/>
        <family val="2"/>
        <charset val="238"/>
      </rPr>
      <t>–3</t>
    </r>
  </si>
  <si>
    <r>
      <t>Souhrn překročení imisních limitů (vč. O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>)</t>
    </r>
  </si>
  <si>
    <r>
      <t>Souhrn překročení imisních limitů (bez O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>)</t>
    </r>
  </si>
  <si>
    <r>
      <t>Zimní průměrná  koncentrace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</si>
  <si>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AOT40</t>
    </r>
    <r>
      <rPr>
        <vertAlign val="superscript"/>
        <sz val="7.5"/>
        <color rgb="FF000000"/>
        <rFont val="Arial"/>
        <family val="2"/>
        <charset val="238"/>
      </rPr>
      <t>1)</t>
    </r>
    <r>
      <rPr>
        <sz val="7.5"/>
        <color rgb="FF000000"/>
        <rFont val="Arial"/>
        <family val="2"/>
        <charset val="238"/>
      </rPr>
      <t xml:space="preserve">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.h] </t>
    </r>
  </si>
  <si>
    <t>Oblast SVRS</t>
  </si>
  <si>
    <t>Počet vyhlášení</t>
  </si>
  <si>
    <t>Délka trvání [h]</t>
  </si>
  <si>
    <t>Smogová situace</t>
  </si>
  <si>
    <t>Regulace</t>
  </si>
  <si>
    <t>Aglomerace O/K/F-M bez Třinecka</t>
  </si>
  <si>
    <t>x</t>
  </si>
  <si>
    <t>Třinecko</t>
  </si>
  <si>
    <t>ČR celkem</t>
  </si>
  <si>
    <t>Pozn.: Zahrnuty jsou pouze oblasti SVRS, ve kterých došlo k vyhlášení alespoň jedné smogové situace. Trvání smogové situace v sobě zahrnuje i trvání regulace, pokud byla vyhlášena.</t>
  </si>
  <si>
    <t>Varování</t>
  </si>
  <si>
    <t>Vyhlášení</t>
  </si>
  <si>
    <t>Odvolání</t>
  </si>
  <si>
    <t>Trvání</t>
  </si>
  <si>
    <t>SE(L)Č</t>
  </si>
  <si>
    <t>[h]</t>
  </si>
  <si>
    <t>Aglomerace Ostrava/Karviná/Frýdek-Místek bez Třinecka</t>
  </si>
  <si>
    <t>celkem</t>
  </si>
  <si>
    <t>Česká republika – souhrn</t>
  </si>
  <si>
    <t>Stanice</t>
  </si>
  <si>
    <t>Hlavní město Praha</t>
  </si>
  <si>
    <t>Pha8-Kobylisy</t>
  </si>
  <si>
    <t>Pha4-Libuš</t>
  </si>
  <si>
    <t>Pha1-nám. Republiky</t>
  </si>
  <si>
    <t>0*</t>
  </si>
  <si>
    <t>Pha2-Riegrovy sady</t>
  </si>
  <si>
    <t>Pha5-Smíchov</t>
  </si>
  <si>
    <t>Pha5-Stodůlky</t>
  </si>
  <si>
    <t>Pha6-Suchdol</t>
  </si>
  <si>
    <t>Pha6-Veleslavín</t>
  </si>
  <si>
    <t>Pha9-Vysočany</t>
  </si>
  <si>
    <t>Jihočeský</t>
  </si>
  <si>
    <t>Jihomoravský</t>
  </si>
  <si>
    <t>Brno-střed</t>
  </si>
  <si>
    <t>Brno-Kroftova</t>
  </si>
  <si>
    <t>16*</t>
  </si>
  <si>
    <t>1*</t>
  </si>
  <si>
    <t>Karlovarský</t>
  </si>
  <si>
    <t>Královéhradecký</t>
  </si>
  <si>
    <t>Hr.Král.-observatoř</t>
  </si>
  <si>
    <t>Orlické hory-Zakletý I</t>
  </si>
  <si>
    <t>Šerlich</t>
  </si>
  <si>
    <t>Liberecký</t>
  </si>
  <si>
    <t>Albrechtice u Frýdlantu</t>
  </si>
  <si>
    <t>Moravskoslezský</t>
  </si>
  <si>
    <t>Červená</t>
  </si>
  <si>
    <t>Ostrava-Por./V.obvod</t>
  </si>
  <si>
    <t>4*</t>
  </si>
  <si>
    <t>Ostravice</t>
  </si>
  <si>
    <t>Olomoucký</t>
  </si>
  <si>
    <t>Brodek u Přerova</t>
  </si>
  <si>
    <t>B/R/A</t>
  </si>
  <si>
    <t>Olomouc-hotel</t>
  </si>
  <si>
    <t>MÚOl</t>
  </si>
  <si>
    <t>T/S/RC</t>
  </si>
  <si>
    <t>Olomouc-Velkomoravská</t>
  </si>
  <si>
    <t>MOLO</t>
  </si>
  <si>
    <t>OÚŠu</t>
  </si>
  <si>
    <t>Pardubický</t>
  </si>
  <si>
    <t>Plzeňský</t>
  </si>
  <si>
    <t>Středočeský</t>
  </si>
  <si>
    <t>Mělník - Pšovka</t>
  </si>
  <si>
    <t>T/S/I</t>
  </si>
  <si>
    <t>Ústecký</t>
  </si>
  <si>
    <t>Děčín-ZÚ</t>
  </si>
  <si>
    <t>Litoměřice-ZÚ</t>
  </si>
  <si>
    <t>Martiněves</t>
  </si>
  <si>
    <t>Nová Ves v Horách</t>
  </si>
  <si>
    <t>-/R/-</t>
  </si>
  <si>
    <t>Valdek</t>
  </si>
  <si>
    <t>Všechlapy</t>
  </si>
  <si>
    <t>SŠZE Žatec</t>
  </si>
  <si>
    <t>Vysočina</t>
  </si>
  <si>
    <t>Zlínský</t>
  </si>
  <si>
    <t xml:space="preserve">Pozn.: Tučně jsou uvedeny údaje pro stanici za rok, kde byla splněna podmínka pro výpočet platného ročního aritmetického průměru. </t>
  </si>
  <si>
    <t>Období</t>
  </si>
  <si>
    <t>Počet dní</t>
  </si>
  <si>
    <t>Datum</t>
  </si>
  <si>
    <r>
      <t>Stanice nad 180 µg.m</t>
    </r>
    <r>
      <rPr>
        <vertAlign val="superscript"/>
        <sz val="7.5"/>
        <rFont val="Arial"/>
        <family val="2"/>
        <charset val="238"/>
      </rPr>
      <t>−3</t>
    </r>
  </si>
  <si>
    <t>Maximální denní teploty [°C]</t>
  </si>
  <si>
    <r>
      <t>Maximální 1h koncentrace O</t>
    </r>
    <r>
      <rPr>
        <vertAlign val="subscript"/>
        <sz val="7.5"/>
        <rFont val="Arial"/>
        <family val="2"/>
        <charset val="238"/>
      </rPr>
      <t xml:space="preserve">3 </t>
    </r>
    <r>
      <rPr>
        <sz val="7.5"/>
        <rFont val="Arial"/>
        <family val="2"/>
        <charset val="238"/>
      </rPr>
      <t>[µg.m</t>
    </r>
    <r>
      <rPr>
        <vertAlign val="superscript"/>
        <sz val="7.5"/>
        <rFont val="Arial"/>
        <family val="2"/>
        <charset val="238"/>
      </rPr>
      <t>−3</t>
    </r>
    <r>
      <rPr>
        <sz val="7.5"/>
        <rFont val="Arial"/>
        <family val="2"/>
        <charset val="238"/>
      </rPr>
      <t>]</t>
    </r>
  </si>
  <si>
    <r>
      <t>Počet hodin nad 180 µg.m</t>
    </r>
    <r>
      <rPr>
        <vertAlign val="superscript"/>
        <sz val="7.5"/>
        <rFont val="Arial"/>
        <family val="2"/>
        <charset val="238"/>
      </rPr>
      <t>−3</t>
    </r>
    <r>
      <rPr>
        <sz val="7.5"/>
        <rFont val="Arial"/>
        <family val="2"/>
        <charset val="238"/>
      </rPr>
      <t xml:space="preserve"> (souvislé trvání)</t>
    </r>
  </si>
  <si>
    <r>
      <t>O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max. [µg.m</t>
    </r>
    <r>
      <rPr>
        <vertAlign val="superscript"/>
        <sz val="7.5"/>
        <rFont val="Arial"/>
        <family val="2"/>
        <charset val="238"/>
      </rPr>
      <t>−3</t>
    </r>
    <r>
      <rPr>
        <sz val="7.5"/>
        <rFont val="Arial"/>
        <family val="2"/>
        <charset val="238"/>
      </rPr>
      <t>]</t>
    </r>
  </si>
  <si>
    <r>
      <t>roční průměr &gt;   40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</si>
  <si>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36. max 24h průměr &gt;    50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</si>
  <si>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roční průměr &gt;   25 µg.m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</si>
  <si>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roční průměr &gt;     1 ng.m</t>
    </r>
    <r>
      <rPr>
        <vertAlign val="superscript"/>
        <sz val="7.5"/>
        <color rgb="FF000000"/>
        <rFont val="Arial"/>
        <family val="2"/>
        <charset val="238"/>
      </rPr>
      <t>-3</t>
    </r>
  </si>
  <si>
    <r>
      <t>4. max 24h průměr     125 µg.m</t>
    </r>
    <r>
      <rPr>
        <vertAlign val="superscript"/>
        <sz val="7.5"/>
        <rFont val="Arial"/>
        <family val="2"/>
        <charset val="238"/>
      </rPr>
      <t>–3</t>
    </r>
    <r>
      <rPr>
        <sz val="7.5"/>
        <rFont val="Arial"/>
        <family val="2"/>
        <charset val="238"/>
      </rPr>
      <t xml:space="preserve"> </t>
    </r>
  </si>
  <si>
    <r>
      <t>max. denní 8h klouzavý průměr &gt;   120 µg.m</t>
    </r>
    <r>
      <rPr>
        <vertAlign val="superscript"/>
        <sz val="7.5"/>
        <rFont val="Arial"/>
        <family val="2"/>
        <charset val="238"/>
      </rPr>
      <t>–3</t>
    </r>
  </si>
  <si>
    <t>počet hodin</t>
  </si>
  <si>
    <t>počet signálů</t>
  </si>
  <si>
    <t>ČR – souhrn</t>
  </si>
  <si>
    <t>Liberec Rochlice</t>
  </si>
  <si>
    <t>Horní Lomná</t>
  </si>
  <si>
    <t>B/R/N</t>
  </si>
  <si>
    <t>B/R/NR-NCI </t>
  </si>
  <si>
    <t>Těšnovice</t>
  </si>
  <si>
    <t>18 000 
průměr za 5 let</t>
  </si>
  <si>
    <t>P+V</t>
  </si>
  <si>
    <r>
      <t>PM</t>
    </r>
    <r>
      <rPr>
        <b/>
        <vertAlign val="subscript"/>
        <sz val="7.5"/>
        <color rgb="FF000000"/>
        <rFont val="Arial"/>
        <family val="2"/>
        <charset val="238"/>
      </rPr>
      <t>2,5</t>
    </r>
  </si>
  <si>
    <t>Město Plzeň, Město Šumperk, Město Zlín, Statutární město Brno, Střední škola zemědělská a ekologická Žatec, Vápenka Čertovy schody a.s., Zdravotní ústav Ústí n/L, ZÚ+Moravskoslezský kraj, ZÚ+Statutární město Ostrava</t>
  </si>
  <si>
    <t>F_001</t>
  </si>
  <si>
    <t>BC, OC, EC</t>
  </si>
  <si>
    <r>
      <t>O</t>
    </r>
    <r>
      <rPr>
        <b/>
        <vertAlign val="subscript"/>
        <sz val="7.5"/>
        <color rgb="FF000000"/>
        <rFont val="Arial"/>
        <family val="2"/>
        <charset val="238"/>
      </rPr>
      <t>3</t>
    </r>
    <r>
      <rPr>
        <b/>
        <sz val="7.5"/>
        <color rgb="FF000000"/>
        <rFont val="Arial"/>
        <family val="2"/>
        <charset val="238"/>
      </rPr>
      <t>_m</t>
    </r>
  </si>
  <si>
    <r>
      <t>O7</t>
    </r>
    <r>
      <rPr>
        <b/>
        <vertAlign val="superscript"/>
        <sz val="7.5"/>
        <color rgb="FF000000"/>
        <rFont val="Arial"/>
        <family val="2"/>
        <charset val="238"/>
      </rPr>
      <t>7</t>
    </r>
  </si>
  <si>
    <r>
      <t>O8</t>
    </r>
    <r>
      <rPr>
        <b/>
        <vertAlign val="superscript"/>
        <sz val="7.5"/>
        <color rgb="FF000000"/>
        <rFont val="Arial"/>
        <family val="2"/>
        <charset val="238"/>
      </rPr>
      <t>8</t>
    </r>
  </si>
  <si>
    <r>
      <t>7</t>
    </r>
    <r>
      <rPr>
        <sz val="7.5"/>
        <color theme="1"/>
        <rFont val="Arial"/>
        <family val="2"/>
        <charset val="238"/>
      </rPr>
      <t>O7 ostatní:</t>
    </r>
  </si>
  <si>
    <r>
      <t>8</t>
    </r>
    <r>
      <rPr>
        <sz val="7.5"/>
        <color theme="1"/>
        <rFont val="Arial"/>
        <family val="2"/>
        <charset val="238"/>
      </rPr>
      <t>O8 ostatní:</t>
    </r>
  </si>
  <si>
    <t>F001</t>
  </si>
  <si>
    <t>O/K/F-M</t>
  </si>
  <si>
    <r>
      <t>O</t>
    </r>
    <r>
      <rPr>
        <vertAlign val="subscript"/>
        <sz val="7.5"/>
        <color theme="1"/>
        <rFont val="Arial"/>
        <family val="2"/>
        <charset val="238"/>
      </rPr>
      <t>3</t>
    </r>
    <r>
      <rPr>
        <sz val="7.5"/>
        <color theme="1"/>
        <rFont val="Arial"/>
        <family val="2"/>
        <charset val="238"/>
      </rPr>
      <t>_m</t>
    </r>
  </si>
  <si>
    <t>Měření počtu částic ve velikostních kategoriích od 10 nm do 32 000 nm</t>
  </si>
  <si>
    <t>Měření ozonu ve výškových hladinách: 8 m, 50 m, 230 m</t>
  </si>
  <si>
    <t>BZN</t>
  </si>
  <si>
    <t>HEL Cheb, Státní zdravotní ústav</t>
  </si>
  <si>
    <t>ČHMÚ+Moravskoslezský kraj, Státní zdravotní ústav, Zdravotní ústav Ústí n/L, ZÚ+Moravskoslezský kraj, ZÚ+Statutární město Ostrava, Zdravotní ústav Ostrava</t>
  </si>
  <si>
    <t>Zdravotní ústav Ústí n/L</t>
  </si>
  <si>
    <t>EC, OC</t>
  </si>
  <si>
    <r>
      <t>NO</t>
    </r>
    <r>
      <rPr>
        <b/>
        <vertAlign val="subscript"/>
        <sz val="7.5"/>
        <color rgb="FF000000"/>
        <rFont val="Arial"/>
        <family val="2"/>
        <charset val="238"/>
      </rPr>
      <t>x</t>
    </r>
    <r>
      <rPr>
        <b/>
        <sz val="7.5"/>
        <color rgb="FF000000"/>
        <rFont val="Arial"/>
        <family val="2"/>
        <charset val="238"/>
      </rPr>
      <t>, SPM</t>
    </r>
  </si>
  <si>
    <t>ZÚ+Moravskoslezský kraj</t>
  </si>
  <si>
    <t>metan, etan, eten, propan, propen, i-butan, n-butan, acetylen, suma butenu, i-pentan, n-pentan, suma pentenu, metylcyklopentan, n-hexan, cyklohexan, n-heptan, isopren, toluen, etylbenzen, m,p-xylen, o-xylen, xyleny-suma, nonan, 2+3 metylpentan, 2+3 metylhexan, cyklopentan, 2,2-dimetylbutan, 2,3 dimetylbutan, 2+3 metylheptan, i-oktan, n-oktan.</t>
  </si>
  <si>
    <t>K(+), Mg(2+), Ca(2+), Na(+): ČHMÚ – Zóna Jihovýchod – 1 měření</t>
  </si>
  <si>
    <t xml:space="preserve">* Nedostatek platných dat podle platné legislativy (vyhláška 330/2012 Sb.), počet platných dat ale splňuje kritéria používaná v předešlých letech (počet stanic splňujících podmínku NSV&lt;=40 dnů a MP&gt;=66 %, kde NSV – nejdelší souvislý výpadek v roce, MP – minimální procento měření v roce) – stanice uvedeny z důvodu návaznosti. </t>
  </si>
  <si>
    <t>KMPL</t>
  </si>
  <si>
    <t>UMEDA</t>
  </si>
  <si>
    <t>UNVDA</t>
  </si>
  <si>
    <t>ULOMA</t>
  </si>
  <si>
    <t>KDRYA</t>
  </si>
  <si>
    <t>UKRUA</t>
  </si>
  <si>
    <t>UTUSA</t>
  </si>
  <si>
    <t>KSOMA</t>
  </si>
  <si>
    <t>UTPMA</t>
  </si>
  <si>
    <t>USNZA</t>
  </si>
  <si>
    <t>PPLBA</t>
  </si>
  <si>
    <t>TOREK</t>
  </si>
  <si>
    <t>UULKA</t>
  </si>
  <si>
    <t>EPAUA</t>
  </si>
  <si>
    <t>TOPRA</t>
  </si>
  <si>
    <t>PPLEA</t>
  </si>
  <si>
    <t>TPEKA</t>
  </si>
  <si>
    <t>TODRA</t>
  </si>
  <si>
    <t>TOROK</t>
  </si>
  <si>
    <t>TCTNA</t>
  </si>
  <si>
    <t>TRYMA</t>
  </si>
  <si>
    <t>TSTDA</t>
  </si>
  <si>
    <t>TVERA</t>
  </si>
  <si>
    <t>THARA</t>
  </si>
  <si>
    <t>TKARA</t>
  </si>
  <si>
    <t>TORVA</t>
  </si>
  <si>
    <t>TSUNA</t>
  </si>
  <si>
    <t>SKLSA</t>
  </si>
  <si>
    <t>TOFFA</t>
  </si>
  <si>
    <t>TOZRA</t>
  </si>
  <si>
    <t>Ostrava-Poruba, DD</t>
  </si>
  <si>
    <t>TFMIA</t>
  </si>
  <si>
    <t>BBMZA</t>
  </si>
  <si>
    <t>TOMHK</t>
  </si>
  <si>
    <t>TNUJM</t>
  </si>
  <si>
    <t>TOVKA</t>
  </si>
  <si>
    <t>TOPOM</t>
  </si>
  <si>
    <t>TTROA</t>
  </si>
  <si>
    <t>ZOTMA</t>
  </si>
  <si>
    <t>UMOMA</t>
  </si>
  <si>
    <t>MOLJA</t>
  </si>
  <si>
    <t>MPSTA</t>
  </si>
  <si>
    <t>MBELM</t>
  </si>
  <si>
    <t>CTABA</t>
  </si>
  <si>
    <t>UULMA</t>
  </si>
  <si>
    <t>BBMLA</t>
  </si>
  <si>
    <t>AVRSA</t>
  </si>
  <si>
    <t>BBMSA</t>
  </si>
  <si>
    <t>TTRKA</t>
  </si>
  <si>
    <t>MPRRA</t>
  </si>
  <si>
    <t>ULTTA</t>
  </si>
  <si>
    <t>ZUHRA</t>
  </si>
  <si>
    <t>SBERA</t>
  </si>
  <si>
    <t>APRUA</t>
  </si>
  <si>
    <t>ALEGA</t>
  </si>
  <si>
    <t>BBMAA</t>
  </si>
  <si>
    <t>MDSTM</t>
  </si>
  <si>
    <t>Dolní Studénky</t>
  </si>
  <si>
    <t>ASMIA</t>
  </si>
  <si>
    <t>BBMVA</t>
  </si>
  <si>
    <t>TCELM</t>
  </si>
  <si>
    <t>BBDNA</t>
  </si>
  <si>
    <t>UDOKM</t>
  </si>
  <si>
    <t>SBRLM</t>
  </si>
  <si>
    <t>UMLAA</t>
  </si>
  <si>
    <t>HHKBA</t>
  </si>
  <si>
    <t>BLOCM</t>
  </si>
  <si>
    <t>Lovčice</t>
  </si>
  <si>
    <t>SMBOA</t>
  </si>
  <si>
    <t>CVODM</t>
  </si>
  <si>
    <t xml:space="preserve">KMPL </t>
  </si>
  <si>
    <t>HHKTM</t>
  </si>
  <si>
    <t>BBNAA</t>
  </si>
  <si>
    <t>HJICM</t>
  </si>
  <si>
    <t>BBNYA</t>
  </si>
  <si>
    <t>MOLSA</t>
  </si>
  <si>
    <t>PPLLA</t>
  </si>
  <si>
    <t>ARIEA</t>
  </si>
  <si>
    <t>ASTOA</t>
  </si>
  <si>
    <t>Praha 5-Stodůlky</t>
  </si>
  <si>
    <t>CCBDA</t>
  </si>
  <si>
    <t>PPLAA</t>
  </si>
  <si>
    <t>STCSA</t>
  </si>
  <si>
    <t>JKOSA</t>
  </si>
  <si>
    <t>BBNVA</t>
  </si>
  <si>
    <t>BMOCA</t>
  </si>
  <si>
    <t>Sivice</t>
  </si>
  <si>
    <t>Brno-venkov</t>
  </si>
  <si>
    <t>BMOKA</t>
  </si>
  <si>
    <t>Mokrá</t>
  </si>
  <si>
    <t>B/R/R</t>
  </si>
  <si>
    <t>PPLSA</t>
  </si>
  <si>
    <t>TOCBA</t>
  </si>
  <si>
    <t>UULDA</t>
  </si>
  <si>
    <t>AVYNA</t>
  </si>
  <si>
    <t>AKALA</t>
  </si>
  <si>
    <t>AREPA</t>
  </si>
  <si>
    <t>CPRAA</t>
  </si>
  <si>
    <t>ALIBA</t>
  </si>
  <si>
    <t>TOREV</t>
  </si>
  <si>
    <t>TOROV</t>
  </si>
  <si>
    <t>TOMHV</t>
  </si>
  <si>
    <t>TVERD</t>
  </si>
  <si>
    <t>UULDD</t>
  </si>
  <si>
    <t>TTROD</t>
  </si>
  <si>
    <t>TOPOD</t>
  </si>
  <si>
    <t>BBDND</t>
  </si>
  <si>
    <t>ZZLND</t>
  </si>
  <si>
    <t>ALEGD</t>
  </si>
  <si>
    <t>AREPD</t>
  </si>
  <si>
    <t>MOLJD</t>
  </si>
  <si>
    <t>JJIHD</t>
  </si>
  <si>
    <t>UMOMD</t>
  </si>
  <si>
    <t>HHKBD</t>
  </si>
  <si>
    <t>TOVKD</t>
  </si>
  <si>
    <t>ASMID</t>
  </si>
  <si>
    <t>PPLXD</t>
  </si>
  <si>
    <t>BMISD</t>
  </si>
  <si>
    <t>CCBDD</t>
  </si>
  <si>
    <t>ALIBD</t>
  </si>
  <si>
    <t>KSOMD</t>
  </si>
  <si>
    <t>SKLMD</t>
  </si>
  <si>
    <t>UTUSD</t>
  </si>
  <si>
    <t>URVHD</t>
  </si>
  <si>
    <t>JJIHA</t>
  </si>
  <si>
    <t>ZSNVA</t>
  </si>
  <si>
    <t>TCERA</t>
  </si>
  <si>
    <t>URVHA</t>
  </si>
  <si>
    <t>BKUCA</t>
  </si>
  <si>
    <t>HKRYA</t>
  </si>
  <si>
    <t>CHVOA</t>
  </si>
  <si>
    <t>CCHUA</t>
  </si>
  <si>
    <t>BMISA</t>
  </si>
  <si>
    <t>PPRMA</t>
  </si>
  <si>
    <t>LSOUA</t>
  </si>
  <si>
    <t>JKMYA</t>
  </si>
  <si>
    <t>ASUCA</t>
  </si>
  <si>
    <t>CKOCA</t>
  </si>
  <si>
    <t>LTAS0</t>
  </si>
  <si>
    <t>ARER0</t>
  </si>
  <si>
    <t>SSTE0</t>
  </si>
  <si>
    <t>TOPR0</t>
  </si>
  <si>
    <t>SKLC0</t>
  </si>
  <si>
    <t>ULOM0</t>
  </si>
  <si>
    <t>TOPR5</t>
  </si>
  <si>
    <t>SBUS0</t>
  </si>
  <si>
    <t>TCTN0</t>
  </si>
  <si>
    <t>TORE0</t>
  </si>
  <si>
    <t>TOMH0</t>
  </si>
  <si>
    <t>TORO0</t>
  </si>
  <si>
    <t>TOPO0</t>
  </si>
  <si>
    <t>TKAO0</t>
  </si>
  <si>
    <t>TOPO5</t>
  </si>
  <si>
    <t>LSOU0</t>
  </si>
  <si>
    <t>LJIZ0</t>
  </si>
  <si>
    <t>MOLJ0</t>
  </si>
  <si>
    <t>JHBS0</t>
  </si>
  <si>
    <t>BBNA0</t>
  </si>
  <si>
    <t>MOLS0</t>
  </si>
  <si>
    <t>PPLX0</t>
  </si>
  <si>
    <t>BHOD0</t>
  </si>
  <si>
    <t>TOREP</t>
  </si>
  <si>
    <t>TOROP</t>
  </si>
  <si>
    <t>TOPRP</t>
  </si>
  <si>
    <t>TCTNP</t>
  </si>
  <si>
    <t>TKAOP</t>
  </si>
  <si>
    <t>ZVMZP</t>
  </si>
  <si>
    <t>TOPOP</t>
  </si>
  <si>
    <t>TOMHP</t>
  </si>
  <si>
    <t>SBRLP</t>
  </si>
  <si>
    <t>ZZLNP</t>
  </si>
  <si>
    <t>MOLJP</t>
  </si>
  <si>
    <t>CCBAP</t>
  </si>
  <si>
    <t>HHKTP</t>
  </si>
  <si>
    <t>MOLSP</t>
  </si>
  <si>
    <t>UTPMP</t>
  </si>
  <si>
    <t>PPLXP</t>
  </si>
  <si>
    <t>EPAUP</t>
  </si>
  <si>
    <t>PPLRP</t>
  </si>
  <si>
    <t>JJIZP</t>
  </si>
  <si>
    <t>ALIBP</t>
  </si>
  <si>
    <t>JHBSP</t>
  </si>
  <si>
    <t>BHODP</t>
  </si>
  <si>
    <t>ASROP</t>
  </si>
  <si>
    <t>BBNIP</t>
  </si>
  <si>
    <t>UULKP</t>
  </si>
  <si>
    <t>JZNZP</t>
  </si>
  <si>
    <t>BKUCP</t>
  </si>
  <si>
    <t>BBNAP</t>
  </si>
  <si>
    <t>JKOSP</t>
  </si>
  <si>
    <t>2,,57</t>
  </si>
  <si>
    <t>PKUJA</t>
  </si>
  <si>
    <t>TBKRA</t>
  </si>
  <si>
    <t>KPRBA</t>
  </si>
  <si>
    <t>MJESA</t>
  </si>
  <si>
    <t>ZTNVA</t>
  </si>
  <si>
    <t>LFRTA</t>
  </si>
  <si>
    <t>UDOKA</t>
  </si>
  <si>
    <t>SRORA</t>
  </si>
  <si>
    <t>Rožďalovice-Ruská</t>
  </si>
  <si>
    <t>HPLOA</t>
  </si>
  <si>
    <t>ESVRA</t>
  </si>
  <si>
    <t>ZZLNA</t>
  </si>
  <si>
    <t>HHKOK</t>
  </si>
  <si>
    <t>SONRA</t>
  </si>
  <si>
    <t>LFRUA</t>
  </si>
  <si>
    <t>PPLVA</t>
  </si>
  <si>
    <t>AKOBA</t>
  </si>
  <si>
    <t>antracen, acenaften, acenaftylen, benzo(a)antracen, benzo(a)pyren, benzo(b)fluoranten, benzo(g,h,i)perylen, benzo(k)fluoranten, chrysen, dibenzo(a,h)antracen, fenantren, fluoren, fluoranten, ideno(1,2,3-cd)pyren, naftalen, pyren, alfa-HCH, beta-HCH, delta-HCH, gama-HCH, hexachlorbenzen, PAHs, PCP28, PCB52, PCB101, PCB118, PCB138, PCB153, PCB180, p,p'-DDD, p,p'-DDE, p,p'-DDT, koronen.</t>
  </si>
  <si>
    <t xml:space="preserve">Celkem z 5 </t>
  </si>
  <si>
    <t>Pozn.: Změna struktury členění kategorií NFR.</t>
  </si>
  <si>
    <t>Opatření</t>
  </si>
  <si>
    <t>Indikátor</t>
  </si>
  <si>
    <t>Zdroj dat</t>
  </si>
  <si>
    <t>AA3</t>
  </si>
  <si>
    <r>
      <t>Počet a stáří dovezených vozidel</t>
    </r>
    <r>
      <rPr>
        <vertAlign val="superscript"/>
        <sz val="7.5"/>
        <color theme="1"/>
        <rFont val="Arial"/>
        <family val="2"/>
        <charset val="238"/>
      </rPr>
      <t>1)</t>
    </r>
  </si>
  <si>
    <t>≤ 1 rok</t>
  </si>
  <si>
    <t>SDA</t>
  </si>
  <si>
    <t>1,01−3 roky</t>
  </si>
  <si>
    <t>3,01−5 let</t>
  </si>
  <si>
    <t>5,01−10 let</t>
  </si>
  <si>
    <t>10,01−15 let</t>
  </si>
  <si>
    <t>&gt;15 let</t>
  </si>
  <si>
    <t>AA8</t>
  </si>
  <si>
    <t xml:space="preserve">Počet a stáří vyřazených vozidel z registru silničních motorových vozidel </t>
  </si>
  <si>
    <r>
      <t>Celkem vyřazeno z CRV</t>
    </r>
    <r>
      <rPr>
        <vertAlign val="superscript"/>
        <sz val="7.5"/>
        <color theme="1"/>
        <rFont val="Arial"/>
        <family val="2"/>
        <charset val="238"/>
      </rPr>
      <t>2)</t>
    </r>
  </si>
  <si>
    <t>MA ISOH, SDA</t>
  </si>
  <si>
    <r>
      <t>do 1992</t>
    </r>
    <r>
      <rPr>
        <vertAlign val="superscript"/>
        <sz val="7.5"/>
        <color theme="1"/>
        <rFont val="Arial"/>
        <family val="2"/>
        <charset val="238"/>
      </rPr>
      <t>3)</t>
    </r>
  </si>
  <si>
    <t>1993−1996</t>
  </si>
  <si>
    <t>1997−2000</t>
  </si>
  <si>
    <t>2001−2005</t>
  </si>
  <si>
    <t>od 2006</t>
  </si>
  <si>
    <t>AB23</t>
  </si>
  <si>
    <r>
      <t>Emise znečišťujících látek ze silniční dopravy</t>
    </r>
    <r>
      <rPr>
        <vertAlign val="superscript"/>
        <sz val="7.5"/>
        <color theme="1"/>
        <rFont val="Arial"/>
        <family val="2"/>
        <charset val="238"/>
      </rPr>
      <t>4)</t>
    </r>
    <r>
      <rPr>
        <sz val="7.5"/>
        <color theme="1"/>
        <rFont val="Arial"/>
        <family val="2"/>
        <charset val="238"/>
      </rPr>
      <t xml:space="preserve"> (t)</t>
    </r>
  </si>
  <si>
    <r>
      <t>PM</t>
    </r>
    <r>
      <rPr>
        <vertAlign val="subscript"/>
        <sz val="7.5"/>
        <color theme="1"/>
        <rFont val="Arial"/>
        <family val="2"/>
        <charset val="238"/>
      </rPr>
      <t>10</t>
    </r>
  </si>
  <si>
    <t>CDV, v.v.i.</t>
  </si>
  <si>
    <r>
      <t>PM</t>
    </r>
    <r>
      <rPr>
        <vertAlign val="subscript"/>
        <sz val="7.5"/>
        <color theme="1"/>
        <rFont val="Arial"/>
        <family val="2"/>
        <charset val="238"/>
      </rPr>
      <t>2.5</t>
    </r>
  </si>
  <si>
    <r>
      <t>NO</t>
    </r>
    <r>
      <rPr>
        <vertAlign val="subscript"/>
        <sz val="7.5"/>
        <color theme="1"/>
        <rFont val="Arial"/>
        <family val="2"/>
        <charset val="238"/>
      </rPr>
      <t>X</t>
    </r>
  </si>
  <si>
    <t>AA5</t>
  </si>
  <si>
    <t>NA</t>
  </si>
  <si>
    <t>elektřina</t>
  </si>
  <si>
    <t>vodík</t>
  </si>
  <si>
    <r>
      <t>Emise znečišťujících látek ze silniční nákladní dopravy</t>
    </r>
    <r>
      <rPr>
        <vertAlign val="superscript"/>
        <sz val="7.5"/>
        <color theme="1"/>
        <rFont val="Arial"/>
        <family val="2"/>
        <charset val="238"/>
      </rPr>
      <t>4)</t>
    </r>
    <r>
      <rPr>
        <sz val="7.5"/>
        <color theme="1"/>
        <rFont val="Arial"/>
        <family val="2"/>
        <charset val="238"/>
      </rPr>
      <t xml:space="preserve"> (t)</t>
    </r>
  </si>
  <si>
    <t>AA6</t>
  </si>
  <si>
    <t>Množství alternativních paliv spotřebovaných v silniční veřejné dopravě</t>
  </si>
  <si>
    <r>
      <t>12,1/ (</t>
    </r>
    <r>
      <rPr>
        <sz val="7.5"/>
        <color theme="1"/>
        <rFont val="Arial"/>
        <family val="2"/>
        <charset val="238"/>
      </rPr>
      <t>NA)</t>
    </r>
  </si>
  <si>
    <r>
      <t>15,2/</t>
    </r>
    <r>
      <rPr>
        <sz val="7.5"/>
        <color theme="1"/>
        <rFont val="Arial"/>
        <family val="2"/>
        <charset val="238"/>
      </rPr>
      <t xml:space="preserve"> (NA)</t>
    </r>
  </si>
  <si>
    <r>
      <t>22,0/</t>
    </r>
    <r>
      <rPr>
        <sz val="7.5"/>
        <color theme="1"/>
        <rFont val="Arial"/>
        <family val="2"/>
        <charset val="238"/>
      </rPr>
      <t xml:space="preserve"> (NA)</t>
    </r>
  </si>
  <si>
    <r>
      <t>29,9/</t>
    </r>
    <r>
      <rPr>
        <sz val="7.5"/>
        <color theme="1"/>
        <rFont val="Arial"/>
        <family val="2"/>
        <charset val="238"/>
      </rPr>
      <t xml:space="preserve"> (NA)</t>
    </r>
  </si>
  <si>
    <r>
      <t>43,6 (17,4</t>
    </r>
    <r>
      <rPr>
        <vertAlign val="superscript"/>
        <sz val="7.5"/>
        <color rgb="FF000000"/>
        <rFont val="Arial"/>
        <family val="2"/>
        <charset val="238"/>
      </rPr>
      <t>5)</t>
    </r>
    <r>
      <rPr>
        <sz val="7.5"/>
        <color rgb="FF000000"/>
        <rFont val="Arial"/>
        <family val="2"/>
        <charset val="238"/>
      </rPr>
      <t>)</t>
    </r>
  </si>
  <si>
    <t>Český plynárenský svaz</t>
  </si>
  <si>
    <t>NA/0</t>
  </si>
  <si>
    <r>
      <t>Elektřina (MWh.rok</t>
    </r>
    <r>
      <rPr>
        <vertAlign val="superscript"/>
        <sz val="7.5"/>
        <color theme="1"/>
        <rFont val="Arial"/>
        <family val="2"/>
        <charset val="238"/>
      </rPr>
      <t>-1</t>
    </r>
    <r>
      <rPr>
        <sz val="7.5"/>
        <color theme="1"/>
        <rFont val="Arial"/>
        <family val="2"/>
        <charset val="238"/>
      </rPr>
      <t>)</t>
    </r>
  </si>
  <si>
    <r>
      <t>550</t>
    </r>
    <r>
      <rPr>
        <vertAlign val="superscript"/>
        <sz val="7.5"/>
        <color theme="1"/>
        <rFont val="Arial"/>
        <family val="2"/>
        <charset val="238"/>
      </rPr>
      <t>6)</t>
    </r>
  </si>
  <si>
    <t>Ing. Jakub Slavík, MBA – Consulting Services</t>
  </si>
  <si>
    <r>
      <t>Emise znečišťujících látek ze silniční veřejné dopravy</t>
    </r>
    <r>
      <rPr>
        <vertAlign val="superscript"/>
        <sz val="7.5"/>
        <color theme="1"/>
        <rFont val="Arial"/>
        <family val="2"/>
        <charset val="238"/>
      </rPr>
      <t>4)</t>
    </r>
    <r>
      <rPr>
        <sz val="7.5"/>
        <color theme="1"/>
        <rFont val="Arial"/>
        <family val="2"/>
        <charset val="238"/>
      </rPr>
      <t xml:space="preserve"> (t)</t>
    </r>
  </si>
  <si>
    <t>BA2</t>
  </si>
  <si>
    <t>Emise znečišťujících látek ze sektorů energetika a průmysl (kt)</t>
  </si>
  <si>
    <r>
      <t>SO</t>
    </r>
    <r>
      <rPr>
        <vertAlign val="subscript"/>
        <sz val="7.5"/>
        <color theme="1"/>
        <rFont val="Arial"/>
        <family val="2"/>
        <charset val="238"/>
      </rPr>
      <t>2</t>
    </r>
  </si>
  <si>
    <t>ČHMÚ (dle NFR kategorií: souhrnně kategorie  1A1 a 1A2)</t>
  </si>
  <si>
    <t>Emise znečišťujících látek ze sektorů zemědělství (kt)</t>
  </si>
  <si>
    <t>ČHMÚ (dle NFR kategorií: kategorie 3)</t>
  </si>
  <si>
    <t>Spotřeba energie v terciárním sektoru (PJ)</t>
  </si>
  <si>
    <r>
      <t>CO</t>
    </r>
    <r>
      <rPr>
        <vertAlign val="subscript"/>
        <sz val="7.5"/>
        <color theme="1"/>
        <rFont val="Arial"/>
        <family val="2"/>
        <charset val="238"/>
      </rPr>
      <t>2</t>
    </r>
  </si>
  <si>
    <t>Emise znečišťujících látek ze sektoru vytápění domácností (kt)</t>
  </si>
  <si>
    <t>ČHMÚ (dle NFR kategorií: kategorie  1A4bi)</t>
  </si>
  <si>
    <t>AB1</t>
  </si>
  <si>
    <t xml:space="preserve">Počet zrealizovaných komunikací </t>
  </si>
  <si>
    <t xml:space="preserve">Celková délka nově dokončených úseků dálnic (km) </t>
  </si>
  <si>
    <t>ŘSD</t>
  </si>
  <si>
    <t>Počet zrealizovaných (dokončených) nových úseků dálnic a silnic 1. třídy</t>
  </si>
  <si>
    <t>AB2</t>
  </si>
  <si>
    <t>ŘSD, MD</t>
  </si>
  <si>
    <t>AB21</t>
  </si>
  <si>
    <t>Jednotlivá ministerstva a další orgány státní a veřejné správy</t>
  </si>
  <si>
    <t>MD</t>
  </si>
  <si>
    <t>CB1</t>
  </si>
  <si>
    <t>ČHMÚ (dle NFR kategorií: kategorie celkem)</t>
  </si>
  <si>
    <t>CB7</t>
  </si>
  <si>
    <t>Podíl močoviny na spotřebě syntetických hnojiv v zemědělství (%)</t>
  </si>
  <si>
    <t>Podíl spotřeby dusíku obsaženého v močovině na celkové spotřebě dusíku ze syntetických hnojiv v zemědělství (%)</t>
  </si>
  <si>
    <t>VÚZT, v.v.i.</t>
  </si>
  <si>
    <t>NOx</t>
  </si>
  <si>
    <t>AA3
AA8
 AB23</t>
  </si>
  <si>
    <t>AA5
AA7</t>
  </si>
  <si>
    <t>BA1 (CA1)
BA2</t>
  </si>
  <si>
    <t>BA3
DA1</t>
  </si>
  <si>
    <t>DB9
DB10</t>
  </si>
  <si>
    <r>
      <t>1)</t>
    </r>
    <r>
      <rPr>
        <sz val="7.5"/>
        <color theme="1"/>
        <rFont val="Arial"/>
        <family val="2"/>
        <charset val="238"/>
      </rPr>
      <t xml:space="preserve"> Jen osobní automobily (kategorie vozidel M1), kterých se týká opatření AA3, AA8 a AA22.</t>
    </r>
  </si>
  <si>
    <r>
      <t>2)</t>
    </r>
    <r>
      <rPr>
        <sz val="7.5"/>
        <color theme="1"/>
        <rFont val="Arial"/>
        <family val="2"/>
        <charset val="238"/>
      </rPr>
      <t xml:space="preserve"> Pouze zrušená vozidla všech kategorií (zrušena technická způsobilost), tj. vozidla trvale vyřazená z CRV bez vozidel exportovaných. Vyřazená vozidla zahrnují i vyřazení formální již neexistujících vozidel (zejména rok 2015), proto celkové počty vyřazených vozidel dle CRV a celkové počty zlikvidovaných vozidel dle MA ISOH nejsou v souladu.</t>
    </r>
  </si>
  <si>
    <r>
      <t>3)</t>
    </r>
    <r>
      <rPr>
        <sz val="7.5"/>
        <color theme="1"/>
        <rFont val="Arial"/>
        <family val="2"/>
        <charset val="238"/>
      </rPr>
      <t xml:space="preserve"> Jen vybrané autovraky (kategorie vozidel M1 a N1) podle zákona 185/2001 Sb., o odpadech a o změně některých dalších zákonů, zdroj dat MA ISOH. Data nezahrnují stornované a testovací vybrané autovraky.</t>
    </r>
  </si>
  <si>
    <r>
      <t>4)</t>
    </r>
    <r>
      <rPr>
        <sz val="7.5"/>
        <color theme="1"/>
        <rFont val="Arial"/>
        <family val="2"/>
        <charset val="238"/>
      </rPr>
      <t xml:space="preserve"> Dle emisního modelu CDV</t>
    </r>
    <r>
      <rPr>
        <sz val="7.5"/>
        <color rgb="FF000000"/>
        <rFont val="Arial"/>
        <family val="2"/>
        <charset val="238"/>
      </rPr>
      <t>, v.v.i.</t>
    </r>
    <r>
      <rPr>
        <sz val="7.5"/>
        <color theme="1"/>
        <rFont val="Arial"/>
        <family val="2"/>
        <charset val="238"/>
      </rPr>
      <t>, který je využit i pro reporting do CLRTAP v NFR formátu, doprava produkuje ze spalovacích procesů pouze velmi jemné částice PM</t>
    </r>
    <r>
      <rPr>
        <vertAlign val="subscript"/>
        <sz val="7.5"/>
        <color theme="1"/>
        <rFont val="Arial"/>
        <family val="2"/>
        <charset val="238"/>
      </rPr>
      <t>2,5</t>
    </r>
    <r>
      <rPr>
        <sz val="7.5"/>
        <color theme="1"/>
        <rFont val="Arial"/>
        <family val="2"/>
        <charset val="238"/>
      </rPr>
      <t>, údaje za PM</t>
    </r>
    <r>
      <rPr>
        <vertAlign val="subscript"/>
        <sz val="7.5"/>
        <color theme="1"/>
        <rFont val="Arial"/>
        <family val="2"/>
        <charset val="238"/>
      </rPr>
      <t>10</t>
    </r>
    <r>
      <rPr>
        <sz val="7.5"/>
        <color theme="1"/>
        <rFont val="Arial"/>
        <family val="2"/>
        <charset val="238"/>
      </rPr>
      <t xml:space="preserve"> a PM</t>
    </r>
    <r>
      <rPr>
        <vertAlign val="subscript"/>
        <sz val="7.5"/>
        <color theme="1"/>
        <rFont val="Arial"/>
        <family val="2"/>
        <charset val="238"/>
      </rPr>
      <t xml:space="preserve">2,5 </t>
    </r>
    <r>
      <rPr>
        <sz val="7.5"/>
        <color theme="1"/>
        <rFont val="Arial"/>
        <family val="2"/>
        <charset val="238"/>
      </rPr>
      <t>proto budou shodná. Data pro BaP nejsou k dispozici, pouze suma PAH.</t>
    </r>
  </si>
  <si>
    <r>
      <t>5)</t>
    </r>
    <r>
      <rPr>
        <sz val="7.5"/>
        <color theme="1"/>
        <rFont val="Arial"/>
        <family val="2"/>
        <charset val="238"/>
      </rPr>
      <t xml:space="preserve"> Odhad Českého plynárenského svazu, sleduje se pouze celková spotřeba CNG. </t>
    </r>
  </si>
  <si>
    <r>
      <t>6)</t>
    </r>
    <r>
      <rPr>
        <sz val="7.5"/>
        <color theme="1"/>
        <rFont val="Arial"/>
        <family val="2"/>
        <charset val="238"/>
      </rPr>
      <t xml:space="preserve"> Údaj obsahuje pouze spotřebu elektrobusů, jedná se o odhad Sdružení dopravních podniků ČR a pracovní komise pro elektromobilitu s přesností ±50 MWh.</t>
    </r>
  </si>
  <si>
    <t>* předběžný údaj</t>
  </si>
  <si>
    <t>Tab. 3.2.1.1 Celkové emise hlavních znečišťujících látek v členění podle kategorií zdrojů, 2006–2016</t>
  </si>
  <si>
    <t>2016*</t>
  </si>
  <si>
    <r>
      <t xml:space="preserve">Tab. 3.2.1.2 Celkové emise hlavních </t>
    </r>
    <r>
      <rPr>
        <b/>
        <sz val="10"/>
        <rFont val="Arial"/>
        <family val="2"/>
        <charset val="238"/>
      </rPr>
      <t>znečišťujících látek v členění podle kategorií NFR v r. 2015</t>
    </r>
  </si>
  <si>
    <t>Pozn.:  Emise těžkých kovů a perzistentních organických látek byly za období 2005–2015 přepočteny podle nové metodiky, zahrnující mj. emise těžkých kovů z otěrů pneumatik, brzd a abraze vozovky, které jsou významné zejména u emisí olova, mědi a zinku.</t>
  </si>
  <si>
    <t>Tab. 3.2.1.3 Emise těžkých kovů a perzistentních organických látek, 2005–2015</t>
  </si>
  <si>
    <r>
      <t>Tab. 3.2.3.1 Počet a trvání smogových situací a regulací z důvodu vysokých koncentrací 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 území ČR v r. 2016</t>
    </r>
  </si>
  <si>
    <r>
      <t>Tab. 3.2.3.2 Podrobný přehled vyhlášených smogových situací a regulací pro 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 území ČR v roce 2016</t>
    </r>
  </si>
  <si>
    <t>Tab. 3.2.3.3 Počet a trvání smogových situací a varování z důvodu vysokých koncentrací troposférického ozonu na území ČR v r. 2016</t>
  </si>
  <si>
    <t>Pozn.: Zahrnuty jsou pouze oblasti SVRS, ve kterých došlo k vyhlášení alespoň jedné smogové situace. Trvání smogové situace v sobě zahrnuje i trvání varování, pokud bylo vyhlášeno. V roce 2016 nebyla vyhlášena žádná smogová situace, resp. varování.</t>
  </si>
  <si>
    <t>Tab. 3.2.3.4 Podrobný přehled vyhlášených smogových situací a varování na troposférický ozon na území ČR v roce 2016</t>
  </si>
  <si>
    <t>Pozn.: V roce 2016 nebyla vyhlášena žádná smogová situace, resp. varování.</t>
  </si>
  <si>
    <r>
      <t>Tab. 3.2.3.5 Počty hodin překročení informativní prahové hodnoty pro ozon (180 µg.m</t>
    </r>
    <r>
      <rPr>
        <b/>
        <vertAlign val="superscript"/>
        <sz val="10"/>
        <rFont val="Arial"/>
        <family val="2"/>
        <charset val="238"/>
      </rPr>
      <t>–3</t>
    </r>
    <r>
      <rPr>
        <b/>
        <sz val="10"/>
        <rFont val="Arial"/>
        <family val="2"/>
        <charset val="238"/>
      </rPr>
      <t>) za rok na vybraných stanicích AIM, 2003–2016</t>
    </r>
  </si>
  <si>
    <r>
      <t>Tab. 3.2.3.6 Období, kdy alespoň ve třech po sobě jdoucích dnech přesáhla maximální denní teplota v ČR 30 °C a maximální hodinové koncentrace O</t>
    </r>
    <r>
      <rPr>
        <b/>
        <vertAlign val="sub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 xml:space="preserve"> v ČR v těchto obdobích, 2016</t>
    </r>
  </si>
  <si>
    <t>23.–25. 6. 2016</t>
  </si>
  <si>
    <t>36,2</t>
  </si>
  <si>
    <t>29. 6. – 2. 7. 2016</t>
  </si>
  <si>
    <t>34,2</t>
  </si>
  <si>
    <t>10.–12. 7. 2016</t>
  </si>
  <si>
    <t>36,8</t>
  </si>
  <si>
    <t>20.–23. 7. 2016</t>
  </si>
  <si>
    <t>32,4</t>
  </si>
  <si>
    <t>25.–27. 7. 2016</t>
  </si>
  <si>
    <t>25.–28. 8. 2016</t>
  </si>
  <si>
    <t>34,8</t>
  </si>
  <si>
    <t>8.–15. 9. 2016</t>
  </si>
  <si>
    <t>33,2</t>
  </si>
  <si>
    <t>95,0–174,4</t>
  </si>
  <si>
    <t>76,6–141,2</t>
  </si>
  <si>
    <t>76,6–152,0</t>
  </si>
  <si>
    <t>70,0–166,4</t>
  </si>
  <si>
    <t>103,7–161,4</t>
  </si>
  <si>
    <t>102,3–173,2</t>
  </si>
  <si>
    <t>86,6–64,6</t>
  </si>
  <si>
    <r>
      <t>Tab. 3.2.3.7 Výskyt koncentrací O</t>
    </r>
    <r>
      <rPr>
        <b/>
        <vertAlign val="sub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 xml:space="preserve"> přesahujících informativní prahovou hodnotu 180 µg.m</t>
    </r>
    <r>
      <rPr>
        <b/>
        <vertAlign val="superscript"/>
        <sz val="10"/>
        <rFont val="Arial"/>
        <family val="2"/>
        <charset val="238"/>
      </rPr>
      <t>-3</t>
    </r>
    <r>
      <rPr>
        <b/>
        <sz val="10"/>
        <rFont val="Arial"/>
        <family val="2"/>
        <charset val="238"/>
      </rPr>
      <t xml:space="preserve"> a doba nepřetržitého trvání v ČR, 2016</t>
    </r>
  </si>
  <si>
    <t>.</t>
  </si>
  <si>
    <r>
      <t>Pozn.: Uvedeno je souvislé trvání, kdy byla alespoň na jedné stanici ISKO překročena na území ČR koncentrace 180 µg.m</t>
    </r>
    <r>
      <rPr>
        <vertAlign val="superscript"/>
        <sz val="7.5"/>
        <color rgb="FF000000"/>
        <rFont val="Arial"/>
        <family val="2"/>
        <charset val="238"/>
      </rPr>
      <t>−3</t>
    </r>
    <r>
      <rPr>
        <sz val="7.5"/>
        <color rgb="FF000000"/>
        <rFont val="Arial"/>
        <family val="2"/>
        <charset val="238"/>
      </rPr>
      <t>. Pokud byla překročena na více stanicích, je uváděna pouze nejvyšší koncentrace. V roce 2016 nebyla prahová hodnota překročena na žádné stanici.</t>
    </r>
  </si>
  <si>
    <t xml:space="preserve">10 000 </t>
  </si>
  <si>
    <t>Tab. 3.2.2.1–4 Hodnoty imisních limitů podle zákona o ochraně ovzduší č. 201/2012 Sb., o ochraně ovzduší, v platném znění</t>
  </si>
  <si>
    <t>Zdravotní ústav [SZÚ (1), ZÚ Ústí n.L.(14), ZÚ Ostrava (7), HEL Cheb (1)]</t>
  </si>
  <si>
    <t>průmysl/y [Severní energetická a.s (1), Vápenka Čertovy schody, a.s. (1), Českomoravský cement a.s. (2)] + výzkum [Centrum výzkumu globální změny AV ČR, v.v.i.(1)]</t>
  </si>
  <si>
    <t>komunální monitoring [Město Třinec (1), Město Plzeň (5), Statutární město Brno (5), Město Otrokovice (1)]</t>
  </si>
  <si>
    <t>spoluvlastníci [ČHMÚ+Moravskoslezský kraj (3), ZÚ+Statutární město Ostrava (4), ZÚ+Moravskoslezský kraj (6)]</t>
  </si>
  <si>
    <t>Tab. 3.2.2.5 Počty lokalit, kde se měří znečištění ovzduší, podle vlastníka měřicího zařízení v r. 2016</t>
  </si>
  <si>
    <t>*) Nedostatek platných dat podle platné legislativy (vyhláška 330/2012 Sb.), počet platných dat ale splňuje kritéria používaná v předešlých letech (počet stanic splňujících podmínku NSV&lt;=40 dnů a MP&gt;=66 %, kde NSV – nejdelší souvislý výpadek v roce, MP – minimální procento měření v roce) – stanice uvedeny z důvodu návaznosti.</t>
  </si>
  <si>
    <t>Českomoravský cement a.s, ČEZ a.s., Město Otrokovice, Město Plzeň, Město Třinec, Statutární město Brno, SZÚ, Zdravotní ústav Ústí n/L, ZÚ+Moravskoslezský kraj, ZÚ+Statutární město Ostrava, Zdravotní ústav Ostrava</t>
  </si>
  <si>
    <t>Českomoravský cement a.s, ČEZ a.s., Město Otrokovice, Město Plzeň, Město Třinec, Severní energetická, a.s., Statutární město Brno, SZÚ, Vápenka Čertovy schody, a.s., Zdravotní ústav Ústí n/L, ZÚ+Moravskoslezský kraj, ZÚ+ Statutární město Ostrava, Zdravotní ústav Ostrava</t>
  </si>
  <si>
    <t>Českomoravský cement a.s, ČEZ a.s., Město Plzeň, Severní energetická, a.s., Statutární město Brno, ZÚ+Moravskoslezský kraj, ZÚ+Statutární město Ostrava</t>
  </si>
  <si>
    <t>Město Otrokovice, Město Plzeň, Statutární město Brno, Vápenka Čertovy schody, a.s., ZÚ+Moravskoslezský kraj, ZÚ+Statutární město Ostrava</t>
  </si>
  <si>
    <t>Českomoravský cement a.s, ČEZ a.s., Město Otrokovice, Město Plzeň, Město Třinec, Statutární město Brno, SZÚ, Vápenka Čertovy schody, a.s., Zdravotní ústav Ústí n/L, ZÚ+Statutární město Ostrava, Zdravotní ústav Ostrava</t>
  </si>
  <si>
    <t>Tab. 3.2.2.7 Počty lokalit, kde se měří další znečišťující látky a doprovodné veličiny na stanicích AIM, podle vlastníka měřicího zařízení v r. 2016 (dle jednotlivých zón, resp. aglomerací a celkem)</t>
  </si>
  <si>
    <t>Město Třinec</t>
  </si>
  <si>
    <t>Českomoravský cement a.s, Město Otrokovice, Město Plzeň, Město Třinec, Statutární město Brno, SZÚ, Zdravotní ústav Ústí n/L</t>
  </si>
  <si>
    <t>Českomoravský cement a.s, ČEZ a.s., Město Otrokovice, Město Plzeň, Město Třinec, Severní energetická, a.s., Statutární město Brno, SZÚ, Zdravotní ústav Ústí n/L, Vápenka Čertovy schody, a.s., ZÚ+Moravskoslezský kraj, ZÚ+Statutární město Ostrava, Zdravotní ústav Ostrava</t>
  </si>
  <si>
    <t>Tab. 3.2.2.8 Počty lokalit, kde se měří základní znečišťující látky manuálními postupy, podle vlastníka měřicího zařízení v r. 2016 (dle jednotlivých zón, resp. aglomerací a celkem)</t>
  </si>
  <si>
    <t>ČHMÚ+Moravskoslezský kraj, HEL Cheb, Státní zdravotní ústav, Zdravotní ústav Ústí n/L</t>
  </si>
  <si>
    <t>ZÚ+Moravskoslezský kraj, ZÚ+Statutární město Ostrava</t>
  </si>
  <si>
    <t>ČHMÚ+Moravskoslezský kraj, Státní zdravotní ústav</t>
  </si>
  <si>
    <t>Tab. 3.2.2.9 Celkové počty lokalit se speciálním měřením manuálními postupy podle vlastníka měřicího zařízení v r. 2016 (dle jednotlivých zón, resp. aglomerací a celkem)</t>
  </si>
  <si>
    <r>
      <t>Tab. 3.2.2.10 Přehled stanic s hodinovými koncentracemi SO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 v r. 2016</t>
    </r>
  </si>
  <si>
    <t>Ostrava-Radvanice OZO</t>
  </si>
  <si>
    <t>UHVRA</t>
  </si>
  <si>
    <t>Havraň</t>
  </si>
  <si>
    <t>TBOUA</t>
  </si>
  <si>
    <t>T/S/R</t>
  </si>
  <si>
    <t>UBLZA</t>
  </si>
  <si>
    <t>Blažim</t>
  </si>
  <si>
    <t>Tab. 3.2.2.11 Přehled stanic s nejvyššími počty překročení (pLV) 24h limitu oxidu siřičitého v r. 2016</t>
  </si>
  <si>
    <t>Ústí n,L,-Kočkov</t>
  </si>
  <si>
    <t>TVITA</t>
  </si>
  <si>
    <t>Ústí n,L,-město</t>
  </si>
  <si>
    <t>UKOSA</t>
  </si>
  <si>
    <t>Kostomlaty pod Mileš,</t>
  </si>
  <si>
    <t>THATM</t>
  </si>
  <si>
    <t>Hať</t>
  </si>
  <si>
    <t>B/R/NA</t>
  </si>
  <si>
    <t>B/S/-</t>
  </si>
  <si>
    <t>UDCMA</t>
  </si>
  <si>
    <t>TOPDA</t>
  </si>
  <si>
    <t>ZVMZA</t>
  </si>
  <si>
    <t>ZVSHM</t>
  </si>
  <si>
    <t>Vsetín - hvězdárna</t>
  </si>
  <si>
    <t>Brandýs n, Labem</t>
  </si>
  <si>
    <t>EMTPA</t>
  </si>
  <si>
    <t>Moravská Třebová - Piaristická,</t>
  </si>
  <si>
    <t>Praha 1-n, Republiky</t>
  </si>
  <si>
    <t>TPISM</t>
  </si>
  <si>
    <t>Písečná</t>
  </si>
  <si>
    <t>BBNFM</t>
  </si>
  <si>
    <t>Ústí n,L,-Všebořická (hot spot)</t>
  </si>
  <si>
    <t>Českomoravský cement a,s,</t>
  </si>
  <si>
    <t>B/R/R-NCI</t>
  </si>
  <si>
    <t>PSTAM</t>
  </si>
  <si>
    <t>Staňkov</t>
  </si>
  <si>
    <t>Hradec Králové - tř, SNP</t>
  </si>
  <si>
    <t>LTASM</t>
  </si>
  <si>
    <t>BVYSM</t>
  </si>
  <si>
    <r>
      <t>Tab. 3.2.2.12 Přehled stanic s 24h překročením limitu PM</t>
    </r>
    <r>
      <rPr>
        <b/>
        <vertAlign val="subscript"/>
        <sz val="10"/>
        <rFont val="Arial"/>
        <family val="2"/>
        <charset val="238"/>
      </rPr>
      <t>10</t>
    </r>
    <r>
      <rPr>
        <b/>
        <sz val="10"/>
        <rFont val="Arial"/>
        <family val="2"/>
        <charset val="238"/>
      </rPr>
      <t xml:space="preserve"> v r. 2016</t>
    </r>
  </si>
  <si>
    <r>
      <t>Tab. 3.2.2.13 Přehled stanic s hodnotami ročních průměrných koncentrací PM</t>
    </r>
    <r>
      <rPr>
        <b/>
        <vertAlign val="subscript"/>
        <sz val="10"/>
        <rFont val="Arial"/>
        <family val="2"/>
        <charset val="238"/>
      </rPr>
      <t xml:space="preserve">10 </t>
    </r>
    <r>
      <rPr>
        <b/>
        <sz val="10"/>
        <rFont val="Arial"/>
        <family val="2"/>
        <charset val="238"/>
      </rPr>
      <t>v r. 2016</t>
    </r>
  </si>
  <si>
    <t>TSUDM</t>
  </si>
  <si>
    <t>Sudice</t>
  </si>
  <si>
    <r>
      <t>Tab. 3.2.2.14 Přehled stanic s hodnotami ročních průměrných koncentrací PM</t>
    </r>
    <r>
      <rPr>
        <b/>
        <vertAlign val="subscript"/>
        <sz val="10"/>
        <rFont val="Arial"/>
        <family val="2"/>
        <charset val="238"/>
      </rPr>
      <t>2,5</t>
    </r>
    <r>
      <rPr>
        <b/>
        <sz val="10"/>
        <rFont val="Arial"/>
        <family val="2"/>
        <charset val="238"/>
      </rPr>
      <t xml:space="preserve"> v r. 2016</t>
    </r>
  </si>
  <si>
    <t>B/R/I-NCI</t>
  </si>
  <si>
    <t>BBNIA</t>
  </si>
  <si>
    <r>
      <t>Tab. 3.2.2.15 Stanice měřicí PM</t>
    </r>
    <r>
      <rPr>
        <b/>
        <vertAlign val="sub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s uvedenými ročními průměrnými a maximálními 24hodinovými koncentracemi v r. 2016</t>
    </r>
  </si>
  <si>
    <r>
      <t>Tab. 3.2.2.16 Přehled stanic s hodnotami ročních průměrných koncentrací NO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v r. 2016</t>
    </r>
  </si>
  <si>
    <t>TKAOK</t>
  </si>
  <si>
    <r>
      <t>Tab. 3.2.2.17 Přehled stanic s hodnotami 19. a maximální hodinové koncentrace NO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 v r. 2016</t>
    </r>
  </si>
  <si>
    <t>JJIZA</t>
  </si>
  <si>
    <t>ABREA</t>
  </si>
  <si>
    <t>Praha 6-Břevnov</t>
  </si>
  <si>
    <t>TBILA</t>
  </si>
  <si>
    <t>SPRIA</t>
  </si>
  <si>
    <t>Tab. 3.2.2.18 Přehled stanic s hodnotami ročních průměrných koncentrací benzenu v r. 2016</t>
  </si>
  <si>
    <t>TOPRD</t>
  </si>
  <si>
    <t>TOCBD</t>
  </si>
  <si>
    <t>TOFFD</t>
  </si>
  <si>
    <t>BBNVD</t>
  </si>
  <si>
    <t>UULMD</t>
  </si>
  <si>
    <t>EPAOD</t>
  </si>
  <si>
    <t>SMBOD</t>
  </si>
  <si>
    <t>EPAUD</t>
  </si>
  <si>
    <t>LLILD</t>
  </si>
  <si>
    <t>KCHMD</t>
  </si>
  <si>
    <t>JKOSD</t>
  </si>
  <si>
    <r>
      <t>Tab. 3.2.2.19 Přehled stanic s </t>
    </r>
    <r>
      <rPr>
        <b/>
        <sz val="10"/>
        <rFont val="Arial"/>
        <family val="2"/>
        <charset val="238"/>
      </rPr>
      <t>hodnotami maximálních 8h klouzavých průměrných koncentrací oxidu uhelnatého v r. 2016</t>
    </r>
  </si>
  <si>
    <t>Tab. 3.2.2.20 Přehled stanic s hodnotami maximálních denních 8h klouzavých průměrných koncentrací ozonu, průměr let 2014–2016</t>
  </si>
  <si>
    <t>Štítná n,Vláří</t>
  </si>
  <si>
    <t>2014–2016</t>
  </si>
  <si>
    <t>2014–2015</t>
  </si>
  <si>
    <t xml:space="preserve">ppLVn 2014–2016 </t>
  </si>
  <si>
    <r>
      <t>MAXx-n 2014–2016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</si>
  <si>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r>
      <t>MAX8h 2016 [µg.m</t>
    </r>
    <r>
      <rPr>
        <vertAlign val="superscript"/>
        <sz val="7.5"/>
        <color rgb="FF000000"/>
        <rFont val="Arial"/>
        <family val="2"/>
        <charset val="238"/>
      </rPr>
      <t>–3</t>
    </r>
    <r>
      <rPr>
        <sz val="7.5"/>
        <color rgb="FF000000"/>
        <rFont val="Arial"/>
        <family val="2"/>
        <charset val="238"/>
      </rPr>
      <t xml:space="preserve">] </t>
    </r>
  </si>
  <si>
    <t>Tab. 3.2.2.21 Přehled stanic s nejvyššími hodnotami ročních průměrných koncentrací arzenu v ovzduší v r. 2016</t>
  </si>
  <si>
    <t>SKLS0</t>
  </si>
  <si>
    <t>PPLR0</t>
  </si>
  <si>
    <t>UUDI0</t>
  </si>
  <si>
    <t>Ústí n, L,-Prokopa Diviše</t>
  </si>
  <si>
    <t>I/U/RCI</t>
  </si>
  <si>
    <t>UDOK0</t>
  </si>
  <si>
    <t>SPRI0</t>
  </si>
  <si>
    <t>PKLS0</t>
  </si>
  <si>
    <t>SKOA0</t>
  </si>
  <si>
    <t>Kolín SAZ</t>
  </si>
  <si>
    <t>HHKS0</t>
  </si>
  <si>
    <t>Hr,Král,-Sukovy sady</t>
  </si>
  <si>
    <t>SKRP0</t>
  </si>
  <si>
    <t>Kralupy nad Vltavou-sportoviště</t>
  </si>
  <si>
    <t>Tab. 3.2.2.22 Přehled stanic s hodnotami ročních průměrných koncentrací kadmia v ovzduší v r. 2016</t>
  </si>
  <si>
    <t>LLIL0</t>
  </si>
  <si>
    <t>TSUD0</t>
  </si>
  <si>
    <t>Havl,Brod-Smetan,nám,</t>
  </si>
  <si>
    <t>Tab. 3.2.2.23 Přehled stanic s nejvyššími hodnotami ročních průměrných koncentrací niklu v ovzduší v r. 2016</t>
  </si>
  <si>
    <t>Tab. 3.2.2.24 Přehled stanic s nejvyššími hodnotami ročních průměrných koncentrací olova v ovzduší v r. 2016</t>
  </si>
  <si>
    <t>TOBH0</t>
  </si>
  <si>
    <t>Osoblaha</t>
  </si>
  <si>
    <t>Hr.Králové-Sukovy sady</t>
  </si>
  <si>
    <t>Tab. 3.2.2.25 Přehled stanic s nejvyššími hodnotami ročních průměrných koncentrací benzo(a)pyrenu v ovzduší v r. 2016</t>
  </si>
  <si>
    <t>SKLSP</t>
  </si>
  <si>
    <t>TSUDP</t>
  </si>
  <si>
    <t>TSTDP</t>
  </si>
  <si>
    <t>TOPDP</t>
  </si>
  <si>
    <t>SKRPP</t>
  </si>
  <si>
    <t>UUDIP</t>
  </si>
  <si>
    <t>CCBTP</t>
  </si>
  <si>
    <t>Čes, Budějovice-Třešň,</t>
  </si>
  <si>
    <t>TOBHP</t>
  </si>
  <si>
    <t>SKOAP</t>
  </si>
  <si>
    <t>Č,Budějovice-Antala Staška</t>
  </si>
  <si>
    <t>HHKSP</t>
  </si>
  <si>
    <t>UDOKP</t>
  </si>
  <si>
    <t>PKLSP</t>
  </si>
  <si>
    <t>LLILP</t>
  </si>
  <si>
    <t>ZÚUstí/SZÚ</t>
  </si>
  <si>
    <t>JJIHP</t>
  </si>
  <si>
    <t>ARIEP</t>
  </si>
  <si>
    <t>Tab. 3.2.2.26 Překročení imisního limitu (LV) v rámci zón/aglomerací, krajů a obcí s rozšířenou působností ČR (bez přízemního ozonu) v r. 2016</t>
  </si>
  <si>
    <t>Tab. 3.2.2.27 Překročení imisního limitu (LV) v rámci zón/aglomerací ČR, % plochy územního celku, 2005–2016</t>
  </si>
  <si>
    <r>
      <t>Tab. 3.2.2.28 Přehled stanic s</t>
    </r>
    <r>
      <rPr>
        <b/>
        <sz val="10"/>
        <rFont val="Arial"/>
        <family val="2"/>
        <charset val="238"/>
      </rPr>
      <t xml:space="preserve"> hodnotami ročních průměrných koncentrací oxidu siřičitého vzhledem k imisním limitům pro ochranu ekosystémů a vegetace v r. 2016</t>
    </r>
  </si>
  <si>
    <t>Českomoravský cement a.s.</t>
  </si>
  <si>
    <r>
      <t>Tab. 3.2.2.29 Přehled stanic s </t>
    </r>
    <r>
      <rPr>
        <b/>
        <sz val="10"/>
        <rFont val="Arial"/>
        <family val="2"/>
        <charset val="238"/>
      </rPr>
      <t>hodnotami zimních průměrných koncentrací SO</t>
    </r>
    <r>
      <rPr>
        <b/>
        <vertAlign val="sub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vzhledem k imisním limitům pro ochranu ekosystémů a vegetace v r. 2016/2017</t>
    </r>
  </si>
  <si>
    <r>
      <t>Tab. 3.2.2.30 Přehled stanic s hodnotami ročních průměrných koncentrací NO</t>
    </r>
    <r>
      <rPr>
        <b/>
        <vertAlign val="subscript"/>
        <sz val="10"/>
        <rFont val="Arial"/>
        <family val="2"/>
        <charset val="238"/>
      </rPr>
      <t>x</t>
    </r>
    <r>
      <rPr>
        <b/>
        <sz val="10"/>
        <rFont val="Arial"/>
        <family val="2"/>
        <charset val="238"/>
      </rPr>
      <t xml:space="preserve"> vzhledem k imisním limitům pro ochranu ekosystémů a vegetace v r. 2016</t>
    </r>
  </si>
  <si>
    <r>
      <t xml:space="preserve">Tab. 3.2.2.31 Stanice s nejvyššími hodnotami AOT40 ozonu na </t>
    </r>
    <r>
      <rPr>
        <b/>
        <sz val="10"/>
        <rFont val="Arial"/>
        <family val="2"/>
        <charset val="238"/>
      </rPr>
      <t>venkovských a předměstských stanicích, průměr let 2012–2016</t>
    </r>
  </si>
  <si>
    <t>2012–2016</t>
  </si>
  <si>
    <t>2012–2015</t>
  </si>
  <si>
    <t>2012, 2014–2016</t>
  </si>
  <si>
    <t>2012–2014</t>
  </si>
  <si>
    <t>2012–2013, 2015–2016</t>
  </si>
  <si>
    <t>Obr. 3.2.2.1 Významné staniční sítě sledování kvality venkovního ovzduší v r. 2016</t>
  </si>
  <si>
    <t>Obr. 3.2.2.2 4. nejvyšší 24h koncentrace a 25. nejvyšší hodinová koncentrace oxidu siřičitého na vybraných stanicích, 2006–2016</t>
  </si>
  <si>
    <r>
      <t>Obr. 3.2.2.3 36. nejvyšší 24h koncentrace a roční průměrné koncentrace 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 vybraných stanicích s klasifikací UB, SUB, I a T, 2006–2016</t>
    </r>
  </si>
  <si>
    <r>
      <t>Obr. 3.2.2.4 36. nejvyšší 24h koncentrace a roční průměrné koncentrace PM</t>
    </r>
    <r>
      <rPr>
        <b/>
        <vertAlign val="subscript"/>
        <sz val="10"/>
        <color theme="1"/>
        <rFont val="Arial"/>
        <family val="2"/>
        <charset val="238"/>
      </rPr>
      <t>10</t>
    </r>
    <r>
      <rPr>
        <b/>
        <sz val="10"/>
        <color theme="1"/>
        <rFont val="Arial"/>
        <family val="2"/>
        <charset val="238"/>
      </rPr>
      <t xml:space="preserve"> na vybraných venkovských (R) stanicích, 2006–2016</t>
    </r>
  </si>
  <si>
    <r>
      <t>Obr. 3.2.2.5 Roční průměrné koncentrace PM</t>
    </r>
    <r>
      <rPr>
        <b/>
        <vertAlign val="subscript"/>
        <sz val="10"/>
        <color theme="1"/>
        <rFont val="Arial"/>
        <family val="2"/>
        <charset val="238"/>
      </rPr>
      <t xml:space="preserve">2,5 </t>
    </r>
    <r>
      <rPr>
        <b/>
        <sz val="10"/>
        <color theme="1"/>
        <rFont val="Arial"/>
        <family val="2"/>
        <charset val="238"/>
      </rPr>
      <t>v ovzduší na vybraných stanicích, 2006–2016</t>
    </r>
  </si>
  <si>
    <r>
      <t>Obr. 3.2.2.6 19. nejvyšší hodinové koncentrace a roční průměrné koncentrace NO</t>
    </r>
    <r>
      <rPr>
        <b/>
        <vertAlign val="sub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 xml:space="preserve"> na vybraných stanicích, 2006–2016</t>
    </r>
  </si>
  <si>
    <t>Obr. 3.2.2.7 Maximální 8h klouzavé průměrné koncentrace oxidu uhelnatého v ovzduší na vybraných stanicích, 2006–2016</t>
  </si>
  <si>
    <t>Obr. 3.2.2.8 Roční průměrné koncentrace benzenu v ovzduší na vybraných stanicích, 2006–2016</t>
  </si>
  <si>
    <r>
      <t xml:space="preserve">Obr. 3.2.2.9 26. nejvyšší hodnoty </t>
    </r>
    <r>
      <rPr>
        <b/>
        <sz val="10"/>
        <color theme="1"/>
        <rFont val="Arial"/>
        <family val="2"/>
        <charset val="238"/>
      </rPr>
      <t>maximálního 8h klouzavého průměru koncentrací přízemního ozonu v průměru za 3 roky na vybraných stanicích v letech 2006–2016</t>
    </r>
  </si>
  <si>
    <t>Obr. 3.2.2.10 Roční průměrné koncentrace kadmia v ovzduší na vybraných stanicích, 2006–2016</t>
  </si>
  <si>
    <t>Obr. 3.2.2.11 Roční průměrné koncentrace arzenu v ovzduší na vybraných stanicích, 2006–2016</t>
  </si>
  <si>
    <t>Obr. 3.2.2.12 Roční průměrné koncentrace niklu v ovzduší na vybraných stanicích, 2006–2016</t>
  </si>
  <si>
    <t>Obr. 3.2.2.13 Roční průměrné koncentrace benzo(a)pyrenu na vybraných stanicích, 2006–2016</t>
  </si>
  <si>
    <t>Obr. 3.2.2.14 Roční průměrné koncentrace oxidu siřičitého na vybraných stanicích vzhledem k imisním limitům pro ochranu ekosystémů a vegetace,  2006–2016</t>
  </si>
  <si>
    <t>Obr. 3.2.2.15 Zimní průměrné koncentrace oxidu siřičitého na vybraných stanicích vzhledem k imisním limitům pro ochranu ekosystémů a vegetace, 2006/2007–2016/2017</t>
  </si>
  <si>
    <r>
      <t>Obr. 3.2.2.16 Roční průměrné koncentrace NO</t>
    </r>
    <r>
      <rPr>
        <b/>
        <vertAlign val="subscript"/>
        <sz val="10"/>
        <color theme="1"/>
        <rFont val="Arial"/>
        <family val="2"/>
        <charset val="238"/>
      </rPr>
      <t>x</t>
    </r>
    <r>
      <rPr>
        <b/>
        <sz val="10"/>
        <color theme="1"/>
        <rFont val="Arial"/>
        <family val="2"/>
        <charset val="238"/>
      </rPr>
      <t xml:space="preserve"> a NO</t>
    </r>
    <r>
      <rPr>
        <b/>
        <vertAlign val="subscript"/>
        <sz val="10"/>
        <color theme="1"/>
        <rFont val="Arial"/>
        <family val="2"/>
        <charset val="238"/>
      </rPr>
      <t>2</t>
    </r>
    <r>
      <rPr>
        <b/>
        <sz val="10"/>
        <color theme="1"/>
        <rFont val="Arial"/>
        <family val="2"/>
        <charset val="238"/>
      </rPr>
      <t xml:space="preserve"> na vybraných stanicích vzhledem k imisním limitům pro ochranu ekosystémů a vegetace, 2006–2016</t>
    </r>
  </si>
  <si>
    <t>Obr. 3.2.2.17 Hodnoty expozičního indexu AOT40 na vybraných stanicích v letech 2006–2016, průměr za pět let</t>
  </si>
  <si>
    <t>Obr. 3.2.2.18 Vyznačení oblastí s překročenými imisními limity pro ochranu zdraví (bez zahrnutí troposférického ozonu) v r. 2016</t>
  </si>
  <si>
    <t>Obr. 3.2.2.19 Vyznačení oblastí s překročenými imisními limity pro ochranu lidského zdraví (se zahrnutím troposférického ozonu) v r. 2016</t>
  </si>
  <si>
    <t>Tab. 3.2.2.6 Počty lokalit, kde se měří základní znečišťující látky na stanicích AIM, podle vlastníka měřicího zařízení v r. 2016 (dle jednotlivých zón, resp. aglomerací a celkem)</t>
  </si>
  <si>
    <t>Data pro roky 2006–2013 platná ke dni publikované emisní bilance ke dni 22. 7. 2016.</t>
  </si>
  <si>
    <r>
      <t>CNG/LNG (mil m</t>
    </r>
    <r>
      <rPr>
        <vertAlign val="superscript"/>
        <sz val="7.5"/>
        <color theme="1"/>
        <rFont val="Arial"/>
        <family val="2"/>
        <charset val="238"/>
      </rPr>
      <t>3</t>
    </r>
    <r>
      <rPr>
        <sz val="7.5"/>
        <color theme="1"/>
        <rFont val="Arial"/>
        <family val="2"/>
        <charset val="238"/>
      </rPr>
      <t>) (celkem silniční/veřejná)</t>
    </r>
  </si>
  <si>
    <t>LPG (tis. t) (doprava celkem)</t>
  </si>
  <si>
    <t>CNG/LNG (doprava celkem)</t>
  </si>
  <si>
    <t>LPG (doprava celkem)</t>
  </si>
  <si>
    <t>Množství alternativních paliv spotřebovaných v silniční nákladní dopravě (TJ)</t>
  </si>
  <si>
    <t>59,3 (N/A)</t>
  </si>
  <si>
    <r>
      <t>ČHMÚ (dle NFR kategorií: kategorie 1A1, CO</t>
    </r>
    <r>
      <rPr>
        <vertAlign val="subscript"/>
        <sz val="7.5"/>
        <color theme="1"/>
        <rFont val="Arial"/>
        <family val="2"/>
        <charset val="238"/>
      </rPr>
      <t>2</t>
    </r>
    <r>
      <rPr>
        <sz val="7.5"/>
        <color theme="1"/>
        <rFont val="Arial"/>
        <family val="2"/>
        <charset val="238"/>
      </rPr>
      <t xml:space="preserve"> dle UNFCCC kategorie 1A1)</t>
    </r>
  </si>
  <si>
    <t>Podíl silniční nákladní dopravy na celkových přepravních výkonech nákladní dopravy (%)</t>
  </si>
  <si>
    <t>Podíl železniční nákladní dopravy na celkových přepravních výkonech nákladní dopravy (%)</t>
  </si>
  <si>
    <r>
      <t>Emise NH</t>
    </r>
    <r>
      <rPr>
        <vertAlign val="subscript"/>
        <sz val="7.5"/>
        <rFont val="Arial"/>
        <family val="2"/>
        <charset val="238"/>
      </rPr>
      <t>3</t>
    </r>
    <r>
      <rPr>
        <sz val="7.5"/>
        <rFont val="Arial"/>
        <family val="2"/>
        <charset val="238"/>
      </rPr>
      <t xml:space="preserve"> (kt)</t>
    </r>
  </si>
  <si>
    <r>
      <t>ČHMÚ (dle NFR kategorie  1A4bi, v případě CO</t>
    </r>
    <r>
      <rPr>
        <vertAlign val="subscript"/>
        <sz val="7.5"/>
        <color theme="1"/>
        <rFont val="Arial"/>
        <family val="2"/>
        <charset val="238"/>
      </rPr>
      <t>2</t>
    </r>
    <r>
      <rPr>
        <sz val="7.5"/>
        <color theme="1"/>
        <rFont val="Arial"/>
        <family val="2"/>
        <charset val="238"/>
      </rPr>
      <t xml:space="preserve"> dle CRF kategorie 1A4b – Residential)</t>
    </r>
  </si>
  <si>
    <t>Emise znečišťujících látek ze sektoru energetika (kt)</t>
  </si>
  <si>
    <r>
      <t>Počet registrovaných vozidel s nízkou produkcí emisí CO</t>
    </r>
    <r>
      <rPr>
        <vertAlign val="subscript"/>
        <sz val="7.5"/>
        <color theme="1"/>
        <rFont val="Arial"/>
        <family val="2"/>
        <charset val="238"/>
      </rPr>
      <t>2</t>
    </r>
    <r>
      <rPr>
        <vertAlign val="superscript"/>
        <sz val="7.5"/>
        <color theme="1"/>
        <rFont val="Arial"/>
        <family val="2"/>
        <charset val="238"/>
      </rPr>
      <t>7)</t>
    </r>
  </si>
  <si>
    <r>
      <t>Počet registrovaných vozidel s vysokou produkcí emisí CO</t>
    </r>
    <r>
      <rPr>
        <vertAlign val="subscript"/>
        <sz val="7.5"/>
        <color theme="1"/>
        <rFont val="Arial"/>
        <family val="2"/>
        <charset val="238"/>
      </rPr>
      <t>2</t>
    </r>
    <r>
      <rPr>
        <vertAlign val="superscript"/>
        <sz val="7.5"/>
        <color theme="1"/>
        <rFont val="Arial"/>
        <family val="2"/>
        <charset val="238"/>
      </rPr>
      <t>7)</t>
    </r>
  </si>
  <si>
    <r>
      <t>Celková délka nově dokončených úseků silnic 1. třídy včetně rychlostních silnic (km)</t>
    </r>
    <r>
      <rPr>
        <vertAlign val="superscript"/>
        <sz val="7.5"/>
        <color theme="1"/>
        <rFont val="Arial"/>
        <family val="2"/>
        <charset val="238"/>
      </rPr>
      <t>8)</t>
    </r>
  </si>
  <si>
    <r>
      <t>8)</t>
    </r>
    <r>
      <rPr>
        <sz val="7.5"/>
        <color theme="1"/>
        <rFont val="Arial"/>
        <family val="2"/>
        <charset val="238"/>
      </rPr>
      <t xml:space="preserve"> Do páteřní sítě kapacitních komunikací (opatření AB1) spadají kromě dálnic i silnice 1. třídy. Rychlostní silnice byly v roce 2016 zrušeny, většina z nich byla přeřazena pod dálnice, zbytek pod silnice 1. třídy.</t>
    </r>
  </si>
  <si>
    <r>
      <t>Počet zrealizovaných obchvatů</t>
    </r>
    <r>
      <rPr>
        <vertAlign val="superscript"/>
        <sz val="7.5"/>
        <color theme="1"/>
        <rFont val="Arial"/>
        <family val="2"/>
        <charset val="238"/>
      </rPr>
      <t>9)</t>
    </r>
  </si>
  <si>
    <r>
      <t>9)</t>
    </r>
    <r>
      <rPr>
        <sz val="7.5"/>
        <color theme="1"/>
        <rFont val="Arial"/>
        <family val="2"/>
        <charset val="238"/>
      </rPr>
      <t xml:space="preserve"> Jen obce nad 10 tis. obyvatel.</t>
    </r>
  </si>
  <si>
    <r>
      <t>Podíl pořízených vozidel s alternativním pohonem na vozovém parku veřejné správy (%)</t>
    </r>
    <r>
      <rPr>
        <vertAlign val="superscript"/>
        <sz val="7.5"/>
        <color theme="1"/>
        <rFont val="Arial"/>
        <family val="2"/>
        <charset val="238"/>
      </rPr>
      <t>10)</t>
    </r>
  </si>
  <si>
    <r>
      <t>10)</t>
    </r>
    <r>
      <rPr>
        <sz val="7.5"/>
        <color theme="1"/>
        <rFont val="Arial"/>
        <family val="2"/>
        <charset val="238"/>
      </rPr>
      <t xml:space="preserve"> Součástí indikátoru nebudou data z jednotlivých obcí.</t>
    </r>
  </si>
  <si>
    <r>
      <t>0,31 % (16,9 %)</t>
    </r>
    <r>
      <rPr>
        <vertAlign val="superscript"/>
        <sz val="7.5"/>
        <color theme="1"/>
        <rFont val="Arial"/>
        <family val="2"/>
        <charset val="238"/>
      </rPr>
      <t>11)</t>
    </r>
    <r>
      <rPr>
        <sz val="7.5"/>
        <color theme="1"/>
        <rFont val="Arial"/>
        <family val="2"/>
        <charset val="238"/>
      </rPr>
      <t xml:space="preserve"> </t>
    </r>
  </si>
  <si>
    <r>
      <rPr>
        <vertAlign val="superscript"/>
        <sz val="7.5"/>
        <color theme="1"/>
        <rFont val="Arial"/>
        <family val="2"/>
        <charset val="238"/>
      </rPr>
      <t>11)</t>
    </r>
    <r>
      <rPr>
        <sz val="7.5"/>
        <color theme="1"/>
        <rFont val="Calibri"/>
        <family val="2"/>
        <charset val="238"/>
        <scheme val="minor"/>
      </rPr>
      <t xml:space="preserve"> </t>
    </r>
    <r>
      <rPr>
        <sz val="7.5"/>
        <color theme="1"/>
        <rFont val="Arial"/>
        <family val="2"/>
        <charset val="238"/>
      </rPr>
      <t>Podíl „ekologicky přátelských“ vozidel dle NAP CM.</t>
    </r>
  </si>
  <si>
    <r>
      <t>7)</t>
    </r>
    <r>
      <rPr>
        <sz val="7.5"/>
        <color theme="1"/>
        <rFont val="Arial"/>
        <family val="2"/>
        <charset val="238"/>
      </rPr>
      <t xml:space="preserve"> Opatření nebylo zavedeno, nebyly definovány parametry k vyhodnocení.</t>
    </r>
  </si>
  <si>
    <t>MPO, ČSÚ</t>
  </si>
  <si>
    <t>Tab. 3.2.1.4 Kvantifikace dílčích indikátorů Národního programu snižování emisí ČR dle jednotlivých opatření relevantních pro aktuální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</si>
</sst>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d/m/yyyy\ hh:mm;@"/>
    <numFmt numFmtId="167" formatCode="dd/mm/yyyy\ h:mm;@"/>
  </numFmts>
  <fonts count="4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7.5"/>
      <name val="Arial"/>
      <family val="2"/>
      <charset val="238"/>
    </font>
    <font>
      <vertAlign val="superscript"/>
      <sz val="7.5"/>
      <name val="Arial"/>
      <family val="2"/>
      <charset val="238"/>
    </font>
    <font>
      <vertAlign val="subscript"/>
      <sz val="7.5"/>
      <name val="Arial"/>
      <family val="2"/>
      <charset val="238"/>
    </font>
    <font>
      <i/>
      <sz val="7.5"/>
      <name val="Arial"/>
      <family val="2"/>
      <charset val="238"/>
    </font>
    <font>
      <sz val="7"/>
      <name val="Arial"/>
      <family val="2"/>
      <charset val="238"/>
    </font>
    <font>
      <sz val="7.5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vertAlign val="superscript"/>
      <sz val="7.5"/>
      <color rgb="FF000000"/>
      <name val="Arial"/>
      <family val="2"/>
      <charset val="238"/>
    </font>
    <font>
      <i/>
      <sz val="7.5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7.5"/>
      <name val="Arial"/>
      <family val="2"/>
      <charset val="238"/>
    </font>
    <font>
      <b/>
      <vertAlign val="subscript"/>
      <sz val="7.5"/>
      <name val="Arial"/>
      <family val="2"/>
      <charset val="238"/>
    </font>
    <font>
      <sz val="10"/>
      <color rgb="FF0078B3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7.5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i/>
      <sz val="7.5"/>
      <color theme="1"/>
      <name val="Arial"/>
      <family val="2"/>
      <charset val="238"/>
    </font>
    <font>
      <b/>
      <sz val="7.5"/>
      <color rgb="FF000000"/>
      <name val="Arial"/>
      <family val="2"/>
      <charset val="238"/>
    </font>
    <font>
      <i/>
      <sz val="7.5"/>
      <color theme="1"/>
      <name val="Arial"/>
      <family val="2"/>
      <charset val="238"/>
    </font>
    <font>
      <b/>
      <vertAlign val="subscript"/>
      <sz val="7.5"/>
      <color rgb="FF000000"/>
      <name val="Arial"/>
      <family val="2"/>
      <charset val="238"/>
    </font>
    <font>
      <b/>
      <vertAlign val="superscript"/>
      <sz val="7.5"/>
      <color rgb="FF000000"/>
      <name val="Arial"/>
      <family val="2"/>
      <charset val="238"/>
    </font>
    <font>
      <b/>
      <i/>
      <sz val="7.5"/>
      <color rgb="FF000000"/>
      <name val="Arial"/>
      <family val="2"/>
      <charset val="238"/>
    </font>
    <font>
      <vertAlign val="superscript"/>
      <sz val="7.5"/>
      <color theme="1"/>
      <name val="Arial"/>
      <family val="2"/>
      <charset val="238"/>
    </font>
    <font>
      <b/>
      <vertAlign val="subscript"/>
      <sz val="10"/>
      <name val="Arial"/>
      <family val="2"/>
      <charset val="238"/>
    </font>
    <font>
      <u/>
      <sz val="7.5"/>
      <color rgb="FF00000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vertAlign val="subscript"/>
      <sz val="10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1"/>
    </font>
    <font>
      <vertAlign val="subscript"/>
      <sz val="7.5"/>
      <color theme="1"/>
      <name val="Arial"/>
      <family val="2"/>
      <charset val="238"/>
    </font>
    <font>
      <sz val="7.5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</font>
    <font>
      <vertAlign val="superscript"/>
      <sz val="7.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34" fillId="0" borderId="0"/>
    <xf numFmtId="0" fontId="34" fillId="0" borderId="0"/>
    <xf numFmtId="0" fontId="33" fillId="0" borderId="0"/>
    <xf numFmtId="0" fontId="40" fillId="0" borderId="0"/>
  </cellStyleXfs>
  <cellXfs count="401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0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horizontal="right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0" fillId="4" borderId="3" xfId="0" applyFont="1" applyFill="1" applyBorder="1" applyAlignment="1">
      <alignment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22" fillId="0" borderId="0" xfId="0" applyFont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6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0" fillId="0" borderId="0" xfId="0" applyFont="1" applyAlignment="1">
      <alignment horizontal="justify" vertical="center" wrapText="1"/>
    </xf>
    <xf numFmtId="0" fontId="2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0" fillId="0" borderId="0" xfId="0" applyAlignment="1"/>
    <xf numFmtId="0" fontId="22" fillId="4" borderId="1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0" fillId="7" borderId="3" xfId="0" applyFont="1" applyFill="1" applyBorder="1" applyAlignment="1">
      <alignment vertical="center"/>
    </xf>
    <xf numFmtId="0" fontId="10" fillId="7" borderId="6" xfId="0" applyFont="1" applyFill="1" applyBorder="1" applyAlignment="1">
      <alignment vertical="center"/>
    </xf>
    <xf numFmtId="0" fontId="14" fillId="4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22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14" fillId="0" borderId="6" xfId="0" applyFont="1" applyBorder="1" applyAlignment="1">
      <alignment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165" fontId="20" fillId="0" borderId="11" xfId="0" applyNumberFormat="1" applyFont="1" applyBorder="1" applyAlignment="1">
      <alignment horizontal="right" vertical="center" wrapText="1"/>
    </xf>
    <xf numFmtId="165" fontId="7" fillId="0" borderId="11" xfId="0" applyNumberFormat="1" applyFont="1" applyBorder="1" applyAlignment="1">
      <alignment horizontal="right" vertical="center" wrapText="1"/>
    </xf>
    <xf numFmtId="165" fontId="2" fillId="0" borderId="11" xfId="0" applyNumberFormat="1" applyFont="1" applyFill="1" applyBorder="1" applyAlignment="1">
      <alignment horizontal="right" vertical="center" wrapText="1"/>
    </xf>
    <xf numFmtId="165" fontId="7" fillId="0" borderId="11" xfId="0" applyNumberFormat="1" applyFont="1" applyBorder="1" applyAlignment="1">
      <alignment horizontal="right"/>
    </xf>
    <xf numFmtId="0" fontId="0" fillId="0" borderId="0" xfId="0" applyFill="1"/>
    <xf numFmtId="0" fontId="10" fillId="0" borderId="11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165" fontId="22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65" fontId="22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165" fontId="22" fillId="7" borderId="6" xfId="0" applyNumberFormat="1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vertical="center"/>
    </xf>
    <xf numFmtId="0" fontId="10" fillId="7" borderId="4" xfId="0" applyFont="1" applyFill="1" applyBorder="1" applyAlignment="1">
      <alignment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2" fontId="10" fillId="0" borderId="6" xfId="0" applyNumberFormat="1" applyFont="1" applyBorder="1" applyAlignment="1">
      <alignment horizontal="center" vertical="center"/>
    </xf>
    <xf numFmtId="2" fontId="22" fillId="7" borderId="6" xfId="0" applyNumberFormat="1" applyFont="1" applyFill="1" applyBorder="1" applyAlignment="1">
      <alignment horizontal="center" vertical="center"/>
    </xf>
    <xf numFmtId="2" fontId="22" fillId="7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vertical="center"/>
    </xf>
    <xf numFmtId="0" fontId="22" fillId="4" borderId="3" xfId="0" applyFont="1" applyFill="1" applyBorder="1" applyAlignment="1">
      <alignment vertical="center"/>
    </xf>
    <xf numFmtId="0" fontId="10" fillId="0" borderId="0" xfId="0" applyFont="1" applyAlignment="1">
      <alignment horizontal="justify" vertical="center"/>
    </xf>
    <xf numFmtId="0" fontId="20" fillId="4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3" fontId="22" fillId="0" borderId="6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right" vertical="center" wrapText="1"/>
    </xf>
    <xf numFmtId="3" fontId="22" fillId="0" borderId="6" xfId="0" applyNumberFormat="1" applyFont="1" applyBorder="1" applyAlignment="1">
      <alignment horizontal="right" vertical="center" wrapText="1"/>
    </xf>
    <xf numFmtId="1" fontId="10" fillId="0" borderId="6" xfId="0" applyNumberFormat="1" applyFont="1" applyBorder="1" applyAlignment="1">
      <alignment horizontal="right" vertical="center" wrapText="1"/>
    </xf>
    <xf numFmtId="1" fontId="22" fillId="0" borderId="6" xfId="0" applyNumberFormat="1" applyFont="1" applyBorder="1" applyAlignment="1">
      <alignment horizontal="right" vertical="center" wrapText="1"/>
    </xf>
    <xf numFmtId="0" fontId="10" fillId="4" borderId="11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center" vertical="center" wrapText="1"/>
    </xf>
    <xf numFmtId="164" fontId="10" fillId="0" borderId="18" xfId="0" applyNumberFormat="1" applyFont="1" applyBorder="1" applyAlignment="1">
      <alignment horizontal="center" vertical="center" wrapText="1"/>
    </xf>
    <xf numFmtId="164" fontId="10" fillId="0" borderId="20" xfId="0" applyNumberFormat="1" applyFont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0" fillId="0" borderId="1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8" borderId="3" xfId="0" applyFont="1" applyFill="1" applyBorder="1" applyAlignment="1">
      <alignment vertical="center"/>
    </xf>
    <xf numFmtId="0" fontId="10" fillId="8" borderId="6" xfId="0" applyFont="1" applyFill="1" applyBorder="1" applyAlignment="1">
      <alignment vertical="center"/>
    </xf>
    <xf numFmtId="165" fontId="22" fillId="8" borderId="6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165" fontId="22" fillId="0" borderId="6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8" borderId="11" xfId="0" applyFont="1" applyFill="1" applyBorder="1" applyAlignment="1">
      <alignment vertical="center" wrapText="1"/>
    </xf>
    <xf numFmtId="0" fontId="10" fillId="8" borderId="4" xfId="0" applyFont="1" applyFill="1" applyBorder="1" applyAlignment="1">
      <alignment vertical="center"/>
    </xf>
    <xf numFmtId="164" fontId="22" fillId="8" borderId="4" xfId="0" applyNumberFormat="1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vertical="center" wrapText="1"/>
    </xf>
    <xf numFmtId="164" fontId="22" fillId="8" borderId="6" xfId="0" applyNumberFormat="1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vertical="center"/>
    </xf>
    <xf numFmtId="0" fontId="10" fillId="8" borderId="4" xfId="0" applyFont="1" applyFill="1" applyBorder="1" applyAlignment="1">
      <alignment horizontal="center" vertical="center"/>
    </xf>
    <xf numFmtId="165" fontId="22" fillId="8" borderId="4" xfId="0" applyNumberFormat="1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165" fontId="10" fillId="8" borderId="6" xfId="0" applyNumberFormat="1" applyFont="1" applyFill="1" applyBorder="1" applyAlignment="1">
      <alignment horizontal="center" vertical="center"/>
    </xf>
    <xf numFmtId="164" fontId="10" fillId="0" borderId="6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 wrapText="1"/>
    </xf>
    <xf numFmtId="164" fontId="22" fillId="0" borderId="6" xfId="0" applyNumberFormat="1" applyFont="1" applyBorder="1" applyAlignment="1">
      <alignment horizontal="right" vertical="center"/>
    </xf>
    <xf numFmtId="164" fontId="22" fillId="0" borderId="6" xfId="0" applyNumberFormat="1" applyFont="1" applyBorder="1" applyAlignment="1">
      <alignment horizontal="right" vertical="center" wrapText="1"/>
    </xf>
    <xf numFmtId="2" fontId="2" fillId="3" borderId="6" xfId="0" applyNumberFormat="1" applyFont="1" applyFill="1" applyBorder="1" applyAlignment="1">
      <alignment horizontal="right" vertical="center" wrapText="1"/>
    </xf>
    <xf numFmtId="2" fontId="10" fillId="3" borderId="6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2" fillId="8" borderId="4" xfId="0" applyFont="1" applyFill="1" applyBorder="1" applyAlignment="1">
      <alignment horizontal="center" vertical="center"/>
    </xf>
    <xf numFmtId="164" fontId="10" fillId="8" borderId="4" xfId="0" applyNumberFormat="1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164" fontId="10" fillId="8" borderId="6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64" fontId="0" fillId="0" borderId="0" xfId="0" applyNumberFormat="1"/>
    <xf numFmtId="4" fontId="0" fillId="0" borderId="0" xfId="0" applyNumberFormat="1"/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164" fontId="0" fillId="0" borderId="0" xfId="0" applyNumberFormat="1" applyFill="1" applyBorder="1"/>
    <xf numFmtId="0" fontId="37" fillId="0" borderId="0" xfId="0" applyFont="1" applyFill="1" applyBorder="1"/>
    <xf numFmtId="0" fontId="0" fillId="0" borderId="0" xfId="0" applyFont="1" applyFill="1" applyBorder="1" applyAlignment="1">
      <alignment vertical="center" wrapText="1"/>
    </xf>
    <xf numFmtId="0" fontId="38" fillId="0" borderId="0" xfId="0" applyFont="1" applyFill="1" applyBorder="1"/>
    <xf numFmtId="0" fontId="38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9" fillId="0" borderId="0" xfId="0" applyFont="1" applyFill="1" applyBorder="1"/>
    <xf numFmtId="164" fontId="39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7" fillId="0" borderId="11" xfId="0" applyFont="1" applyBorder="1" applyAlignment="1">
      <alignment vertical="center" wrapText="1"/>
    </xf>
    <xf numFmtId="0" fontId="19" fillId="0" borderId="0" xfId="0" applyFont="1" applyAlignment="1"/>
    <xf numFmtId="0" fontId="20" fillId="4" borderId="11" xfId="0" applyFont="1" applyFill="1" applyBorder="1" applyAlignment="1">
      <alignment horizontal="center" vertical="center"/>
    </xf>
    <xf numFmtId="3" fontId="10" fillId="0" borderId="11" xfId="0" applyNumberFormat="1" applyFont="1" applyBorder="1" applyAlignment="1">
      <alignment horizontal="right" vertical="center"/>
    </xf>
    <xf numFmtId="0" fontId="7" fillId="4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167" fontId="10" fillId="0" borderId="6" xfId="0" applyNumberFormat="1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166" fontId="7" fillId="6" borderId="15" xfId="0" applyNumberFormat="1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164" fontId="22" fillId="0" borderId="6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164" fontId="22" fillId="0" borderId="4" xfId="0" applyNumberFormat="1" applyFont="1" applyFill="1" applyBorder="1" applyAlignment="1">
      <alignment horizontal="center" vertical="center"/>
    </xf>
    <xf numFmtId="2" fontId="10" fillId="8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righ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4" fontId="0" fillId="0" borderId="0" xfId="0" applyNumberFormat="1" applyFill="1" applyBorder="1"/>
    <xf numFmtId="0" fontId="0" fillId="0" borderId="0" xfId="0" applyAlignment="1"/>
    <xf numFmtId="3" fontId="10" fillId="0" borderId="11" xfId="0" applyNumberFormat="1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2" fontId="7" fillId="0" borderId="11" xfId="0" applyNumberFormat="1" applyFont="1" applyBorder="1" applyAlignment="1">
      <alignment horizontal="right" vertical="center"/>
    </xf>
    <xf numFmtId="165" fontId="7" fillId="0" borderId="6" xfId="0" applyNumberFormat="1" applyFont="1" applyFill="1" applyBorder="1" applyAlignment="1">
      <alignment horizontal="right" vertical="center" wrapText="1"/>
    </xf>
    <xf numFmtId="3" fontId="2" fillId="0" borderId="6" xfId="0" applyNumberFormat="1" applyFont="1" applyFill="1" applyBorder="1" applyAlignment="1">
      <alignment horizontal="right" vertical="center"/>
    </xf>
    <xf numFmtId="3" fontId="2" fillId="0" borderId="6" xfId="0" applyNumberFormat="1" applyFont="1" applyBorder="1" applyAlignment="1">
      <alignment horizontal="right" vertical="center" wrapText="1"/>
    </xf>
    <xf numFmtId="164" fontId="10" fillId="0" borderId="11" xfId="0" applyNumberFormat="1" applyFont="1" applyBorder="1" applyAlignment="1">
      <alignment horizontal="right" vertical="center"/>
    </xf>
    <xf numFmtId="3" fontId="10" fillId="0" borderId="11" xfId="0" applyNumberFormat="1" applyFont="1" applyFill="1" applyBorder="1" applyAlignment="1">
      <alignment horizontal="right" vertical="center"/>
    </xf>
    <xf numFmtId="164" fontId="10" fillId="0" borderId="11" xfId="0" applyNumberFormat="1" applyFont="1" applyFill="1" applyBorder="1" applyAlignment="1">
      <alignment horizontal="right" vertical="center"/>
    </xf>
    <xf numFmtId="3" fontId="2" fillId="0" borderId="6" xfId="0" applyNumberFormat="1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/>
    </xf>
    <xf numFmtId="0" fontId="10" fillId="0" borderId="11" xfId="0" applyFont="1" applyFill="1" applyBorder="1" applyAlignment="1">
      <alignment horizontal="right" vertical="center"/>
    </xf>
    <xf numFmtId="164" fontId="7" fillId="0" borderId="11" xfId="0" applyNumberFormat="1" applyFont="1" applyFill="1" applyBorder="1" applyAlignment="1">
      <alignment horizontal="right" vertical="center"/>
    </xf>
    <xf numFmtId="2" fontId="7" fillId="0" borderId="11" xfId="0" applyNumberFormat="1" applyFont="1" applyFill="1" applyBorder="1" applyAlignment="1">
      <alignment horizontal="right" vertical="center"/>
    </xf>
    <xf numFmtId="165" fontId="10" fillId="0" borderId="11" xfId="0" applyNumberFormat="1" applyFont="1" applyBorder="1" applyAlignment="1">
      <alignment horizontal="right" vertical="center"/>
    </xf>
    <xf numFmtId="165" fontId="10" fillId="0" borderId="11" xfId="0" applyNumberFormat="1" applyFont="1" applyFill="1" applyBorder="1" applyAlignment="1">
      <alignment horizontal="right" vertical="center"/>
    </xf>
    <xf numFmtId="0" fontId="7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165" fontId="7" fillId="0" borderId="11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wrapText="1"/>
    </xf>
    <xf numFmtId="0" fontId="2" fillId="0" borderId="13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0" fillId="0" borderId="8" xfId="0" applyBorder="1" applyAlignment="1"/>
    <xf numFmtId="0" fontId="7" fillId="0" borderId="13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7" fillId="0" borderId="0" xfId="0" applyFont="1" applyAlignment="1">
      <alignment horizontal="justify" vertical="center" wrapText="1"/>
    </xf>
    <xf numFmtId="0" fontId="27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7" fillId="0" borderId="0" xfId="0" applyFont="1" applyFill="1" applyAlignment="1">
      <alignment horizontal="justify" vertical="center" wrapText="1"/>
    </xf>
    <xf numFmtId="0" fontId="41" fillId="0" borderId="0" xfId="0" applyFont="1" applyAlignment="1">
      <alignment wrapText="1"/>
    </xf>
    <xf numFmtId="0" fontId="27" fillId="0" borderId="13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4" fillId="2" borderId="1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9" fillId="0" borderId="8" xfId="0" applyFont="1" applyBorder="1" applyAlignment="1">
      <alignment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2" fontId="10" fillId="0" borderId="13" xfId="0" applyNumberFormat="1" applyFont="1" applyBorder="1" applyAlignment="1">
      <alignment wrapText="1"/>
    </xf>
    <xf numFmtId="2" fontId="0" fillId="0" borderId="13" xfId="0" applyNumberFormat="1" applyBorder="1" applyAlignment="1">
      <alignment wrapText="1"/>
    </xf>
    <xf numFmtId="0" fontId="10" fillId="0" borderId="13" xfId="0" applyFont="1" applyBorder="1" applyAlignment="1">
      <alignment vertical="center"/>
    </xf>
    <xf numFmtId="0" fontId="0" fillId="0" borderId="13" xfId="0" applyFont="1" applyBorder="1" applyAlignment="1"/>
    <xf numFmtId="0" fontId="10" fillId="4" borderId="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vertical="center" wrapText="1"/>
    </xf>
    <xf numFmtId="0" fontId="0" fillId="0" borderId="8" xfId="0" applyNumberFormat="1" applyBorder="1" applyAlignment="1">
      <alignment wrapText="1"/>
    </xf>
    <xf numFmtId="0" fontId="10" fillId="4" borderId="1" xfId="0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wrapText="1"/>
    </xf>
    <xf numFmtId="0" fontId="1" fillId="0" borderId="8" xfId="0" applyFont="1" applyBorder="1" applyAlignment="1">
      <alignment vertical="center"/>
    </xf>
    <xf numFmtId="0" fontId="10" fillId="0" borderId="13" xfId="0" applyFont="1" applyBorder="1" applyAlignment="1"/>
    <xf numFmtId="0" fontId="0" fillId="0" borderId="13" xfId="0" applyBorder="1" applyAlignment="1"/>
    <xf numFmtId="0" fontId="10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2" fillId="0" borderId="13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</cellXfs>
  <cellStyles count="5">
    <cellStyle name="Normální" xfId="0" builtinId="0"/>
    <cellStyle name="Normální 12" xfId="1" xr:uid="{00000000-0005-0000-0000-000001000000}"/>
    <cellStyle name="Normální 2" xfId="2" xr:uid="{00000000-0005-0000-0000-000002000000}"/>
    <cellStyle name="Normální 3" xfId="3" xr:uid="{00000000-0005-0000-0000-000003000000}"/>
    <cellStyle name="Standard 2" xfId="4" xr:uid="{00000000-0005-0000-0000-000004000000}"/>
  </cellStyles>
  <dxfs count="0"/>
  <tableStyles count="0" defaultTableStyle="TableStyleMedium2" defaultPivotStyle="PivotStyleLight16"/>
  <colors>
    <mruColors>
      <color rgb="FFCD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20</xdr:col>
      <xdr:colOff>562715</xdr:colOff>
      <xdr:row>30</xdr:row>
      <xdr:rowOff>9525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754715" cy="5534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523875</xdr:colOff>
      <xdr:row>30</xdr:row>
      <xdr:rowOff>2646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39075" cy="55271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552450</xdr:colOff>
      <xdr:row>30</xdr:row>
      <xdr:rowOff>22794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67650" cy="55472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552450</xdr:colOff>
      <xdr:row>30</xdr:row>
      <xdr:rowOff>22794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67650" cy="55472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571500</xdr:colOff>
      <xdr:row>30</xdr:row>
      <xdr:rowOff>36226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86700" cy="55607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533400</xdr:colOff>
      <xdr:row>30</xdr:row>
      <xdr:rowOff>9364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848600" cy="55338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523874</xdr:colOff>
      <xdr:row>30</xdr:row>
      <xdr:rowOff>2646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39074" cy="55271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552450</xdr:colOff>
      <xdr:row>30</xdr:row>
      <xdr:rowOff>22794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67650" cy="55472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561974</xdr:colOff>
      <xdr:row>30</xdr:row>
      <xdr:rowOff>29510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77174" cy="555401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533629</xdr:colOff>
      <xdr:row>30</xdr:row>
      <xdr:rowOff>9526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848829" cy="553402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542924</xdr:colOff>
      <xdr:row>30</xdr:row>
      <xdr:rowOff>16078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58124" cy="554057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560648</xdr:colOff>
      <xdr:row>30</xdr:row>
      <xdr:rowOff>28575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875848" cy="55530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533400</xdr:colOff>
      <xdr:row>30</xdr:row>
      <xdr:rowOff>9362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48600" cy="55338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561974</xdr:colOff>
      <xdr:row>30</xdr:row>
      <xdr:rowOff>29510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77174" cy="555401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533400</xdr:colOff>
      <xdr:row>30</xdr:row>
      <xdr:rowOff>9362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48600" cy="55338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547140</xdr:colOff>
      <xdr:row>30</xdr:row>
      <xdr:rowOff>19050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62340" cy="554355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190499</xdr:rowOff>
    </xdr:from>
    <xdr:to>
      <xdr:col>12</xdr:col>
      <xdr:colOff>552450</xdr:colOff>
      <xdr:row>30</xdr:row>
      <xdr:rowOff>22794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499"/>
          <a:ext cx="7867650" cy="554729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20</xdr:col>
      <xdr:colOff>562715</xdr:colOff>
      <xdr:row>30</xdr:row>
      <xdr:rowOff>9525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754715" cy="55340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20</xdr:col>
      <xdr:colOff>584668</xdr:colOff>
      <xdr:row>30</xdr:row>
      <xdr:rowOff>19050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2776668" cy="5543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2"/>
  <sheetViews>
    <sheetView zoomScaleNormal="100" workbookViewId="0">
      <selection activeCell="N4" sqref="N4"/>
    </sheetView>
  </sheetViews>
  <sheetFormatPr defaultRowHeight="15" x14ac:dyDescent="0.25"/>
  <sheetData>
    <row r="1" spans="1:13" ht="15.75" thickBot="1" x14ac:dyDescent="0.3">
      <c r="A1" s="272" t="s">
        <v>1070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13" ht="15.75" thickBot="1" x14ac:dyDescent="0.3">
      <c r="A2" s="277" t="s">
        <v>0</v>
      </c>
      <c r="B2" s="265" t="s">
        <v>1</v>
      </c>
      <c r="C2" s="266"/>
      <c r="D2" s="265" t="s">
        <v>2</v>
      </c>
      <c r="E2" s="266"/>
      <c r="F2" s="265" t="s">
        <v>3</v>
      </c>
      <c r="G2" s="266"/>
      <c r="H2" s="265" t="s">
        <v>4</v>
      </c>
      <c r="I2" s="266"/>
      <c r="J2" s="265" t="s">
        <v>5</v>
      </c>
      <c r="K2" s="266"/>
      <c r="L2" s="265" t="s">
        <v>6</v>
      </c>
      <c r="M2" s="266"/>
    </row>
    <row r="3" spans="1:13" ht="21.75" thickBot="1" x14ac:dyDescent="0.3">
      <c r="A3" s="278"/>
      <c r="B3" s="2" t="s">
        <v>7</v>
      </c>
      <c r="C3" s="3" t="s">
        <v>55</v>
      </c>
      <c r="D3" s="2" t="s">
        <v>7</v>
      </c>
      <c r="E3" s="3" t="s">
        <v>55</v>
      </c>
      <c r="F3" s="2" t="s">
        <v>7</v>
      </c>
      <c r="G3" s="3" t="s">
        <v>55</v>
      </c>
      <c r="H3" s="2" t="s">
        <v>7</v>
      </c>
      <c r="I3" s="3" t="s">
        <v>55</v>
      </c>
      <c r="J3" s="2" t="s">
        <v>7</v>
      </c>
      <c r="K3" s="3" t="s">
        <v>55</v>
      </c>
      <c r="L3" s="2" t="s">
        <v>7</v>
      </c>
      <c r="M3" s="3" t="s">
        <v>55</v>
      </c>
    </row>
    <row r="4" spans="1:13" ht="15.75" thickBot="1" x14ac:dyDescent="0.3">
      <c r="A4" s="4"/>
      <c r="B4" s="267" t="s">
        <v>8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3" thickBot="1" x14ac:dyDescent="0.4">
      <c r="A5" s="4">
        <v>2006</v>
      </c>
      <c r="B5" s="86">
        <v>12161.7</v>
      </c>
      <c r="C5" s="87">
        <f t="shared" ref="C5:C11" si="0">B5/B65*100</f>
        <v>19.691106563216458</v>
      </c>
      <c r="D5" s="86">
        <v>181422</v>
      </c>
      <c r="E5" s="87">
        <f t="shared" ref="E5:E11" si="1">D5/D65*100</f>
        <v>89.309642401084574</v>
      </c>
      <c r="F5" s="86">
        <v>139525</v>
      </c>
      <c r="G5" s="87">
        <f t="shared" ref="G5:G11" si="2">F5/F65*100</f>
        <v>51.416444270507434</v>
      </c>
      <c r="H5" s="86">
        <v>157582.79999999999</v>
      </c>
      <c r="I5" s="87">
        <f t="shared" ref="I5:I11" si="3">H5/H65*100</f>
        <v>24.890826176571352</v>
      </c>
      <c r="J5" s="86">
        <v>18841.7</v>
      </c>
      <c r="K5" s="87">
        <f t="shared" ref="K5:K11" si="4">J5/J65*100</f>
        <v>9.3048556692274111</v>
      </c>
      <c r="L5" s="86">
        <v>933.8</v>
      </c>
      <c r="M5" s="87">
        <f t="shared" ref="M5:M11" si="5">L5/L65*100</f>
        <v>1.2461167276958718</v>
      </c>
    </row>
    <row r="6" spans="1:13" thickBot="1" x14ac:dyDescent="0.4">
      <c r="A6" s="4">
        <v>2007</v>
      </c>
      <c r="B6" s="86">
        <v>12514.9</v>
      </c>
      <c r="C6" s="87">
        <f t="shared" si="0"/>
        <v>20.431188871239218</v>
      </c>
      <c r="D6" s="86">
        <v>189587</v>
      </c>
      <c r="E6" s="87">
        <f t="shared" si="1"/>
        <v>90.877279937033435</v>
      </c>
      <c r="F6" s="86">
        <v>142195.9</v>
      </c>
      <c r="G6" s="87">
        <f t="shared" si="2"/>
        <v>52.951912170279194</v>
      </c>
      <c r="H6" s="86">
        <v>184316</v>
      </c>
      <c r="I6" s="87">
        <f t="shared" si="3"/>
        <v>28.840296677207146</v>
      </c>
      <c r="J6" s="86">
        <v>17729.2</v>
      </c>
      <c r="K6" s="87">
        <f t="shared" si="4"/>
        <v>9.0093212316038702</v>
      </c>
      <c r="L6" s="86">
        <v>895.4</v>
      </c>
      <c r="M6" s="87">
        <f t="shared" si="5"/>
        <v>1.1745369210447265</v>
      </c>
    </row>
    <row r="7" spans="1:13" thickBot="1" x14ac:dyDescent="0.4">
      <c r="A7" s="4">
        <v>2008</v>
      </c>
      <c r="B7" s="86">
        <v>10026.700000000001</v>
      </c>
      <c r="C7" s="87">
        <f t="shared" si="0"/>
        <v>17.118589086935739</v>
      </c>
      <c r="D7" s="86">
        <v>149253.20000000001</v>
      </c>
      <c r="E7" s="87">
        <f t="shared" si="1"/>
        <v>88.555546128292136</v>
      </c>
      <c r="F7" s="86">
        <v>131969.5</v>
      </c>
      <c r="G7" s="87">
        <f t="shared" si="2"/>
        <v>52.394173056659923</v>
      </c>
      <c r="H7" s="86">
        <v>142214.5</v>
      </c>
      <c r="I7" s="87">
        <f t="shared" si="3"/>
        <v>24.45676941475174</v>
      </c>
      <c r="J7" s="86">
        <v>18252.3</v>
      </c>
      <c r="K7" s="87">
        <f t="shared" si="4"/>
        <v>9.8942076578564198</v>
      </c>
      <c r="L7" s="86">
        <v>833.2</v>
      </c>
      <c r="M7" s="87">
        <f t="shared" si="5"/>
        <v>1.1124893350833367</v>
      </c>
    </row>
    <row r="8" spans="1:13" thickBot="1" x14ac:dyDescent="0.4">
      <c r="A8" s="4">
        <v>2009</v>
      </c>
      <c r="B8" s="86">
        <v>8487.2999999999993</v>
      </c>
      <c r="C8" s="87">
        <f t="shared" si="0"/>
        <v>16.195622928390282</v>
      </c>
      <c r="D8" s="86">
        <v>146762.9</v>
      </c>
      <c r="E8" s="87">
        <f t="shared" si="1"/>
        <v>88.553711628086575</v>
      </c>
      <c r="F8" s="86">
        <v>120773.9</v>
      </c>
      <c r="G8" s="87">
        <f t="shared" si="2"/>
        <v>52.468462159370034</v>
      </c>
      <c r="H8" s="86">
        <v>128945.3</v>
      </c>
      <c r="I8" s="87">
        <f t="shared" si="3"/>
        <v>23.900770098092188</v>
      </c>
      <c r="J8" s="86">
        <v>17116.5</v>
      </c>
      <c r="K8" s="87">
        <f t="shared" si="4"/>
        <v>9.9238168124815207</v>
      </c>
      <c r="L8" s="86">
        <v>654.70000000000005</v>
      </c>
      <c r="M8" s="87">
        <f t="shared" si="5"/>
        <v>0.94181247473563245</v>
      </c>
    </row>
    <row r="9" spans="1:13" thickBot="1" x14ac:dyDescent="0.4">
      <c r="A9" s="4">
        <v>2010</v>
      </c>
      <c r="B9" s="86">
        <v>9019</v>
      </c>
      <c r="C9" s="87">
        <f t="shared" si="0"/>
        <v>17.126916547347314</v>
      </c>
      <c r="D9" s="86">
        <v>138928.1</v>
      </c>
      <c r="E9" s="87">
        <f t="shared" si="1"/>
        <v>86.686217557740136</v>
      </c>
      <c r="F9" s="86">
        <v>120678</v>
      </c>
      <c r="G9" s="87">
        <f t="shared" si="2"/>
        <v>54.822786086738461</v>
      </c>
      <c r="H9" s="86">
        <v>144420.79999999999</v>
      </c>
      <c r="I9" s="87">
        <f t="shared" si="3"/>
        <v>25.35860845538625</v>
      </c>
      <c r="J9" s="86">
        <v>19189.3</v>
      </c>
      <c r="K9" s="87">
        <f t="shared" si="4"/>
        <v>11.369732419376533</v>
      </c>
      <c r="L9" s="86">
        <v>510.2</v>
      </c>
      <c r="M9" s="87">
        <f t="shared" si="5"/>
        <v>0.7507677637803849</v>
      </c>
    </row>
    <row r="10" spans="1:13" thickBot="1" x14ac:dyDescent="0.4">
      <c r="A10" s="4">
        <v>2011</v>
      </c>
      <c r="B10" s="86">
        <v>7982.8</v>
      </c>
      <c r="C10" s="87">
        <f t="shared" si="0"/>
        <v>16.718290892565062</v>
      </c>
      <c r="D10" s="86">
        <v>141669.9</v>
      </c>
      <c r="E10" s="87">
        <f t="shared" si="1"/>
        <v>88.321779030186647</v>
      </c>
      <c r="F10" s="86">
        <v>111277.9</v>
      </c>
      <c r="G10" s="87">
        <f t="shared" si="2"/>
        <v>53.797670915254493</v>
      </c>
      <c r="H10" s="86">
        <v>146111.6</v>
      </c>
      <c r="I10" s="87">
        <f t="shared" si="3"/>
        <v>28.26710662604987</v>
      </c>
      <c r="J10" s="86">
        <v>18167.8</v>
      </c>
      <c r="K10" s="87">
        <f t="shared" si="4"/>
        <v>11.898642984386461</v>
      </c>
      <c r="L10" s="86">
        <v>435</v>
      </c>
      <c r="M10" s="87">
        <f t="shared" si="5"/>
        <v>0.64959986141869619</v>
      </c>
    </row>
    <row r="11" spans="1:13" thickBot="1" x14ac:dyDescent="0.4">
      <c r="A11" s="4">
        <v>2012</v>
      </c>
      <c r="B11" s="86">
        <v>7252.8</v>
      </c>
      <c r="C11" s="87">
        <f t="shared" si="0"/>
        <v>15.369064798509882</v>
      </c>
      <c r="D11" s="86">
        <v>134181.79999999999</v>
      </c>
      <c r="E11" s="87">
        <f t="shared" si="1"/>
        <v>86.749397940876989</v>
      </c>
      <c r="F11" s="86">
        <v>101353.7</v>
      </c>
      <c r="G11" s="87">
        <f t="shared" si="2"/>
        <v>52.432201456460106</v>
      </c>
      <c r="H11" s="86">
        <v>138631.29999999999</v>
      </c>
      <c r="I11" s="87">
        <f t="shared" si="3"/>
        <v>26.849614709802022</v>
      </c>
      <c r="J11" s="86">
        <v>16997.3</v>
      </c>
      <c r="K11" s="87">
        <f t="shared" si="4"/>
        <v>11.535151833498244</v>
      </c>
      <c r="L11" s="86">
        <v>398.7</v>
      </c>
      <c r="M11" s="87">
        <f t="shared" si="5"/>
        <v>0.597944761721937</v>
      </c>
    </row>
    <row r="12" spans="1:13" thickBot="1" x14ac:dyDescent="0.4">
      <c r="A12" s="4">
        <v>2013</v>
      </c>
      <c r="B12" s="86">
        <v>9926.70703125</v>
      </c>
      <c r="C12" s="87">
        <v>21.108600747270071</v>
      </c>
      <c r="D12" s="86">
        <v>120127.6171875</v>
      </c>
      <c r="E12" s="87">
        <v>86.350873170112635</v>
      </c>
      <c r="F12" s="86">
        <v>95404.46875</v>
      </c>
      <c r="G12" s="87">
        <v>52.663607719859606</v>
      </c>
      <c r="H12" s="86">
        <v>152698.53125</v>
      </c>
      <c r="I12" s="87">
        <v>29.154397919029801</v>
      </c>
      <c r="J12" s="86">
        <v>20567.630859375</v>
      </c>
      <c r="K12" s="87">
        <v>14.336858767878102</v>
      </c>
      <c r="L12" s="86">
        <v>381.46884155273438</v>
      </c>
      <c r="M12" s="87">
        <v>0.55686495079150544</v>
      </c>
    </row>
    <row r="13" spans="1:13" thickBot="1" x14ac:dyDescent="0.4">
      <c r="A13" s="4">
        <v>2014</v>
      </c>
      <c r="B13" s="86">
        <v>9535.8994140625</v>
      </c>
      <c r="C13" s="87">
        <v>21.906329075529118</v>
      </c>
      <c r="D13" s="86">
        <v>113455.1015625</v>
      </c>
      <c r="E13" s="87">
        <v>89.19635279077319</v>
      </c>
      <c r="F13" s="86">
        <v>91235.2109375</v>
      </c>
      <c r="G13" s="87">
        <v>53.503268777186378</v>
      </c>
      <c r="H13" s="86">
        <v>157822.08761399999</v>
      </c>
      <c r="I13" s="87">
        <v>33.194353070798719</v>
      </c>
      <c r="J13" s="86">
        <v>21061.7890625</v>
      </c>
      <c r="K13" s="87">
        <v>15.326823723710811</v>
      </c>
      <c r="L13" s="86">
        <v>311.21807861328125</v>
      </c>
      <c r="M13" s="87">
        <v>0.4497871540923154</v>
      </c>
    </row>
    <row r="14" spans="1:13" thickBot="1" x14ac:dyDescent="0.4">
      <c r="A14" s="135">
        <v>2015</v>
      </c>
      <c r="B14" s="86">
        <v>8758.1162109375</v>
      </c>
      <c r="C14" s="87">
        <v>19.961064417965154</v>
      </c>
      <c r="D14" s="86">
        <v>106064.234375</v>
      </c>
      <c r="E14" s="87">
        <v>86.198729865852911</v>
      </c>
      <c r="F14" s="86">
        <v>86482.1875</v>
      </c>
      <c r="G14" s="87">
        <v>52.598602002666119</v>
      </c>
      <c r="H14" s="86">
        <v>155135.25049999999</v>
      </c>
      <c r="I14" s="87">
        <v>31.331853957971322</v>
      </c>
      <c r="J14" s="86">
        <v>20849.90625</v>
      </c>
      <c r="K14" s="87">
        <v>14.998975851835764</v>
      </c>
      <c r="L14" s="86">
        <v>308.61245727539063</v>
      </c>
      <c r="M14" s="87">
        <v>0.44266718739242117</v>
      </c>
    </row>
    <row r="15" spans="1:13" thickBot="1" x14ac:dyDescent="0.4">
      <c r="A15" s="221" t="s">
        <v>1071</v>
      </c>
      <c r="B15" s="86">
        <v>8085.4964251330002</v>
      </c>
      <c r="C15" s="87">
        <v>18.438600055273707</v>
      </c>
      <c r="D15" s="86">
        <v>89451.026961360694</v>
      </c>
      <c r="E15" s="87">
        <v>83.411119065679642</v>
      </c>
      <c r="F15" s="86">
        <v>79727.522739999156</v>
      </c>
      <c r="G15" s="87">
        <v>50.70245939578826</v>
      </c>
      <c r="H15" s="86">
        <v>164644.80344498</v>
      </c>
      <c r="I15" s="87">
        <v>31.703112727923621</v>
      </c>
      <c r="J15" s="86">
        <v>21132.552216901509</v>
      </c>
      <c r="K15" s="87">
        <v>15.036708292223416</v>
      </c>
      <c r="L15" s="86">
        <v>392.87935499999935</v>
      </c>
      <c r="M15" s="87">
        <v>0.550182268832341</v>
      </c>
    </row>
    <row r="16" spans="1:13" ht="15.75" customHeight="1" thickBot="1" x14ac:dyDescent="0.3">
      <c r="A16" s="4"/>
      <c r="B16" s="268" t="s">
        <v>9</v>
      </c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</row>
    <row r="17" spans="1:13" ht="15.75" thickBot="1" x14ac:dyDescent="0.3">
      <c r="A17" s="4">
        <v>2006</v>
      </c>
      <c r="B17" s="86">
        <v>5341</v>
      </c>
      <c r="C17" s="87">
        <f t="shared" ref="C17:C23" si="6">B17/B65*100</f>
        <v>8.6476561791640219</v>
      </c>
      <c r="D17" s="86">
        <v>4044.3</v>
      </c>
      <c r="E17" s="87">
        <f t="shared" ref="E17:E23" si="7">D17/D65*100</f>
        <v>1.9909106214390004</v>
      </c>
      <c r="F17" s="86">
        <v>3748.1</v>
      </c>
      <c r="G17" s="87">
        <f t="shared" ref="G17:G23" si="8">F17/F65*100</f>
        <v>1.381214655225149</v>
      </c>
      <c r="H17" s="86">
        <v>4594.8999999999996</v>
      </c>
      <c r="I17" s="87">
        <f t="shared" ref="I17:I23" si="9">H17/H65*100</f>
        <v>0.72578261839951885</v>
      </c>
      <c r="J17" s="86">
        <v>4018.6</v>
      </c>
      <c r="K17" s="87">
        <f t="shared" ref="K17:K23" si="10">J17/J65*100</f>
        <v>1.9845604691910639</v>
      </c>
      <c r="L17" s="86">
        <v>373.6</v>
      </c>
      <c r="M17" s="87">
        <f t="shared" ref="M17:M23" si="11">L17/L65*100</f>
        <v>0.49855344770526627</v>
      </c>
    </row>
    <row r="18" spans="1:13" ht="15.75" thickBot="1" x14ac:dyDescent="0.3">
      <c r="A18" s="4">
        <v>2007</v>
      </c>
      <c r="B18" s="86">
        <v>5461.5</v>
      </c>
      <c r="C18" s="87">
        <f t="shared" si="6"/>
        <v>8.9161669705928919</v>
      </c>
      <c r="D18" s="86">
        <v>3345.7</v>
      </c>
      <c r="E18" s="87">
        <f t="shared" si="7"/>
        <v>1.6037392621083342</v>
      </c>
      <c r="F18" s="86">
        <v>3509.6</v>
      </c>
      <c r="G18" s="87">
        <f t="shared" si="8"/>
        <v>1.3069296017171512</v>
      </c>
      <c r="H18" s="86">
        <v>4119</v>
      </c>
      <c r="I18" s="87">
        <f t="shared" si="9"/>
        <v>0.644508246779532</v>
      </c>
      <c r="J18" s="86">
        <v>3722.5</v>
      </c>
      <c r="K18" s="87">
        <f t="shared" si="10"/>
        <v>1.8916362997002347</v>
      </c>
      <c r="L18" s="86">
        <v>392.8</v>
      </c>
      <c r="M18" s="87">
        <f t="shared" si="11"/>
        <v>0.51525363255122691</v>
      </c>
    </row>
    <row r="19" spans="1:13" ht="15.75" thickBot="1" x14ac:dyDescent="0.3">
      <c r="A19" s="4">
        <v>2008</v>
      </c>
      <c r="B19" s="86">
        <v>5823</v>
      </c>
      <c r="C19" s="87">
        <f t="shared" si="6"/>
        <v>9.9416103257529205</v>
      </c>
      <c r="D19" s="86">
        <v>2922</v>
      </c>
      <c r="E19" s="87">
        <f t="shared" si="7"/>
        <v>1.7336935207209601</v>
      </c>
      <c r="F19" s="86">
        <v>3498</v>
      </c>
      <c r="G19" s="87">
        <f t="shared" si="8"/>
        <v>1.38876647522493</v>
      </c>
      <c r="H19" s="86">
        <v>3518.3</v>
      </c>
      <c r="I19" s="87">
        <f t="shared" si="9"/>
        <v>0.60504556027635059</v>
      </c>
      <c r="J19" s="86">
        <v>3821.3</v>
      </c>
      <c r="K19" s="87">
        <f t="shared" si="10"/>
        <v>2.071450486950507</v>
      </c>
      <c r="L19" s="86">
        <v>313.89999999999998</v>
      </c>
      <c r="M19" s="87">
        <f t="shared" si="11"/>
        <v>0.41911954186588968</v>
      </c>
    </row>
    <row r="20" spans="1:13" ht="15.75" thickBot="1" x14ac:dyDescent="0.3">
      <c r="A20" s="4">
        <v>2009</v>
      </c>
      <c r="B20" s="86">
        <v>3526.1</v>
      </c>
      <c r="C20" s="87">
        <f t="shared" si="6"/>
        <v>6.7285692750105426</v>
      </c>
      <c r="D20" s="86">
        <v>2624.4</v>
      </c>
      <c r="E20" s="87">
        <f t="shared" si="7"/>
        <v>1.5835089167408822</v>
      </c>
      <c r="F20" s="86">
        <v>3104.7</v>
      </c>
      <c r="G20" s="87">
        <f t="shared" si="8"/>
        <v>1.3487917047159705</v>
      </c>
      <c r="H20" s="86">
        <v>3048.5</v>
      </c>
      <c r="I20" s="87">
        <f t="shared" si="9"/>
        <v>0.56505741305835921</v>
      </c>
      <c r="J20" s="86">
        <v>3241.3</v>
      </c>
      <c r="K20" s="87">
        <f t="shared" si="10"/>
        <v>1.8792432701952122</v>
      </c>
      <c r="L20" s="86">
        <v>241.4</v>
      </c>
      <c r="M20" s="87">
        <f t="shared" si="11"/>
        <v>0.34726368016065623</v>
      </c>
    </row>
    <row r="21" spans="1:13" ht="15.75" thickBot="1" x14ac:dyDescent="0.3">
      <c r="A21" s="4">
        <v>2010</v>
      </c>
      <c r="B21" s="86">
        <v>2753.4</v>
      </c>
      <c r="C21" s="87">
        <f t="shared" si="6"/>
        <v>5.2286563944413009</v>
      </c>
      <c r="D21" s="86">
        <v>2310.9</v>
      </c>
      <c r="E21" s="87">
        <f t="shared" si="7"/>
        <v>1.4419198143081327</v>
      </c>
      <c r="F21" s="86">
        <v>3357.1</v>
      </c>
      <c r="G21" s="87">
        <f t="shared" si="8"/>
        <v>1.5250963321549056</v>
      </c>
      <c r="H21" s="86">
        <v>3235.7</v>
      </c>
      <c r="I21" s="87">
        <f t="shared" si="9"/>
        <v>0.56815118998851477</v>
      </c>
      <c r="J21" s="86">
        <v>3658.4</v>
      </c>
      <c r="K21" s="87">
        <f t="shared" si="10"/>
        <v>2.1676157589410301</v>
      </c>
      <c r="L21" s="86">
        <v>86.3</v>
      </c>
      <c r="M21" s="87">
        <f t="shared" si="11"/>
        <v>0.1269918816429777</v>
      </c>
    </row>
    <row r="22" spans="1:13" ht="15.75" thickBot="1" x14ac:dyDescent="0.3">
      <c r="A22" s="4">
        <v>2011</v>
      </c>
      <c r="B22" s="86">
        <v>2579.5</v>
      </c>
      <c r="C22" s="87">
        <f t="shared" si="6"/>
        <v>5.4022186898546352</v>
      </c>
      <c r="D22" s="86">
        <v>2066.5</v>
      </c>
      <c r="E22" s="87">
        <f t="shared" si="7"/>
        <v>1.288325581975287</v>
      </c>
      <c r="F22" s="86">
        <v>3863.2</v>
      </c>
      <c r="G22" s="87">
        <f t="shared" si="8"/>
        <v>1.8676768907376142</v>
      </c>
      <c r="H22" s="86">
        <v>4284.8999999999996</v>
      </c>
      <c r="I22" s="87">
        <f t="shared" si="9"/>
        <v>0.82896720850337058</v>
      </c>
      <c r="J22" s="86">
        <v>4572.8999999999996</v>
      </c>
      <c r="K22" s="87">
        <f t="shared" si="10"/>
        <v>2.994930839358692</v>
      </c>
      <c r="L22" s="86">
        <v>60.6</v>
      </c>
      <c r="M22" s="87">
        <f t="shared" si="11"/>
        <v>9.0495980694190778E-2</v>
      </c>
    </row>
    <row r="23" spans="1:13" ht="15.75" thickBot="1" x14ac:dyDescent="0.3">
      <c r="A23" s="4">
        <v>2012</v>
      </c>
      <c r="B23" s="86">
        <v>2585.1</v>
      </c>
      <c r="C23" s="87">
        <f t="shared" si="6"/>
        <v>5.47796291234115</v>
      </c>
      <c r="D23" s="86">
        <v>2071.3000000000002</v>
      </c>
      <c r="E23" s="87">
        <f t="shared" si="7"/>
        <v>1.3391087908713291</v>
      </c>
      <c r="F23" s="86">
        <v>4324.2</v>
      </c>
      <c r="G23" s="87">
        <f t="shared" si="8"/>
        <v>2.2369911067679302</v>
      </c>
      <c r="H23" s="86">
        <v>4979.8</v>
      </c>
      <c r="I23" s="87">
        <f t="shared" si="9"/>
        <v>0.96446986598172357</v>
      </c>
      <c r="J23" s="86">
        <v>4957.2</v>
      </c>
      <c r="K23" s="87">
        <f t="shared" si="10"/>
        <v>3.3641845863176791</v>
      </c>
      <c r="L23" s="86">
        <v>15.4</v>
      </c>
      <c r="M23" s="87">
        <f t="shared" si="11"/>
        <v>2.3095935115419689E-2</v>
      </c>
    </row>
    <row r="24" spans="1:13" ht="15.75" thickBot="1" x14ac:dyDescent="0.3">
      <c r="A24" s="4">
        <v>2013</v>
      </c>
      <c r="B24" s="86">
        <v>22.726999282836914</v>
      </c>
      <c r="C24" s="87">
        <v>4.8327723638328025E-2</v>
      </c>
      <c r="D24" s="86">
        <v>26.136997222900391</v>
      </c>
      <c r="E24" s="87">
        <v>1.8787957216528449E-2</v>
      </c>
      <c r="F24" s="86">
        <v>622.88800048828125</v>
      </c>
      <c r="G24" s="87">
        <v>0.34383640243395369</v>
      </c>
      <c r="H24" s="86">
        <v>153.82400512695313</v>
      </c>
      <c r="I24" s="87">
        <v>2.9369282194520594E-2</v>
      </c>
      <c r="J24" s="86">
        <v>32.087001800537109</v>
      </c>
      <c r="K24" s="87">
        <v>2.236654363568882E-2</v>
      </c>
      <c r="L24" s="86">
        <v>0</v>
      </c>
      <c r="M24" s="87">
        <v>0</v>
      </c>
    </row>
    <row r="25" spans="1:13" ht="15.75" thickBot="1" x14ac:dyDescent="0.3">
      <c r="A25" s="192">
        <v>2014</v>
      </c>
      <c r="B25" s="86">
        <v>21.276002883911133</v>
      </c>
      <c r="C25" s="87">
        <v>4.8876262253725267E-2</v>
      </c>
      <c r="D25" s="86">
        <v>28.060001373291016</v>
      </c>
      <c r="E25" s="87">
        <v>2.2060266548903303E-2</v>
      </c>
      <c r="F25" s="86">
        <v>566.30206298828125</v>
      </c>
      <c r="G25" s="87">
        <v>0.33209778520590316</v>
      </c>
      <c r="H25" s="86">
        <v>139.77999877929688</v>
      </c>
      <c r="I25" s="87">
        <v>2.9399602437550069E-2</v>
      </c>
      <c r="J25" s="86">
        <v>29.259000778198242</v>
      </c>
      <c r="K25" s="87">
        <v>2.129199689203097E-2</v>
      </c>
      <c r="L25" s="88">
        <v>0</v>
      </c>
      <c r="M25" s="87">
        <v>0</v>
      </c>
    </row>
    <row r="26" spans="1:13" ht="15.75" thickBot="1" x14ac:dyDescent="0.3">
      <c r="A26" s="135">
        <v>2015</v>
      </c>
      <c r="B26" s="86">
        <v>18.370000839233398</v>
      </c>
      <c r="C26" s="87">
        <v>4.1867995500228759E-2</v>
      </c>
      <c r="D26" s="86">
        <v>20.966999053955078</v>
      </c>
      <c r="E26" s="87">
        <v>1.7039944692001336E-2</v>
      </c>
      <c r="F26" s="86">
        <v>576.638916015625</v>
      </c>
      <c r="G26" s="87">
        <v>0.35071269263112326</v>
      </c>
      <c r="H26" s="86">
        <v>142.19099426269531</v>
      </c>
      <c r="I26" s="87">
        <v>2.8717570326658334E-2</v>
      </c>
      <c r="J26" s="86">
        <v>29.367998123168945</v>
      </c>
      <c r="K26" s="87">
        <v>2.1126708647247229E-2</v>
      </c>
      <c r="L26" s="88">
        <v>0</v>
      </c>
      <c r="M26" s="87">
        <v>0</v>
      </c>
    </row>
    <row r="27" spans="1:13" ht="15.75" thickBot="1" x14ac:dyDescent="0.3">
      <c r="A27" s="221" t="s">
        <v>1071</v>
      </c>
      <c r="B27" s="86">
        <v>33.988219999997774</v>
      </c>
      <c r="C27" s="87">
        <v>7.7508561282964794E-2</v>
      </c>
      <c r="D27" s="86">
        <v>44.638289999996587</v>
      </c>
      <c r="E27" s="87">
        <v>4.1624225551780226E-2</v>
      </c>
      <c r="F27" s="86">
        <v>657.35716999999602</v>
      </c>
      <c r="G27" s="87">
        <v>0.41804415934440753</v>
      </c>
      <c r="H27" s="86">
        <v>160.11850999999899</v>
      </c>
      <c r="I27" s="87">
        <v>3.083155414652055E-2</v>
      </c>
      <c r="J27" s="86">
        <v>34.521290000002182</v>
      </c>
      <c r="K27" s="87">
        <v>2.4563363775158411E-2</v>
      </c>
      <c r="L27" s="88">
        <v>0</v>
      </c>
      <c r="M27" s="87">
        <v>0</v>
      </c>
    </row>
    <row r="28" spans="1:13" ht="15.75" customHeight="1" thickBot="1" x14ac:dyDescent="0.3">
      <c r="A28" s="4"/>
      <c r="B28" s="268" t="s">
        <v>10</v>
      </c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</row>
    <row r="29" spans="1:13" ht="15.75" thickBot="1" x14ac:dyDescent="0.3">
      <c r="A29" s="4">
        <v>2006</v>
      </c>
      <c r="B29" s="86">
        <v>34069.4</v>
      </c>
      <c r="C29" s="87">
        <f t="shared" ref="C29:C35" si="12">B29/B65*100</f>
        <v>55.162040335220134</v>
      </c>
      <c r="D29" s="86">
        <v>17080.5</v>
      </c>
      <c r="E29" s="87">
        <f t="shared" ref="E29:E35" si="13">D29/D65*100</f>
        <v>8.4083151273369552</v>
      </c>
      <c r="F29" s="86">
        <v>7458.3</v>
      </c>
      <c r="G29" s="87">
        <f t="shared" ref="G29:G35" si="14">F29/F65*100</f>
        <v>2.7484627579482215</v>
      </c>
      <c r="H29" s="86">
        <v>256103.5</v>
      </c>
      <c r="I29" s="87">
        <f t="shared" ref="I29:I35" si="15">H29/H65*100</f>
        <v>40.452560188748656</v>
      </c>
      <c r="J29" s="86">
        <v>127308.2</v>
      </c>
      <c r="K29" s="87">
        <f t="shared" ref="K29:K35" si="16">J29/J65*100</f>
        <v>62.87035811572931</v>
      </c>
      <c r="L29" s="86">
        <v>71236.2</v>
      </c>
      <c r="M29" s="87">
        <f t="shared" ref="M29:M35" si="17">L29/L65*100</f>
        <v>95.061705330358365</v>
      </c>
    </row>
    <row r="30" spans="1:13" ht="15.75" thickBot="1" x14ac:dyDescent="0.3">
      <c r="A30" s="4">
        <v>2007</v>
      </c>
      <c r="B30" s="86">
        <v>33086.800000000003</v>
      </c>
      <c r="C30" s="87">
        <f t="shared" si="12"/>
        <v>54.015825931083569</v>
      </c>
      <c r="D30" s="86">
        <v>15068</v>
      </c>
      <c r="E30" s="87">
        <f t="shared" si="13"/>
        <v>7.2227465706573764</v>
      </c>
      <c r="F30" s="86">
        <v>7165.4</v>
      </c>
      <c r="G30" s="87">
        <f t="shared" si="14"/>
        <v>2.6683021906040789</v>
      </c>
      <c r="H30" s="86">
        <v>247836.4</v>
      </c>
      <c r="I30" s="87">
        <f t="shared" si="15"/>
        <v>38.779461920891187</v>
      </c>
      <c r="J30" s="86">
        <v>125549.8</v>
      </c>
      <c r="K30" s="87">
        <f t="shared" si="16"/>
        <v>63.799747239786306</v>
      </c>
      <c r="L30" s="86">
        <v>72407.199999999997</v>
      </c>
      <c r="M30" s="87">
        <f t="shared" si="17"/>
        <v>94.979818795476561</v>
      </c>
    </row>
    <row r="31" spans="1:13" ht="15.75" thickBot="1" x14ac:dyDescent="0.3">
      <c r="A31" s="4">
        <v>2008</v>
      </c>
      <c r="B31" s="86">
        <v>33050.699999999997</v>
      </c>
      <c r="C31" s="87">
        <f t="shared" si="12"/>
        <v>56.427473878303623</v>
      </c>
      <c r="D31" s="86">
        <v>15751.8</v>
      </c>
      <c r="E31" s="87">
        <f t="shared" si="13"/>
        <v>9.3459252565682487</v>
      </c>
      <c r="F31" s="86">
        <v>7428.1</v>
      </c>
      <c r="G31" s="87">
        <f t="shared" si="14"/>
        <v>2.9490841208171252</v>
      </c>
      <c r="H31" s="86">
        <v>257484.3</v>
      </c>
      <c r="I31" s="87">
        <f t="shared" si="15"/>
        <v>44.279831894910579</v>
      </c>
      <c r="J31" s="86">
        <v>120066.7</v>
      </c>
      <c r="K31" s="87">
        <f t="shared" si="16"/>
        <v>65.085762484374541</v>
      </c>
      <c r="L31" s="86">
        <v>71191</v>
      </c>
      <c r="M31" s="87">
        <f t="shared" si="17"/>
        <v>95.054282589915744</v>
      </c>
    </row>
    <row r="32" spans="1:13" ht="15.75" thickBot="1" x14ac:dyDescent="0.3">
      <c r="A32" s="4">
        <v>2009</v>
      </c>
      <c r="B32" s="86">
        <v>31568</v>
      </c>
      <c r="C32" s="87">
        <f t="shared" si="12"/>
        <v>60.238641806395968</v>
      </c>
      <c r="D32" s="86">
        <v>16194.8</v>
      </c>
      <c r="E32" s="87">
        <f t="shared" si="13"/>
        <v>9.7716088267166743</v>
      </c>
      <c r="F32" s="86">
        <v>7378.8</v>
      </c>
      <c r="G32" s="87">
        <f t="shared" si="14"/>
        <v>3.2056122107637459</v>
      </c>
      <c r="H32" s="86">
        <v>254420.2</v>
      </c>
      <c r="I32" s="87">
        <f t="shared" si="15"/>
        <v>47.158281135571713</v>
      </c>
      <c r="J32" s="86">
        <v>116355.2</v>
      </c>
      <c r="K32" s="87">
        <f t="shared" si="16"/>
        <v>67.460502437977951</v>
      </c>
      <c r="L32" s="86">
        <v>66052.800000000003</v>
      </c>
      <c r="M32" s="87">
        <f t="shared" si="17"/>
        <v>95.019628885318113</v>
      </c>
    </row>
    <row r="33" spans="1:13" ht="15.75" thickBot="1" x14ac:dyDescent="0.3">
      <c r="A33" s="4">
        <v>2010</v>
      </c>
      <c r="B33" s="86">
        <v>33061.199999999997</v>
      </c>
      <c r="C33" s="87">
        <f t="shared" si="12"/>
        <v>62.782615961321532</v>
      </c>
      <c r="D33" s="86">
        <v>18882.8</v>
      </c>
      <c r="E33" s="87">
        <f t="shared" si="13"/>
        <v>11.782198913677616</v>
      </c>
      <c r="F33" s="86">
        <v>8634.2999999999993</v>
      </c>
      <c r="G33" s="87">
        <f t="shared" si="14"/>
        <v>3.9224745347845169</v>
      </c>
      <c r="H33" s="86">
        <v>296105.8</v>
      </c>
      <c r="I33" s="87">
        <f t="shared" si="15"/>
        <v>51.992725726272873</v>
      </c>
      <c r="J33" s="86">
        <v>115655.3</v>
      </c>
      <c r="K33" s="87">
        <f t="shared" si="16"/>
        <v>68.526200220055898</v>
      </c>
      <c r="L33" s="86">
        <v>64985.1</v>
      </c>
      <c r="M33" s="87">
        <f t="shared" si="17"/>
        <v>95.626652697069176</v>
      </c>
    </row>
    <row r="34" spans="1:13" ht="15.75" thickBot="1" x14ac:dyDescent="0.3">
      <c r="A34" s="4">
        <v>2011</v>
      </c>
      <c r="B34" s="86">
        <v>29673.4</v>
      </c>
      <c r="C34" s="87">
        <f t="shared" si="12"/>
        <v>62.144677678438661</v>
      </c>
      <c r="D34" s="86">
        <v>16521.400000000001</v>
      </c>
      <c r="E34" s="87">
        <f t="shared" si="13"/>
        <v>10.299996259398263</v>
      </c>
      <c r="F34" s="86">
        <v>7340.5</v>
      </c>
      <c r="G34" s="87">
        <f t="shared" si="14"/>
        <v>3.5487891427985758</v>
      </c>
      <c r="H34" s="86">
        <v>254120.4</v>
      </c>
      <c r="I34" s="87">
        <f t="shared" si="15"/>
        <v>49.162752599071148</v>
      </c>
      <c r="J34" s="86">
        <v>102434.9</v>
      </c>
      <c r="K34" s="87">
        <f t="shared" si="16"/>
        <v>67.087721366446601</v>
      </c>
      <c r="L34" s="86">
        <v>64150.1</v>
      </c>
      <c r="M34" s="87">
        <f t="shared" si="17"/>
        <v>95.797462229874725</v>
      </c>
    </row>
    <row r="35" spans="1:13" ht="15.75" thickBot="1" x14ac:dyDescent="0.3">
      <c r="A35" s="4">
        <v>2012</v>
      </c>
      <c r="B35" s="86">
        <v>30221.8</v>
      </c>
      <c r="C35" s="87">
        <f t="shared" si="12"/>
        <v>64.041584288496296</v>
      </c>
      <c r="D35" s="86">
        <v>18283.5</v>
      </c>
      <c r="E35" s="87">
        <f t="shared" si="13"/>
        <v>11.820400510740088</v>
      </c>
      <c r="F35" s="86">
        <v>7883.5</v>
      </c>
      <c r="G35" s="87">
        <f t="shared" si="14"/>
        <v>4.0782848596746168</v>
      </c>
      <c r="H35" s="86">
        <v>272000.09999999998</v>
      </c>
      <c r="I35" s="87">
        <f t="shared" si="15"/>
        <v>52.680007228004214</v>
      </c>
      <c r="J35" s="86">
        <v>100092.6</v>
      </c>
      <c r="K35" s="87">
        <f t="shared" si="16"/>
        <v>67.927455443488455</v>
      </c>
      <c r="L35" s="86">
        <v>64082.5</v>
      </c>
      <c r="M35" s="87">
        <f t="shared" si="17"/>
        <v>96.106835197005339</v>
      </c>
    </row>
    <row r="36" spans="1:13" ht="15.75" thickBot="1" x14ac:dyDescent="0.3">
      <c r="A36" s="4">
        <v>2013</v>
      </c>
      <c r="B36" s="86">
        <v>30189.1875</v>
      </c>
      <c r="C36" s="87">
        <v>64.195659629710221</v>
      </c>
      <c r="D36" s="86">
        <v>18822.953125</v>
      </c>
      <c r="E36" s="87">
        <v>13.530431020261513</v>
      </c>
      <c r="F36" s="86">
        <v>8090.8828125</v>
      </c>
      <c r="G36" s="87">
        <v>4.4661962288307837</v>
      </c>
      <c r="H36" s="86">
        <v>278239.46875</v>
      </c>
      <c r="I36" s="87">
        <v>53.123655625973534</v>
      </c>
      <c r="J36" s="86">
        <v>99111.46875</v>
      </c>
      <c r="K36" s="87">
        <v>69.086572948581846</v>
      </c>
      <c r="L36" s="86">
        <v>66053.140625</v>
      </c>
      <c r="M36" s="87">
        <v>96.423809488723762</v>
      </c>
    </row>
    <row r="37" spans="1:13" ht="15.75" thickBot="1" x14ac:dyDescent="0.3">
      <c r="A37" s="192">
        <v>2014</v>
      </c>
      <c r="B37" s="86">
        <v>27164.67578125</v>
      </c>
      <c r="C37" s="87">
        <v>62.404006277222493</v>
      </c>
      <c r="D37" s="86">
        <v>13570.5205078125</v>
      </c>
      <c r="E37" s="87">
        <v>10.668898252252324</v>
      </c>
      <c r="F37" s="86">
        <v>6732.0791015625</v>
      </c>
      <c r="G37" s="87">
        <v>3.9479082023159027</v>
      </c>
      <c r="H37" s="86">
        <v>231700.421875</v>
      </c>
      <c r="I37" s="87">
        <v>48.733011498255607</v>
      </c>
      <c r="J37" s="86">
        <v>93194.7265625</v>
      </c>
      <c r="K37" s="87">
        <v>67.818509707993485</v>
      </c>
      <c r="L37" s="86">
        <v>66799.9453125</v>
      </c>
      <c r="M37" s="87">
        <v>96.542454826239236</v>
      </c>
    </row>
    <row r="38" spans="1:13" ht="15.75" thickBot="1" x14ac:dyDescent="0.3">
      <c r="A38" s="135">
        <v>2015</v>
      </c>
      <c r="B38" s="86">
        <v>28426.55078125</v>
      </c>
      <c r="C38" s="87">
        <v>64.788385728025162</v>
      </c>
      <c r="D38" s="86">
        <v>16829.87109375</v>
      </c>
      <c r="E38" s="87">
        <v>13.677688059842582</v>
      </c>
      <c r="F38" s="86">
        <v>7309.8720703125</v>
      </c>
      <c r="G38" s="87">
        <v>4.4458756517551334</v>
      </c>
      <c r="H38" s="86">
        <v>250376.84375</v>
      </c>
      <c r="I38" s="87">
        <v>50.567299679145485</v>
      </c>
      <c r="J38" s="86">
        <v>96054.5078125</v>
      </c>
      <c r="K38" s="87">
        <v>69.099554974721158</v>
      </c>
      <c r="L38" s="86">
        <v>67307.8203125</v>
      </c>
      <c r="M38" s="87">
        <v>96.544915167378633</v>
      </c>
    </row>
    <row r="39" spans="1:13" ht="15.75" thickBot="1" x14ac:dyDescent="0.3">
      <c r="A39" s="221" t="s">
        <v>1071</v>
      </c>
      <c r="B39" s="86">
        <v>29057.025829626204</v>
      </c>
      <c r="C39" s="87">
        <v>66.263201403792877</v>
      </c>
      <c r="D39" s="86">
        <v>17629.465943886818</v>
      </c>
      <c r="E39" s="87">
        <v>16.439090001114049</v>
      </c>
      <c r="F39" s="86">
        <v>7727.1952675743896</v>
      </c>
      <c r="G39" s="87">
        <v>4.914084758097701</v>
      </c>
      <c r="H39" s="86">
        <v>264997.74281906214</v>
      </c>
      <c r="I39" s="87">
        <v>51.026531888360019</v>
      </c>
      <c r="J39" s="86">
        <v>97575.481947556284</v>
      </c>
      <c r="K39" s="87">
        <v>69.429098930372419</v>
      </c>
      <c r="L39" s="86">
        <v>68862.40997600001</v>
      </c>
      <c r="M39" s="87">
        <v>96.433870794403489</v>
      </c>
    </row>
    <row r="40" spans="1:13" ht="15.75" customHeight="1" thickBot="1" x14ac:dyDescent="0.3">
      <c r="A40" s="4"/>
      <c r="B40" s="268" t="s">
        <v>11</v>
      </c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</row>
    <row r="41" spans="1:13" ht="15.75" thickBot="1" x14ac:dyDescent="0.3">
      <c r="A41" s="4">
        <v>2006</v>
      </c>
      <c r="B41" s="86">
        <v>51572</v>
      </c>
      <c r="C41" s="87">
        <f t="shared" ref="C41:C47" si="18">B41/B65*100</f>
        <v>83.500641166794026</v>
      </c>
      <c r="D41" s="86">
        <v>202546.9</v>
      </c>
      <c r="E41" s="87">
        <f t="shared" ref="E41:E47" si="19">D41/D65*100</f>
        <v>99.708917377430723</v>
      </c>
      <c r="F41" s="86">
        <v>150731.4</v>
      </c>
      <c r="G41" s="87">
        <f t="shared" ref="G41:G47" si="20">F41/F65*100</f>
        <v>55.546121683680802</v>
      </c>
      <c r="H41" s="86">
        <v>418281.2</v>
      </c>
      <c r="I41" s="87">
        <f t="shared" ref="I41:I47" si="21">H41/H65*100</f>
        <v>66.069168983719521</v>
      </c>
      <c r="J41" s="86">
        <v>150168.5</v>
      </c>
      <c r="K41" s="87">
        <f t="shared" ref="K41:K47" si="22">J41/J65*100</f>
        <v>74.159774254147791</v>
      </c>
      <c r="L41" s="86">
        <v>72543.7</v>
      </c>
      <c r="M41" s="87">
        <f t="shared" ref="M41:M47" si="23">L41/L65*100</f>
        <v>96.806508951543151</v>
      </c>
    </row>
    <row r="42" spans="1:13" ht="15.75" thickBot="1" x14ac:dyDescent="0.3">
      <c r="A42" s="4">
        <v>2007</v>
      </c>
      <c r="B42" s="86">
        <v>51063.199999999997</v>
      </c>
      <c r="C42" s="87">
        <f t="shared" si="18"/>
        <v>83.363181772915667</v>
      </c>
      <c r="D42" s="86">
        <v>208000.7</v>
      </c>
      <c r="E42" s="87">
        <f t="shared" si="19"/>
        <v>99.703765769799162</v>
      </c>
      <c r="F42" s="86">
        <v>152871</v>
      </c>
      <c r="G42" s="87">
        <f t="shared" si="20"/>
        <v>56.927181201305743</v>
      </c>
      <c r="H42" s="86">
        <v>436271.4</v>
      </c>
      <c r="I42" s="87">
        <f t="shared" si="21"/>
        <v>68.264266844877866</v>
      </c>
      <c r="J42" s="86">
        <v>147001.5</v>
      </c>
      <c r="K42" s="87">
        <f t="shared" si="22"/>
        <v>74.700704771090415</v>
      </c>
      <c r="L42" s="86">
        <v>73695.399999999994</v>
      </c>
      <c r="M42" s="87">
        <f t="shared" si="23"/>
        <v>96.669609349072516</v>
      </c>
    </row>
    <row r="43" spans="1:13" ht="15.75" thickBot="1" x14ac:dyDescent="0.3">
      <c r="A43" s="4">
        <v>2008</v>
      </c>
      <c r="B43" s="86">
        <v>48900.4</v>
      </c>
      <c r="C43" s="87">
        <f t="shared" si="18"/>
        <v>83.487673290992277</v>
      </c>
      <c r="D43" s="86">
        <v>167927</v>
      </c>
      <c r="E43" s="87">
        <f t="shared" si="19"/>
        <v>99.635164905581348</v>
      </c>
      <c r="F43" s="86">
        <v>142895.5</v>
      </c>
      <c r="G43" s="87">
        <f t="shared" si="20"/>
        <v>56.731983950973131</v>
      </c>
      <c r="H43" s="86">
        <v>403217.1</v>
      </c>
      <c r="I43" s="87">
        <f t="shared" si="21"/>
        <v>69.341646869938671</v>
      </c>
      <c r="J43" s="86">
        <v>142140.29999999999</v>
      </c>
      <c r="K43" s="87">
        <f t="shared" si="22"/>
        <v>77.051420629181465</v>
      </c>
      <c r="L43" s="86">
        <v>72338.100000000006</v>
      </c>
      <c r="M43" s="87">
        <f t="shared" si="23"/>
        <v>96.585891466864993</v>
      </c>
    </row>
    <row r="44" spans="1:13" ht="15.75" thickBot="1" x14ac:dyDescent="0.3">
      <c r="A44" s="4">
        <v>2009</v>
      </c>
      <c r="B44" s="86">
        <v>43581.4</v>
      </c>
      <c r="C44" s="87">
        <f t="shared" si="18"/>
        <v>83.162834009796796</v>
      </c>
      <c r="D44" s="86">
        <v>165582.20000000001</v>
      </c>
      <c r="E44" s="87">
        <f t="shared" si="19"/>
        <v>99.908889709484882</v>
      </c>
      <c r="F44" s="86">
        <v>131257.5</v>
      </c>
      <c r="G44" s="87">
        <f t="shared" si="20"/>
        <v>57.022909518393561</v>
      </c>
      <c r="H44" s="86">
        <v>386414.1</v>
      </c>
      <c r="I44" s="87">
        <f t="shared" si="21"/>
        <v>71.624127182310673</v>
      </c>
      <c r="J44" s="86">
        <v>136713.1</v>
      </c>
      <c r="K44" s="87">
        <f t="shared" si="22"/>
        <v>79.263620498727377</v>
      </c>
      <c r="L44" s="86">
        <v>66948.899999999994</v>
      </c>
      <c r="M44" s="87">
        <f t="shared" si="23"/>
        <v>96.308705040214406</v>
      </c>
    </row>
    <row r="45" spans="1:13" ht="15.75" thickBot="1" x14ac:dyDescent="0.3">
      <c r="A45" s="4">
        <v>2010</v>
      </c>
      <c r="B45" s="86">
        <v>44833.599999999999</v>
      </c>
      <c r="C45" s="87">
        <f t="shared" si="18"/>
        <v>85.138188903110148</v>
      </c>
      <c r="D45" s="86">
        <v>160121.79999999999</v>
      </c>
      <c r="E45" s="87">
        <f t="shared" si="19"/>
        <v>99.910336285725862</v>
      </c>
      <c r="F45" s="86">
        <v>132669.4</v>
      </c>
      <c r="G45" s="87">
        <f t="shared" si="20"/>
        <v>60.270356953677883</v>
      </c>
      <c r="H45" s="86">
        <v>443762.3</v>
      </c>
      <c r="I45" s="87">
        <f t="shared" si="21"/>
        <v>77.919485371647639</v>
      </c>
      <c r="J45" s="86">
        <v>138502.9</v>
      </c>
      <c r="K45" s="87">
        <f t="shared" si="22"/>
        <v>82.063489147997373</v>
      </c>
      <c r="L45" s="86">
        <v>65581.600000000006</v>
      </c>
      <c r="M45" s="87">
        <f t="shared" si="23"/>
        <v>96.504412342492543</v>
      </c>
    </row>
    <row r="46" spans="1:13" ht="15.75" thickBot="1" x14ac:dyDescent="0.3">
      <c r="A46" s="4">
        <v>2011</v>
      </c>
      <c r="B46" s="86">
        <v>40235.599999999999</v>
      </c>
      <c r="C46" s="87">
        <f t="shared" si="18"/>
        <v>84.264977831950048</v>
      </c>
      <c r="D46" s="86">
        <v>160257.79999999999</v>
      </c>
      <c r="E46" s="87">
        <f t="shared" si="19"/>
        <v>99.910100871560189</v>
      </c>
      <c r="F46" s="86">
        <v>122481.60000000001</v>
      </c>
      <c r="G46" s="87">
        <f t="shared" si="20"/>
        <v>59.214136948790689</v>
      </c>
      <c r="H46" s="86">
        <v>404516.9</v>
      </c>
      <c r="I46" s="87">
        <f t="shared" si="21"/>
        <v>78.258826433624392</v>
      </c>
      <c r="J46" s="86">
        <v>125175.6</v>
      </c>
      <c r="K46" s="87">
        <f t="shared" si="22"/>
        <v>81.981295190191773</v>
      </c>
      <c r="L46" s="86">
        <v>64645.7</v>
      </c>
      <c r="M46" s="87">
        <f t="shared" si="23"/>
        <v>96.537558071987604</v>
      </c>
    </row>
    <row r="47" spans="1:13" ht="15.75" thickBot="1" x14ac:dyDescent="0.3">
      <c r="A47" s="4">
        <v>2012</v>
      </c>
      <c r="B47" s="86">
        <v>40059.699999999997</v>
      </c>
      <c r="C47" s="87">
        <f t="shared" si="18"/>
        <v>84.888611999347319</v>
      </c>
      <c r="D47" s="86">
        <v>154536.6</v>
      </c>
      <c r="E47" s="87">
        <f t="shared" si="19"/>
        <v>99.908907242488411</v>
      </c>
      <c r="F47" s="86">
        <v>113561.3</v>
      </c>
      <c r="G47" s="87">
        <f t="shared" si="20"/>
        <v>58.74742569099601</v>
      </c>
      <c r="H47" s="86">
        <v>415611.1</v>
      </c>
      <c r="I47" s="87">
        <f t="shared" si="21"/>
        <v>80.494072436145373</v>
      </c>
      <c r="J47" s="86">
        <v>122047.1</v>
      </c>
      <c r="K47" s="87">
        <f t="shared" si="22"/>
        <v>82.826791863304379</v>
      </c>
      <c r="L47" s="86">
        <v>64496.6</v>
      </c>
      <c r="M47" s="87">
        <f t="shared" si="23"/>
        <v>96.727875893842679</v>
      </c>
    </row>
    <row r="48" spans="1:13" ht="15.75" thickBot="1" x14ac:dyDescent="0.3">
      <c r="A48" s="4">
        <v>2013</v>
      </c>
      <c r="B48" s="86">
        <v>40138.621530532837</v>
      </c>
      <c r="C48" s="87">
        <v>85.352588100618618</v>
      </c>
      <c r="D48" s="86">
        <v>138976.7073097229</v>
      </c>
      <c r="E48" s="87">
        <v>99.900092147590684</v>
      </c>
      <c r="F48" s="86">
        <v>104118.23956298828</v>
      </c>
      <c r="G48" s="87">
        <v>57.473640351124338</v>
      </c>
      <c r="H48" s="86">
        <v>431091.82400512695</v>
      </c>
      <c r="I48" s="87">
        <v>82.307422827197854</v>
      </c>
      <c r="J48" s="86">
        <v>119711.18661117554</v>
      </c>
      <c r="K48" s="87">
        <v>83.445798260095643</v>
      </c>
      <c r="L48" s="86">
        <v>66434.609466552734</v>
      </c>
      <c r="M48" s="87">
        <v>96.980674439515269</v>
      </c>
    </row>
    <row r="49" spans="1:13" ht="15.75" thickBot="1" x14ac:dyDescent="0.3">
      <c r="A49" s="192">
        <v>2014</v>
      </c>
      <c r="B49" s="86">
        <v>36721.851198196411</v>
      </c>
      <c r="C49" s="87">
        <v>84.359211615005336</v>
      </c>
      <c r="D49" s="86">
        <v>127053.68207168581</v>
      </c>
      <c r="E49" s="87">
        <v>99.887311309574415</v>
      </c>
      <c r="F49" s="86">
        <v>98533.592102050796</v>
      </c>
      <c r="G49" s="87">
        <v>57.783274764708182</v>
      </c>
      <c r="H49" s="86">
        <v>389612.28948777897</v>
      </c>
      <c r="I49" s="87">
        <v>81.956764171491869</v>
      </c>
      <c r="J49" s="86">
        <v>114285.77462577818</v>
      </c>
      <c r="K49" s="87">
        <v>83.166625428596333</v>
      </c>
      <c r="L49" s="86">
        <v>67111.163391113281</v>
      </c>
      <c r="M49" s="87">
        <v>96.992241980331556</v>
      </c>
    </row>
    <row r="50" spans="1:13" ht="15.75" thickBot="1" x14ac:dyDescent="0.3">
      <c r="A50" s="135">
        <v>2015</v>
      </c>
      <c r="B50" s="86">
        <v>37203.036993026733</v>
      </c>
      <c r="C50" s="87">
        <v>84.791318141490549</v>
      </c>
      <c r="D50" s="86">
        <v>122915.07246780396</v>
      </c>
      <c r="E50" s="87">
        <v>99.893457870387493</v>
      </c>
      <c r="F50" s="86">
        <v>94368.69848632811</v>
      </c>
      <c r="G50" s="87">
        <v>57.39519034705237</v>
      </c>
      <c r="H50" s="86">
        <v>405644.28524426301</v>
      </c>
      <c r="I50" s="87">
        <v>81.927871207443474</v>
      </c>
      <c r="J50" s="86">
        <v>116923.78206062317</v>
      </c>
      <c r="K50" s="87">
        <v>84.119657535204169</v>
      </c>
      <c r="L50" s="86">
        <v>67616.432769775391</v>
      </c>
      <c r="M50" s="87">
        <v>96.98758235477105</v>
      </c>
    </row>
    <row r="51" spans="1:13" ht="15.75" thickBot="1" x14ac:dyDescent="0.3">
      <c r="A51" s="221" t="s">
        <v>1071</v>
      </c>
      <c r="B51" s="86">
        <v>37166.51047475922</v>
      </c>
      <c r="C51" s="87">
        <v>84.779310020349556</v>
      </c>
      <c r="D51" s="86">
        <v>107095.13119524755</v>
      </c>
      <c r="E51" s="87">
        <v>99.891833292345481</v>
      </c>
      <c r="F51" s="86">
        <v>88102.075177573541</v>
      </c>
      <c r="G51" s="87">
        <v>56.034588313230365</v>
      </c>
      <c r="H51" s="86">
        <v>429832.66477404162</v>
      </c>
      <c r="I51" s="87">
        <v>82.760476170430167</v>
      </c>
      <c r="J51" s="86">
        <v>118742.5554544578</v>
      </c>
      <c r="K51" s="87">
        <v>84.490370586371</v>
      </c>
      <c r="L51" s="86">
        <v>69255.289331000007</v>
      </c>
      <c r="M51" s="87">
        <v>96.984053063235834</v>
      </c>
    </row>
    <row r="52" spans="1:13" ht="15.75" customHeight="1" thickBot="1" x14ac:dyDescent="0.3">
      <c r="A52" s="4"/>
      <c r="B52" s="268" t="s">
        <v>12</v>
      </c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</row>
    <row r="53" spans="1:13" ht="15.75" thickBot="1" x14ac:dyDescent="0.3">
      <c r="A53" s="4">
        <v>2006</v>
      </c>
      <c r="B53" s="86">
        <v>10190.299999999999</v>
      </c>
      <c r="C53" s="89">
        <f t="shared" ref="C53:C59" si="24">B53/B65*100</f>
        <v>16.499196922399388</v>
      </c>
      <c r="D53" s="86">
        <v>591.4</v>
      </c>
      <c r="E53" s="89">
        <f t="shared" ref="E53:E59" si="25">D53/D65*100</f>
        <v>0.29113185013946169</v>
      </c>
      <c r="F53" s="86">
        <v>120631.2</v>
      </c>
      <c r="G53" s="89">
        <f t="shared" ref="G53:G59" si="26">F53/F65*100</f>
        <v>44.453878316319198</v>
      </c>
      <c r="H53" s="86">
        <v>214814.7</v>
      </c>
      <c r="I53" s="89">
        <f t="shared" ref="I53:I59" si="27">H53/H65*100</f>
        <v>33.930831016280472</v>
      </c>
      <c r="J53" s="86">
        <v>52324.7</v>
      </c>
      <c r="K53" s="89">
        <f t="shared" ref="K53:K59" si="28">J53/J65*100</f>
        <v>25.840225745852202</v>
      </c>
      <c r="L53" s="86">
        <v>2393.1</v>
      </c>
      <c r="M53" s="89">
        <f t="shared" ref="M53:M59" si="29">L53/L65*100</f>
        <v>3.1934910484568326</v>
      </c>
    </row>
    <row r="54" spans="1:13" ht="15.75" thickBot="1" x14ac:dyDescent="0.3">
      <c r="A54" s="4">
        <v>2007</v>
      </c>
      <c r="B54" s="86">
        <v>10190.799999999999</v>
      </c>
      <c r="C54" s="89">
        <f t="shared" si="24"/>
        <v>16.636981481995431</v>
      </c>
      <c r="D54" s="86">
        <v>618</v>
      </c>
      <c r="E54" s="89">
        <f t="shared" si="25"/>
        <v>0.29623423020084005</v>
      </c>
      <c r="F54" s="86">
        <v>115666.8</v>
      </c>
      <c r="G54" s="89">
        <f t="shared" si="26"/>
        <v>43.072818798694264</v>
      </c>
      <c r="H54" s="86">
        <v>202820.5</v>
      </c>
      <c r="I54" s="89">
        <f t="shared" si="27"/>
        <v>31.73573315512213</v>
      </c>
      <c r="J54" s="86">
        <v>49785.8</v>
      </c>
      <c r="K54" s="89">
        <f t="shared" si="28"/>
        <v>25.299295228909592</v>
      </c>
      <c r="L54" s="86">
        <v>2538.9</v>
      </c>
      <c r="M54" s="89">
        <f t="shared" si="29"/>
        <v>3.3303906509274692</v>
      </c>
    </row>
    <row r="55" spans="1:13" ht="15.75" thickBot="1" x14ac:dyDescent="0.3">
      <c r="A55" s="4">
        <v>2008</v>
      </c>
      <c r="B55" s="86">
        <v>9671.6</v>
      </c>
      <c r="C55" s="89">
        <f t="shared" si="24"/>
        <v>16.51232670900772</v>
      </c>
      <c r="D55" s="86">
        <v>614.9</v>
      </c>
      <c r="E55" s="89">
        <f t="shared" si="25"/>
        <v>0.36483509441865791</v>
      </c>
      <c r="F55" s="86">
        <v>108982.6</v>
      </c>
      <c r="G55" s="89">
        <f t="shared" si="26"/>
        <v>43.267976347298017</v>
      </c>
      <c r="H55" s="86">
        <v>178276.4</v>
      </c>
      <c r="I55" s="89">
        <f t="shared" si="27"/>
        <v>30.658370327161062</v>
      </c>
      <c r="J55" s="86">
        <v>42334.400000000001</v>
      </c>
      <c r="K55" s="89">
        <f t="shared" si="28"/>
        <v>22.948633578823319</v>
      </c>
      <c r="L55" s="86">
        <v>2557</v>
      </c>
      <c r="M55" s="89">
        <f t="shared" si="29"/>
        <v>3.4141085331350114</v>
      </c>
    </row>
    <row r="56" spans="1:13" ht="15.75" thickBot="1" x14ac:dyDescent="0.3">
      <c r="A56" s="4">
        <v>2009</v>
      </c>
      <c r="B56" s="86">
        <v>8823.6</v>
      </c>
      <c r="C56" s="89">
        <f t="shared" si="24"/>
        <v>16.837356812053837</v>
      </c>
      <c r="D56" s="86">
        <v>151.1</v>
      </c>
      <c r="E56" s="89">
        <f t="shared" si="25"/>
        <v>9.1170628455855551E-2</v>
      </c>
      <c r="F56" s="86">
        <v>98926.3</v>
      </c>
      <c r="G56" s="89">
        <f t="shared" si="26"/>
        <v>42.977090481606439</v>
      </c>
      <c r="H56" s="86">
        <v>153088.6</v>
      </c>
      <c r="I56" s="89">
        <f t="shared" si="27"/>
        <v>28.375872817689331</v>
      </c>
      <c r="J56" s="86">
        <v>35765.9</v>
      </c>
      <c r="K56" s="89">
        <f t="shared" si="28"/>
        <v>20.736379501272619</v>
      </c>
      <c r="L56" s="86">
        <v>2566.1</v>
      </c>
      <c r="M56" s="89">
        <f t="shared" si="29"/>
        <v>3.6914388138370335</v>
      </c>
    </row>
    <row r="57" spans="1:13" ht="15.75" thickBot="1" x14ac:dyDescent="0.3">
      <c r="A57" s="4">
        <v>2010</v>
      </c>
      <c r="B57" s="86">
        <v>7826.3</v>
      </c>
      <c r="C57" s="89">
        <f t="shared" si="24"/>
        <v>14.862000995066445</v>
      </c>
      <c r="D57" s="86">
        <v>143.69999999999999</v>
      </c>
      <c r="E57" s="89">
        <f t="shared" si="25"/>
        <v>8.9663714274126366E-2</v>
      </c>
      <c r="F57" s="86">
        <v>87454.399999999994</v>
      </c>
      <c r="G57" s="89">
        <f t="shared" si="26"/>
        <v>39.729643046322117</v>
      </c>
      <c r="H57" s="86">
        <v>125751.6</v>
      </c>
      <c r="I57" s="89">
        <f t="shared" si="27"/>
        <v>22.080514628352354</v>
      </c>
      <c r="J57" s="86">
        <v>30272.400000000001</v>
      </c>
      <c r="K57" s="89">
        <f t="shared" si="28"/>
        <v>17.936510852002634</v>
      </c>
      <c r="L57" s="86">
        <v>2375.5</v>
      </c>
      <c r="M57" s="89">
        <f t="shared" si="29"/>
        <v>3.4955876575074569</v>
      </c>
    </row>
    <row r="58" spans="1:13" ht="15.75" thickBot="1" x14ac:dyDescent="0.3">
      <c r="A58" s="4">
        <v>2011</v>
      </c>
      <c r="B58" s="86">
        <v>7513.3</v>
      </c>
      <c r="C58" s="89">
        <f t="shared" si="24"/>
        <v>15.735022168049944</v>
      </c>
      <c r="D58" s="86">
        <v>144.1</v>
      </c>
      <c r="E58" s="89">
        <f t="shared" si="25"/>
        <v>8.9836785077492806E-2</v>
      </c>
      <c r="F58" s="86">
        <v>84363.6</v>
      </c>
      <c r="G58" s="89">
        <f t="shared" si="26"/>
        <v>40.785863051209311</v>
      </c>
      <c r="H58" s="86">
        <v>112379.4</v>
      </c>
      <c r="I58" s="89">
        <f t="shared" si="27"/>
        <v>21.741192912619592</v>
      </c>
      <c r="J58" s="86">
        <v>27512.400000000001</v>
      </c>
      <c r="K58" s="89">
        <f t="shared" si="28"/>
        <v>18.018704809808238</v>
      </c>
      <c r="L58" s="86">
        <v>2318.6</v>
      </c>
      <c r="M58" s="89">
        <f t="shared" si="29"/>
        <v>3.4624419280123888</v>
      </c>
    </row>
    <row r="59" spans="1:13" ht="15.75" thickBot="1" x14ac:dyDescent="0.3">
      <c r="A59" s="4">
        <v>2012</v>
      </c>
      <c r="B59" s="86">
        <v>7131.2</v>
      </c>
      <c r="C59" s="89">
        <f t="shared" si="24"/>
        <v>15.111388000652667</v>
      </c>
      <c r="D59" s="86">
        <v>140.9</v>
      </c>
      <c r="E59" s="89">
        <f t="shared" si="25"/>
        <v>9.109275751159672E-2</v>
      </c>
      <c r="F59" s="86">
        <v>79743</v>
      </c>
      <c r="G59" s="89">
        <f t="shared" si="26"/>
        <v>41.25257430900399</v>
      </c>
      <c r="H59" s="86">
        <v>100714</v>
      </c>
      <c r="I59" s="89">
        <f t="shared" si="27"/>
        <v>19.505927563854634</v>
      </c>
      <c r="J59" s="86">
        <v>25305.200000000001</v>
      </c>
      <c r="K59" s="89">
        <f t="shared" si="28"/>
        <v>17.17327600130843</v>
      </c>
      <c r="L59" s="86">
        <v>2181.8000000000002</v>
      </c>
      <c r="M59" s="89">
        <f t="shared" si="29"/>
        <v>3.272124106157317</v>
      </c>
    </row>
    <row r="60" spans="1:13" ht="15.75" thickBot="1" x14ac:dyDescent="0.3">
      <c r="A60" s="4">
        <v>2013</v>
      </c>
      <c r="B60" s="86">
        <v>6888.21435546875</v>
      </c>
      <c r="C60" s="89">
        <v>14.647411899381382</v>
      </c>
      <c r="D60" s="86">
        <v>138.98750305175781</v>
      </c>
      <c r="E60" s="89">
        <v>9.9907852409327813E-2</v>
      </c>
      <c r="F60" s="86">
        <v>77040.0078125</v>
      </c>
      <c r="G60" s="89">
        <v>42.526359648875662</v>
      </c>
      <c r="H60" s="86">
        <v>92666.3125</v>
      </c>
      <c r="I60" s="89">
        <v>17.692577172802146</v>
      </c>
      <c r="J60" s="86">
        <v>23748.626953125</v>
      </c>
      <c r="K60" s="89">
        <v>16.554201739904368</v>
      </c>
      <c r="L60" s="86">
        <v>2068.32666015625</v>
      </c>
      <c r="M60" s="89">
        <v>3.019325560484726</v>
      </c>
    </row>
    <row r="61" spans="1:13" ht="15.75" thickBot="1" x14ac:dyDescent="0.3">
      <c r="A61" s="192">
        <v>2014</v>
      </c>
      <c r="B61" s="86">
        <v>6808.48828125</v>
      </c>
      <c r="C61" s="89">
        <v>15.640788384994661</v>
      </c>
      <c r="D61" s="86">
        <v>143.33665466308594</v>
      </c>
      <c r="E61" s="89">
        <v>0.11268869042556712</v>
      </c>
      <c r="F61" s="86">
        <v>72039.09375</v>
      </c>
      <c r="G61" s="89">
        <v>42.246046847105504</v>
      </c>
      <c r="H61" s="86">
        <v>85786.3125</v>
      </c>
      <c r="I61" s="89">
        <v>18.043235828508127</v>
      </c>
      <c r="J61" s="86">
        <v>23132.05859375</v>
      </c>
      <c r="K61" s="89">
        <v>16.833374571403699</v>
      </c>
      <c r="L61" s="86">
        <v>2081.136962890625</v>
      </c>
      <c r="M61" s="89">
        <v>3.0077580196684375</v>
      </c>
    </row>
    <row r="62" spans="1:13" ht="15.75" thickBot="1" x14ac:dyDescent="0.3">
      <c r="A62" s="135">
        <v>2015</v>
      </c>
      <c r="B62" s="86">
        <v>6672.9609375</v>
      </c>
      <c r="C62" s="89">
        <v>15.208681858509449</v>
      </c>
      <c r="D62" s="86">
        <v>141.09600830078125</v>
      </c>
      <c r="E62" s="89">
        <v>0.1146691604039515</v>
      </c>
      <c r="F62" s="86">
        <v>70040.476562499985</v>
      </c>
      <c r="G62" s="89">
        <v>42.598727637272141</v>
      </c>
      <c r="H62" s="86">
        <v>89481.59375</v>
      </c>
      <c r="I62" s="89">
        <v>18.072128792556526</v>
      </c>
      <c r="J62" s="86">
        <v>22085.083984375</v>
      </c>
      <c r="K62" s="89">
        <v>15.887536250548148</v>
      </c>
      <c r="L62" s="86">
        <v>2100.15478515625</v>
      </c>
      <c r="M62" s="89">
        <v>3.0124176452289486</v>
      </c>
    </row>
    <row r="63" spans="1:13" ht="15.75" thickBot="1" x14ac:dyDescent="0.3">
      <c r="A63" s="221" t="s">
        <v>1071</v>
      </c>
      <c r="B63" s="86">
        <v>6684.4131360082383</v>
      </c>
      <c r="C63" s="89">
        <v>15.243494516423143</v>
      </c>
      <c r="D63" s="86">
        <v>145.99920000000006</v>
      </c>
      <c r="E63" s="89">
        <v>0.13614104911231903</v>
      </c>
      <c r="F63" s="86">
        <v>69143.793543780746</v>
      </c>
      <c r="G63" s="89">
        <v>43.971771154322795</v>
      </c>
      <c r="H63" s="86">
        <v>89500.578172678011</v>
      </c>
      <c r="I63" s="89">
        <v>17.233747191850803</v>
      </c>
      <c r="J63" s="86">
        <v>21797.194377828971</v>
      </c>
      <c r="K63" s="89">
        <v>15.509629413629009</v>
      </c>
      <c r="L63" s="86">
        <v>2143.6558961539499</v>
      </c>
      <c r="M63" s="89">
        <v>3.0019430889714411</v>
      </c>
    </row>
    <row r="64" spans="1:13" ht="15.75" customHeight="1" thickBot="1" x14ac:dyDescent="0.3">
      <c r="A64" s="4"/>
      <c r="B64" s="268" t="s">
        <v>13</v>
      </c>
      <c r="C64" s="268"/>
      <c r="D64" s="268"/>
      <c r="E64" s="268"/>
      <c r="F64" s="268"/>
      <c r="G64" s="268"/>
      <c r="H64" s="268"/>
      <c r="I64" s="268"/>
      <c r="J64" s="268"/>
      <c r="K64" s="268"/>
      <c r="L64" s="268"/>
      <c r="M64" s="268"/>
    </row>
    <row r="65" spans="1:20" ht="15.75" thickBot="1" x14ac:dyDescent="0.3">
      <c r="A65" s="4">
        <v>2006</v>
      </c>
      <c r="B65" s="86">
        <v>61762.400000000001</v>
      </c>
      <c r="C65" s="87">
        <v>100</v>
      </c>
      <c r="D65" s="86">
        <v>203138.2</v>
      </c>
      <c r="E65" s="87">
        <v>100</v>
      </c>
      <c r="F65" s="86">
        <v>271362.59999999998</v>
      </c>
      <c r="G65" s="87">
        <v>100</v>
      </c>
      <c r="H65" s="86">
        <v>633095.9</v>
      </c>
      <c r="I65" s="87">
        <v>100</v>
      </c>
      <c r="J65" s="86">
        <v>202493.2</v>
      </c>
      <c r="K65" s="87">
        <v>100</v>
      </c>
      <c r="L65" s="86">
        <v>74936.800000000003</v>
      </c>
      <c r="M65" s="87">
        <v>100</v>
      </c>
    </row>
    <row r="66" spans="1:20" ht="15.75" thickBot="1" x14ac:dyDescent="0.3">
      <c r="A66" s="4">
        <v>2007</v>
      </c>
      <c r="B66" s="86">
        <v>61253.9</v>
      </c>
      <c r="C66" s="87">
        <v>100</v>
      </c>
      <c r="D66" s="86">
        <v>208618.7</v>
      </c>
      <c r="E66" s="87">
        <v>100</v>
      </c>
      <c r="F66" s="86">
        <v>268537.8</v>
      </c>
      <c r="G66" s="87">
        <v>100</v>
      </c>
      <c r="H66" s="86">
        <v>639091.9</v>
      </c>
      <c r="I66" s="87">
        <v>100</v>
      </c>
      <c r="J66" s="86">
        <v>196787.3</v>
      </c>
      <c r="K66" s="87">
        <v>100</v>
      </c>
      <c r="L66" s="86">
        <v>76234.3</v>
      </c>
      <c r="M66" s="87">
        <v>100</v>
      </c>
    </row>
    <row r="67" spans="1:20" ht="15.75" thickBot="1" x14ac:dyDescent="0.3">
      <c r="A67" s="4">
        <v>2008</v>
      </c>
      <c r="B67" s="86">
        <v>58572</v>
      </c>
      <c r="C67" s="87">
        <v>100</v>
      </c>
      <c r="D67" s="86">
        <v>168541.9</v>
      </c>
      <c r="E67" s="87">
        <v>100</v>
      </c>
      <c r="F67" s="86">
        <v>251878.2</v>
      </c>
      <c r="G67" s="87">
        <v>100</v>
      </c>
      <c r="H67" s="86">
        <v>581493.4</v>
      </c>
      <c r="I67" s="87">
        <v>100</v>
      </c>
      <c r="J67" s="86">
        <v>184474.6</v>
      </c>
      <c r="K67" s="87">
        <v>100</v>
      </c>
      <c r="L67" s="86">
        <v>74895.100000000006</v>
      </c>
      <c r="M67" s="87">
        <v>100</v>
      </c>
    </row>
    <row r="68" spans="1:20" ht="15.75" thickBot="1" x14ac:dyDescent="0.3">
      <c r="A68" s="4">
        <v>2009</v>
      </c>
      <c r="B68" s="86">
        <v>52404.9</v>
      </c>
      <c r="C68" s="87">
        <v>100</v>
      </c>
      <c r="D68" s="86">
        <v>165733.20000000001</v>
      </c>
      <c r="E68" s="87">
        <v>100</v>
      </c>
      <c r="F68" s="86">
        <v>230183.8</v>
      </c>
      <c r="G68" s="87">
        <v>100</v>
      </c>
      <c r="H68" s="86">
        <v>539502.69999999995</v>
      </c>
      <c r="I68" s="87">
        <v>100</v>
      </c>
      <c r="J68" s="86">
        <v>172479</v>
      </c>
      <c r="K68" s="87">
        <v>100</v>
      </c>
      <c r="L68" s="86">
        <v>69514.899999999994</v>
      </c>
      <c r="M68" s="87">
        <v>100</v>
      </c>
    </row>
    <row r="69" spans="1:20" ht="15.75" thickBot="1" x14ac:dyDescent="0.3">
      <c r="A69" s="4">
        <v>2010</v>
      </c>
      <c r="B69" s="86">
        <v>52659.8</v>
      </c>
      <c r="C69" s="87">
        <v>100</v>
      </c>
      <c r="D69" s="86">
        <v>160265.5</v>
      </c>
      <c r="E69" s="87">
        <v>100</v>
      </c>
      <c r="F69" s="86">
        <v>220123.8</v>
      </c>
      <c r="G69" s="87">
        <v>100</v>
      </c>
      <c r="H69" s="86">
        <v>569513.9</v>
      </c>
      <c r="I69" s="87">
        <v>100</v>
      </c>
      <c r="J69" s="86">
        <v>168775.3</v>
      </c>
      <c r="K69" s="87">
        <v>100</v>
      </c>
      <c r="L69" s="86">
        <v>67957.100000000006</v>
      </c>
      <c r="M69" s="87">
        <v>100</v>
      </c>
    </row>
    <row r="70" spans="1:20" ht="15.75" thickBot="1" x14ac:dyDescent="0.3">
      <c r="A70" s="4">
        <v>2011</v>
      </c>
      <c r="B70" s="86">
        <v>47748.9</v>
      </c>
      <c r="C70" s="87">
        <v>100</v>
      </c>
      <c r="D70" s="86">
        <v>160402</v>
      </c>
      <c r="E70" s="87">
        <v>100</v>
      </c>
      <c r="F70" s="86">
        <v>206845.2</v>
      </c>
      <c r="G70" s="87">
        <v>100</v>
      </c>
      <c r="H70" s="86">
        <v>516896.2</v>
      </c>
      <c r="I70" s="87">
        <v>100</v>
      </c>
      <c r="J70" s="86">
        <v>152688</v>
      </c>
      <c r="K70" s="87">
        <v>100</v>
      </c>
      <c r="L70" s="86">
        <v>66964.3</v>
      </c>
      <c r="M70" s="87">
        <v>100</v>
      </c>
    </row>
    <row r="71" spans="1:20" ht="15.75" thickBot="1" x14ac:dyDescent="0.3">
      <c r="A71" s="4">
        <v>2012</v>
      </c>
      <c r="B71" s="86">
        <v>47190.9</v>
      </c>
      <c r="C71" s="87">
        <v>100</v>
      </c>
      <c r="D71" s="86">
        <v>154677.5</v>
      </c>
      <c r="E71" s="87">
        <v>100</v>
      </c>
      <c r="F71" s="86">
        <v>193304.3</v>
      </c>
      <c r="G71" s="87">
        <v>100</v>
      </c>
      <c r="H71" s="86">
        <v>516325.1</v>
      </c>
      <c r="I71" s="87">
        <v>100</v>
      </c>
      <c r="J71" s="86">
        <v>147352.20000000001</v>
      </c>
      <c r="K71" s="87">
        <v>100</v>
      </c>
      <c r="L71" s="86">
        <v>66678.399999999994</v>
      </c>
      <c r="M71" s="87">
        <v>100</v>
      </c>
    </row>
    <row r="72" spans="1:20" ht="15.75" thickBot="1" x14ac:dyDescent="0.3">
      <c r="A72" s="4">
        <v>2013</v>
      </c>
      <c r="B72" s="86">
        <v>47026.835886001587</v>
      </c>
      <c r="C72" s="87">
        <v>100</v>
      </c>
      <c r="D72" s="86">
        <v>139115.69481277466</v>
      </c>
      <c r="E72" s="87">
        <v>100</v>
      </c>
      <c r="F72" s="86">
        <v>181158.24737548828</v>
      </c>
      <c r="G72" s="87">
        <v>100</v>
      </c>
      <c r="H72" s="86">
        <v>523758.13650512695</v>
      </c>
      <c r="I72" s="87">
        <v>100</v>
      </c>
      <c r="J72" s="86">
        <v>143459.81356430054</v>
      </c>
      <c r="K72" s="87">
        <v>100</v>
      </c>
      <c r="L72" s="86">
        <v>68502.936126708984</v>
      </c>
      <c r="M72" s="87">
        <v>100</v>
      </c>
    </row>
    <row r="73" spans="1:20" ht="15.75" thickBot="1" x14ac:dyDescent="0.3">
      <c r="A73" s="192">
        <v>2014</v>
      </c>
      <c r="B73" s="86">
        <v>43530.339479446411</v>
      </c>
      <c r="C73" s="87">
        <v>100</v>
      </c>
      <c r="D73" s="86">
        <v>127197.01872634889</v>
      </c>
      <c r="E73" s="87">
        <v>100</v>
      </c>
      <c r="F73" s="86">
        <v>170522.68585205098</v>
      </c>
      <c r="G73" s="87">
        <v>100</v>
      </c>
      <c r="H73" s="86">
        <v>475448.60198777926</v>
      </c>
      <c r="I73" s="87">
        <v>100</v>
      </c>
      <c r="J73" s="86">
        <v>137417.83321952817</v>
      </c>
      <c r="K73" s="87">
        <v>100</v>
      </c>
      <c r="L73" s="86">
        <v>69192.300354003906</v>
      </c>
      <c r="M73" s="87">
        <v>100</v>
      </c>
    </row>
    <row r="74" spans="1:20" ht="15.75" thickBot="1" x14ac:dyDescent="0.3">
      <c r="A74" s="135">
        <v>2015</v>
      </c>
      <c r="B74" s="86">
        <v>43875.997930526733</v>
      </c>
      <c r="C74" s="87">
        <v>100</v>
      </c>
      <c r="D74" s="86">
        <v>123046.168476105</v>
      </c>
      <c r="E74" s="87">
        <v>100</v>
      </c>
      <c r="F74" s="86">
        <v>164419.1750488281</v>
      </c>
      <c r="G74" s="87">
        <v>100</v>
      </c>
      <c r="H74" s="86">
        <v>495135.87899426272</v>
      </c>
      <c r="I74" s="87">
        <v>100</v>
      </c>
      <c r="J74" s="86">
        <v>139008.86604499817</v>
      </c>
      <c r="K74" s="87">
        <v>100</v>
      </c>
      <c r="L74" s="86">
        <v>69716.587554931641</v>
      </c>
      <c r="M74" s="87">
        <v>100</v>
      </c>
    </row>
    <row r="75" spans="1:20" ht="15.75" thickBot="1" x14ac:dyDescent="0.3">
      <c r="A75" s="221" t="s">
        <v>1071</v>
      </c>
      <c r="B75" s="86">
        <v>43850.923610767459</v>
      </c>
      <c r="C75" s="87">
        <v>100</v>
      </c>
      <c r="D75" s="86">
        <v>107241.13039524756</v>
      </c>
      <c r="E75" s="87">
        <v>100</v>
      </c>
      <c r="F75" s="86">
        <v>157245.86872135426</v>
      </c>
      <c r="G75" s="87">
        <v>100</v>
      </c>
      <c r="H75" s="86">
        <v>519333.24294671969</v>
      </c>
      <c r="I75" s="87">
        <v>100</v>
      </c>
      <c r="J75" s="86">
        <v>140539.74983228676</v>
      </c>
      <c r="K75" s="87">
        <v>100</v>
      </c>
      <c r="L75" s="86">
        <v>71408.945227153963</v>
      </c>
      <c r="M75" s="87">
        <v>100</v>
      </c>
    </row>
    <row r="76" spans="1:20" x14ac:dyDescent="0.25">
      <c r="A76" s="274" t="s">
        <v>1069</v>
      </c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90"/>
      <c r="O76" s="90"/>
      <c r="P76" s="90"/>
      <c r="Q76" s="90"/>
      <c r="R76" s="90"/>
      <c r="S76" s="90"/>
      <c r="T76" s="90"/>
    </row>
    <row r="77" spans="1:20" x14ac:dyDescent="0.25">
      <c r="A77" s="271" t="s">
        <v>1277</v>
      </c>
      <c r="B77" s="270"/>
      <c r="C77" s="270"/>
      <c r="D77" s="270"/>
      <c r="E77" s="270"/>
      <c r="F77" s="270"/>
      <c r="G77" s="270"/>
      <c r="H77" s="270"/>
      <c r="I77" s="270"/>
      <c r="J77" s="270"/>
      <c r="K77" s="270"/>
      <c r="L77" s="270"/>
      <c r="M77" s="270"/>
      <c r="N77" s="90"/>
      <c r="O77" s="90"/>
      <c r="P77" s="90"/>
      <c r="Q77" s="90"/>
      <c r="R77" s="90"/>
      <c r="S77" s="90"/>
      <c r="T77" s="90"/>
    </row>
    <row r="78" spans="1:20" ht="24" customHeight="1" x14ac:dyDescent="0.25">
      <c r="A78" s="276" t="s">
        <v>14</v>
      </c>
      <c r="B78" s="270"/>
      <c r="C78" s="270"/>
      <c r="D78" s="270"/>
      <c r="E78" s="270"/>
      <c r="F78" s="270"/>
      <c r="G78" s="270"/>
      <c r="H78" s="270"/>
      <c r="I78" s="270"/>
      <c r="J78" s="270"/>
      <c r="K78" s="270"/>
      <c r="L78" s="270"/>
      <c r="M78" s="270"/>
      <c r="N78" s="90"/>
      <c r="O78" s="90"/>
      <c r="P78" s="90"/>
      <c r="Q78" s="90"/>
      <c r="R78" s="90"/>
      <c r="S78" s="90"/>
      <c r="T78" s="90"/>
    </row>
    <row r="79" spans="1:20" x14ac:dyDescent="0.25">
      <c r="A79" s="276" t="s">
        <v>15</v>
      </c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M79" s="270"/>
      <c r="N79" s="90"/>
      <c r="O79" s="90"/>
      <c r="P79" s="90"/>
      <c r="Q79" s="90"/>
      <c r="R79" s="90"/>
      <c r="S79" s="90"/>
      <c r="T79" s="90"/>
    </row>
    <row r="80" spans="1:20" ht="25.5" customHeight="1" x14ac:dyDescent="0.25">
      <c r="A80" s="276" t="s">
        <v>16</v>
      </c>
      <c r="B80" s="270"/>
      <c r="C80" s="270"/>
      <c r="D80" s="270"/>
      <c r="E80" s="270"/>
      <c r="F80" s="270"/>
      <c r="G80" s="270"/>
      <c r="H80" s="270"/>
      <c r="I80" s="270"/>
      <c r="J80" s="270"/>
      <c r="K80" s="270"/>
      <c r="L80" s="270"/>
      <c r="M80" s="270"/>
      <c r="N80" s="90"/>
      <c r="O80" s="90"/>
      <c r="P80" s="90"/>
      <c r="Q80" s="90"/>
      <c r="R80" s="90"/>
      <c r="S80" s="90"/>
      <c r="T80" s="90"/>
    </row>
    <row r="81" spans="1:20" x14ac:dyDescent="0.25">
      <c r="A81" s="269" t="s">
        <v>17</v>
      </c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  <c r="M81" s="270"/>
      <c r="N81" s="90"/>
      <c r="O81" s="90"/>
      <c r="P81" s="90"/>
      <c r="Q81" s="90"/>
      <c r="R81" s="90"/>
      <c r="S81" s="90"/>
      <c r="T81" s="90"/>
    </row>
    <row r="82" spans="1:20" x14ac:dyDescent="0.25">
      <c r="A82" s="7"/>
    </row>
  </sheetData>
  <mergeCells count="20">
    <mergeCell ref="B52:M52"/>
    <mergeCell ref="A81:M81"/>
    <mergeCell ref="A77:M77"/>
    <mergeCell ref="A1:M1"/>
    <mergeCell ref="A76:M76"/>
    <mergeCell ref="A78:M78"/>
    <mergeCell ref="A79:M79"/>
    <mergeCell ref="A80:M80"/>
    <mergeCell ref="B64:M64"/>
    <mergeCell ref="L2:M2"/>
    <mergeCell ref="A2:A3"/>
    <mergeCell ref="B2:C2"/>
    <mergeCell ref="D2:E2"/>
    <mergeCell ref="F2:G2"/>
    <mergeCell ref="H2:I2"/>
    <mergeCell ref="J2:K2"/>
    <mergeCell ref="B4:M4"/>
    <mergeCell ref="B16:M16"/>
    <mergeCell ref="B28:M28"/>
    <mergeCell ref="B40:M4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workbookViewId="0">
      <selection activeCell="K11" sqref="K11"/>
    </sheetView>
  </sheetViews>
  <sheetFormatPr defaultRowHeight="15" x14ac:dyDescent="0.25"/>
  <cols>
    <col min="1" max="1" width="29.42578125" style="14" customWidth="1"/>
    <col min="5" max="5" width="9.140625" customWidth="1"/>
    <col min="10" max="10" width="11.85546875" bestFit="1" customWidth="1"/>
  </cols>
  <sheetData>
    <row r="1" spans="1:10" ht="15.75" thickBot="1" x14ac:dyDescent="0.3">
      <c r="A1" s="280" t="s">
        <v>1072</v>
      </c>
      <c r="B1" s="281"/>
      <c r="C1" s="281"/>
      <c r="D1" s="281"/>
      <c r="E1" s="281"/>
      <c r="F1" s="281"/>
      <c r="G1" s="281"/>
      <c r="H1" s="281"/>
      <c r="I1" s="281"/>
    </row>
    <row r="2" spans="1:10" ht="25.5" customHeight="1" thickBot="1" x14ac:dyDescent="0.3">
      <c r="A2" s="2" t="s">
        <v>18</v>
      </c>
      <c r="B2" s="2" t="s">
        <v>19</v>
      </c>
      <c r="C2" s="8" t="s">
        <v>56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4</v>
      </c>
      <c r="I2" s="2" t="s">
        <v>24</v>
      </c>
    </row>
    <row r="3" spans="1:10" ht="15.75" thickBot="1" x14ac:dyDescent="0.3">
      <c r="A3" s="4"/>
      <c r="B3" s="265" t="s">
        <v>25</v>
      </c>
      <c r="C3" s="279"/>
      <c r="D3" s="279"/>
      <c r="E3" s="279"/>
      <c r="F3" s="279"/>
      <c r="G3" s="279"/>
      <c r="H3" s="279"/>
      <c r="I3" s="266"/>
    </row>
    <row r="4" spans="1:10" ht="15.75" thickBot="1" x14ac:dyDescent="0.3">
      <c r="A4" s="9" t="s">
        <v>26</v>
      </c>
      <c r="B4" s="239">
        <v>5.1951527039999998</v>
      </c>
      <c r="C4" s="239">
        <v>79.106444610000153</v>
      </c>
      <c r="D4" s="239">
        <v>8.7884380000000008E-3</v>
      </c>
      <c r="E4" s="239">
        <v>1.7534237720000001</v>
      </c>
      <c r="F4" s="240">
        <v>2.4717957929999983</v>
      </c>
      <c r="G4" s="240">
        <v>2.9495142120000071</v>
      </c>
      <c r="H4" s="240">
        <v>10.082314309000004</v>
      </c>
      <c r="I4" s="239">
        <v>54.677685973000031</v>
      </c>
    </row>
    <row r="5" spans="1:10" thickBot="1" x14ac:dyDescent="0.4">
      <c r="A5" s="9" t="s">
        <v>27</v>
      </c>
      <c r="B5" s="239">
        <v>1.527141828999999</v>
      </c>
      <c r="C5" s="239">
        <v>19.194895864999992</v>
      </c>
      <c r="D5" s="239">
        <v>0.15101399999999998</v>
      </c>
      <c r="E5" s="239">
        <v>0.80971287940000103</v>
      </c>
      <c r="F5" s="239">
        <v>1.2031119178999998</v>
      </c>
      <c r="G5" s="239">
        <v>1.5167678940000004</v>
      </c>
      <c r="H5" s="239">
        <v>108.44558574599996</v>
      </c>
      <c r="I5" s="239">
        <v>22.146172320999995</v>
      </c>
    </row>
    <row r="6" spans="1:10" thickBot="1" x14ac:dyDescent="0.4">
      <c r="A6" s="9" t="s">
        <v>28</v>
      </c>
      <c r="B6" s="239">
        <v>19.944546615628891</v>
      </c>
      <c r="C6" s="239">
        <v>0.13271767600000001</v>
      </c>
      <c r="D6" s="239">
        <v>2.0993707000000001</v>
      </c>
      <c r="E6" s="239">
        <v>3.2060564259999995</v>
      </c>
      <c r="F6" s="239">
        <v>4.1342914889999998</v>
      </c>
      <c r="G6" s="239">
        <v>5.2638805550000001</v>
      </c>
      <c r="H6" s="239">
        <v>66.359910587999991</v>
      </c>
      <c r="I6" s="239">
        <v>39.233472337999991</v>
      </c>
    </row>
    <row r="7" spans="1:10" thickBot="1" x14ac:dyDescent="0.4">
      <c r="A7" s="9" t="s">
        <v>29</v>
      </c>
      <c r="B7" s="239">
        <v>29.649621414931385</v>
      </c>
      <c r="C7" s="239">
        <v>21.104078516464053</v>
      </c>
      <c r="D7" s="239">
        <v>7.1199999999999996E-3</v>
      </c>
      <c r="E7" s="239">
        <v>14.206306352970005</v>
      </c>
      <c r="F7" s="239">
        <v>14.5224419271124</v>
      </c>
      <c r="G7" s="239">
        <v>15.852532127786189</v>
      </c>
      <c r="H7" s="239">
        <v>280.94280031416815</v>
      </c>
      <c r="I7" s="239">
        <v>44.83591133458863</v>
      </c>
      <c r="J7" s="193"/>
    </row>
    <row r="8" spans="1:10" ht="15.75" thickBot="1" x14ac:dyDescent="0.3">
      <c r="A8" s="9" t="s">
        <v>30</v>
      </c>
      <c r="B8" s="239">
        <v>25.332093342931401</v>
      </c>
      <c r="C8" s="239">
        <v>16.827344207463899</v>
      </c>
      <c r="D8" s="239" t="s">
        <v>658</v>
      </c>
      <c r="E8" s="239">
        <v>12.57179192497</v>
      </c>
      <c r="F8" s="239">
        <v>12.795572863112399</v>
      </c>
      <c r="G8" s="239">
        <v>13.9378071907862</v>
      </c>
      <c r="H8" s="239">
        <v>250.33355098316801</v>
      </c>
      <c r="I8" s="239">
        <v>7.2971576935885203</v>
      </c>
    </row>
    <row r="9" spans="1:10" ht="15.75" thickBot="1" x14ac:dyDescent="0.3">
      <c r="A9" s="9" t="s">
        <v>32</v>
      </c>
      <c r="B9" s="239">
        <v>1.353E-2</v>
      </c>
      <c r="C9" s="239">
        <v>2.8400000000000001E-3</v>
      </c>
      <c r="D9" s="239">
        <v>2.0000000000000001E-4</v>
      </c>
      <c r="E9" s="239">
        <v>2.4750000000000002E-3</v>
      </c>
      <c r="F9" s="239">
        <v>2.4750000000000002E-3</v>
      </c>
      <c r="G9" s="239">
        <v>2.4750000000000002E-3</v>
      </c>
      <c r="H9" s="239">
        <v>0.15185999999999999</v>
      </c>
      <c r="I9" s="239">
        <v>0.194295</v>
      </c>
    </row>
    <row r="10" spans="1:10" thickBot="1" x14ac:dyDescent="0.4">
      <c r="A10" s="9" t="s">
        <v>33</v>
      </c>
      <c r="B10" s="239">
        <v>8.4361447834394916</v>
      </c>
      <c r="C10" s="239">
        <v>2.1216809999999997</v>
      </c>
      <c r="D10" s="239">
        <v>4.901E-3</v>
      </c>
      <c r="E10" s="239">
        <v>0.32132512000000002</v>
      </c>
      <c r="F10" s="239">
        <v>2.0777765700000002</v>
      </c>
      <c r="G10" s="239">
        <v>4.2886150000000001</v>
      </c>
      <c r="H10" s="239">
        <v>0.12084399999999999</v>
      </c>
      <c r="I10" s="239">
        <v>0.11545799999999998</v>
      </c>
    </row>
    <row r="11" spans="1:10" thickBot="1" x14ac:dyDescent="0.4">
      <c r="A11" s="9" t="s">
        <v>34</v>
      </c>
      <c r="B11" s="239">
        <v>72.917443128857244</v>
      </c>
      <c r="C11" s="239">
        <v>1.4476790000000002</v>
      </c>
      <c r="D11" s="239">
        <v>0.14048299999999997</v>
      </c>
      <c r="E11" s="239">
        <v>1.5688442359700006</v>
      </c>
      <c r="F11" s="239">
        <v>2.9434230136099999</v>
      </c>
      <c r="G11" s="239">
        <v>4.3634160766699992</v>
      </c>
      <c r="H11" s="239">
        <v>36.89469892599999</v>
      </c>
      <c r="I11" s="239">
        <v>2.7244580000000003</v>
      </c>
    </row>
    <row r="12" spans="1:10" thickBot="1" x14ac:dyDescent="0.4">
      <c r="A12" s="9" t="s">
        <v>35</v>
      </c>
      <c r="B12" s="239">
        <v>0</v>
      </c>
      <c r="C12" s="239">
        <v>0</v>
      </c>
      <c r="D12" s="239">
        <v>67.300000000000011</v>
      </c>
      <c r="E12" s="239">
        <v>1.2056171752049998</v>
      </c>
      <c r="F12" s="239">
        <v>7.8083316361333335</v>
      </c>
      <c r="G12" s="239">
        <v>9.2662846267333343</v>
      </c>
      <c r="H12" s="239">
        <v>0</v>
      </c>
      <c r="I12" s="239">
        <v>0</v>
      </c>
    </row>
    <row r="13" spans="1:10" thickBot="1" x14ac:dyDescent="0.4">
      <c r="A13" s="9" t="s">
        <v>984</v>
      </c>
      <c r="B13" s="239">
        <v>1.6789710000000002</v>
      </c>
      <c r="C13" s="239">
        <v>4.3597999999999991E-2</v>
      </c>
      <c r="D13" s="239">
        <v>9.9059999999999999E-3</v>
      </c>
      <c r="E13" s="239">
        <v>7.6477660000000012E-3</v>
      </c>
      <c r="F13" s="239">
        <v>2.0204998000000005E-2</v>
      </c>
      <c r="G13" s="239">
        <v>3.6109920000000011E-2</v>
      </c>
      <c r="H13" s="239">
        <v>5.8186999999999996E-2</v>
      </c>
      <c r="I13" s="239">
        <v>0.63117200000000007</v>
      </c>
    </row>
    <row r="14" spans="1:10" thickBot="1" x14ac:dyDescent="0.4">
      <c r="A14" s="9" t="s">
        <v>36</v>
      </c>
      <c r="B14" s="239" t="s">
        <v>658</v>
      </c>
      <c r="C14" s="239" t="s">
        <v>658</v>
      </c>
      <c r="D14" s="239" t="s">
        <v>658</v>
      </c>
      <c r="E14" s="239" t="s">
        <v>658</v>
      </c>
      <c r="F14" s="239" t="s">
        <v>658</v>
      </c>
      <c r="G14" s="239" t="s">
        <v>658</v>
      </c>
      <c r="H14" s="239" t="s">
        <v>658</v>
      </c>
      <c r="I14" s="239" t="s">
        <v>658</v>
      </c>
    </row>
    <row r="15" spans="1:10" ht="15.75" thickBot="1" x14ac:dyDescent="0.3">
      <c r="A15" s="9" t="s">
        <v>37</v>
      </c>
      <c r="B15" s="239">
        <v>139.36255147585698</v>
      </c>
      <c r="C15" s="239">
        <v>123.15393466746418</v>
      </c>
      <c r="D15" s="239">
        <v>69.721783138000006</v>
      </c>
      <c r="E15" s="239">
        <v>23.081408727545007</v>
      </c>
      <c r="F15" s="239">
        <v>35.183852344755728</v>
      </c>
      <c r="G15" s="239">
        <v>43.539595412189492</v>
      </c>
      <c r="H15" s="239">
        <v>503.05620088316812</v>
      </c>
      <c r="I15" s="239">
        <v>164.55862496658875</v>
      </c>
      <c r="J15" s="193"/>
    </row>
    <row r="16" spans="1:10" x14ac:dyDescent="0.25">
      <c r="A16" s="282" t="s">
        <v>985</v>
      </c>
      <c r="B16" s="282"/>
      <c r="C16" s="282"/>
      <c r="D16" s="282"/>
      <c r="E16" s="282"/>
      <c r="F16" s="282"/>
      <c r="G16" s="282"/>
      <c r="H16" s="282"/>
      <c r="I16" s="282"/>
    </row>
    <row r="17" spans="1:10" x14ac:dyDescent="0.25">
      <c r="A17" s="13" t="s">
        <v>17</v>
      </c>
      <c r="B17" s="194"/>
      <c r="C17" s="194"/>
      <c r="D17" s="194"/>
      <c r="E17" s="194"/>
      <c r="F17" s="194"/>
      <c r="G17" s="194"/>
      <c r="H17" s="194"/>
      <c r="I17" s="194"/>
    </row>
    <row r="18" spans="1:10" x14ac:dyDescent="0.25">
      <c r="A18" s="195"/>
      <c r="B18" s="241"/>
      <c r="C18" s="241"/>
      <c r="D18" s="241"/>
      <c r="E18" s="241"/>
      <c r="F18" s="241"/>
      <c r="G18" s="241"/>
      <c r="H18" s="241"/>
      <c r="I18" s="241"/>
      <c r="J18" s="196"/>
    </row>
    <row r="19" spans="1:10" x14ac:dyDescent="0.25">
      <c r="A19" s="196"/>
      <c r="B19" s="197"/>
      <c r="C19" s="197"/>
      <c r="D19" s="197"/>
      <c r="E19" s="197"/>
      <c r="F19" s="197"/>
      <c r="G19" s="197"/>
      <c r="H19" s="197"/>
      <c r="I19" s="197"/>
      <c r="J19" s="197"/>
    </row>
    <row r="20" spans="1:10" x14ac:dyDescent="0.25">
      <c r="A20" s="196"/>
      <c r="B20" s="197"/>
      <c r="C20" s="197"/>
      <c r="D20" s="197"/>
      <c r="E20" s="197"/>
      <c r="F20" s="197"/>
      <c r="G20" s="197"/>
      <c r="H20" s="197"/>
      <c r="I20" s="197"/>
      <c r="J20" s="197"/>
    </row>
    <row r="21" spans="1:10" x14ac:dyDescent="0.25">
      <c r="A21" s="196"/>
      <c r="B21" s="197"/>
      <c r="C21" s="197"/>
      <c r="D21" s="197"/>
      <c r="E21" s="197"/>
      <c r="F21" s="197"/>
      <c r="G21" s="197"/>
      <c r="H21" s="197"/>
      <c r="I21" s="197"/>
      <c r="J21" s="197"/>
    </row>
    <row r="22" spans="1:10" x14ac:dyDescent="0.25">
      <c r="A22" s="198"/>
      <c r="B22" s="196"/>
      <c r="C22" s="199"/>
      <c r="D22" s="199"/>
      <c r="E22" s="199"/>
      <c r="F22" s="199"/>
      <c r="G22" s="199"/>
      <c r="H22" s="199"/>
      <c r="I22" s="199"/>
      <c r="J22" s="199"/>
    </row>
    <row r="23" spans="1:10" x14ac:dyDescent="0.25">
      <c r="A23" s="198"/>
      <c r="B23" s="196"/>
      <c r="C23" s="199"/>
      <c r="D23" s="199"/>
      <c r="E23" s="199"/>
      <c r="F23" s="199"/>
      <c r="G23" s="199"/>
      <c r="H23" s="199"/>
      <c r="I23" s="199"/>
      <c r="J23" s="199"/>
    </row>
    <row r="24" spans="1:10" x14ac:dyDescent="0.25">
      <c r="A24" s="198"/>
      <c r="B24" s="196"/>
      <c r="C24" s="199"/>
      <c r="D24" s="199"/>
      <c r="E24" s="199"/>
      <c r="F24" s="199"/>
      <c r="G24" s="199"/>
      <c r="H24" s="199"/>
      <c r="I24" s="199"/>
      <c r="J24" s="199"/>
    </row>
    <row r="25" spans="1:10" x14ac:dyDescent="0.25">
      <c r="A25" s="198"/>
      <c r="B25" s="196"/>
      <c r="C25" s="199"/>
      <c r="D25" s="199"/>
      <c r="E25" s="199"/>
      <c r="F25" s="199"/>
      <c r="G25" s="199"/>
      <c r="H25" s="199"/>
      <c r="I25" s="199"/>
      <c r="J25" s="199"/>
    </row>
    <row r="26" spans="1:10" x14ac:dyDescent="0.25">
      <c r="A26" s="198"/>
      <c r="B26" s="200"/>
      <c r="C26" s="199"/>
      <c r="D26" s="199"/>
      <c r="E26" s="199"/>
      <c r="F26" s="199"/>
      <c r="G26" s="199"/>
      <c r="H26" s="199"/>
      <c r="I26" s="199"/>
      <c r="J26" s="199"/>
    </row>
    <row r="27" spans="1:10" x14ac:dyDescent="0.25">
      <c r="A27" s="201"/>
      <c r="B27" s="202"/>
      <c r="C27" s="199"/>
      <c r="D27" s="199"/>
      <c r="E27" s="199"/>
      <c r="F27" s="199"/>
      <c r="G27" s="199"/>
      <c r="H27" s="199"/>
      <c r="I27" s="199"/>
      <c r="J27" s="199"/>
    </row>
    <row r="28" spans="1:10" x14ac:dyDescent="0.25">
      <c r="A28" s="203"/>
      <c r="B28" s="202"/>
      <c r="C28" s="199"/>
      <c r="D28" s="199"/>
      <c r="E28" s="199"/>
      <c r="F28" s="199"/>
      <c r="G28" s="199"/>
      <c r="H28" s="199"/>
      <c r="I28" s="199"/>
      <c r="J28" s="199"/>
    </row>
    <row r="29" spans="1:10" x14ac:dyDescent="0.25">
      <c r="A29" s="198"/>
      <c r="B29" s="196"/>
      <c r="C29" s="199"/>
      <c r="D29" s="199"/>
      <c r="E29" s="199"/>
      <c r="F29" s="199"/>
      <c r="G29" s="199"/>
      <c r="H29" s="199"/>
      <c r="I29" s="199"/>
      <c r="J29" s="199"/>
    </row>
    <row r="30" spans="1:10" x14ac:dyDescent="0.25">
      <c r="A30" s="198"/>
      <c r="B30" s="196"/>
      <c r="C30" s="199"/>
      <c r="D30" s="199"/>
      <c r="E30" s="199"/>
      <c r="F30" s="199"/>
      <c r="G30" s="199"/>
      <c r="H30" s="199"/>
      <c r="I30" s="199"/>
      <c r="J30" s="199"/>
    </row>
    <row r="31" spans="1:10" x14ac:dyDescent="0.25">
      <c r="A31" s="198"/>
      <c r="B31" s="196"/>
      <c r="C31" s="199"/>
      <c r="D31" s="199"/>
      <c r="E31" s="199"/>
      <c r="F31" s="199"/>
      <c r="G31" s="199"/>
      <c r="H31" s="199"/>
      <c r="I31" s="199"/>
      <c r="J31" s="199"/>
    </row>
    <row r="32" spans="1:10" x14ac:dyDescent="0.25">
      <c r="A32" s="204"/>
      <c r="B32" s="205"/>
      <c r="C32" s="206"/>
      <c r="D32" s="206"/>
      <c r="E32" s="206"/>
      <c r="F32" s="206"/>
      <c r="G32" s="206"/>
      <c r="H32" s="206"/>
      <c r="I32" s="206"/>
      <c r="J32" s="206"/>
    </row>
    <row r="33" spans="1:10" x14ac:dyDescent="0.25">
      <c r="A33" s="198"/>
      <c r="B33" s="198"/>
      <c r="C33" s="196"/>
      <c r="D33" s="199"/>
      <c r="E33" s="199"/>
      <c r="F33" s="196"/>
      <c r="G33" s="199"/>
      <c r="H33" s="199"/>
      <c r="I33" s="196"/>
      <c r="J33" s="199"/>
    </row>
    <row r="34" spans="1:10" x14ac:dyDescent="0.25">
      <c r="A34" s="198"/>
      <c r="B34" s="198"/>
      <c r="C34" s="199"/>
      <c r="D34" s="199"/>
      <c r="E34" s="199"/>
      <c r="F34" s="199"/>
      <c r="G34" s="199"/>
      <c r="H34" s="199"/>
      <c r="I34" s="199"/>
      <c r="J34" s="199"/>
    </row>
    <row r="35" spans="1:10" x14ac:dyDescent="0.25">
      <c r="A35" s="195"/>
      <c r="B35" s="196"/>
      <c r="C35" s="196"/>
      <c r="D35" s="196"/>
      <c r="E35" s="196"/>
      <c r="F35" s="196"/>
      <c r="G35" s="196"/>
      <c r="H35" s="196"/>
      <c r="I35" s="196"/>
      <c r="J35" s="196"/>
    </row>
  </sheetData>
  <mergeCells count="3">
    <mergeCell ref="B3:I3"/>
    <mergeCell ref="A1:I1"/>
    <mergeCell ref="A16:I1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workbookViewId="0">
      <selection activeCell="N7" sqref="N7"/>
    </sheetView>
  </sheetViews>
  <sheetFormatPr defaultRowHeight="15" x14ac:dyDescent="0.25"/>
  <sheetData>
    <row r="1" spans="1:12" ht="15.75" thickBot="1" x14ac:dyDescent="0.3">
      <c r="A1" s="1" t="s">
        <v>1074</v>
      </c>
    </row>
    <row r="2" spans="1:12" ht="15.75" thickBot="1" x14ac:dyDescent="0.3">
      <c r="A2" s="277" t="s">
        <v>38</v>
      </c>
      <c r="B2" s="11">
        <v>2005</v>
      </c>
      <c r="C2" s="11">
        <v>2006</v>
      </c>
      <c r="D2" s="11">
        <v>2007</v>
      </c>
      <c r="E2" s="11">
        <v>2008</v>
      </c>
      <c r="F2" s="11">
        <v>2009</v>
      </c>
      <c r="G2" s="11">
        <v>2010</v>
      </c>
      <c r="H2" s="11">
        <v>2011</v>
      </c>
      <c r="I2" s="11">
        <v>2012</v>
      </c>
      <c r="J2" s="11">
        <v>2013</v>
      </c>
      <c r="K2" s="219">
        <v>2014</v>
      </c>
      <c r="L2" s="134">
        <v>2015</v>
      </c>
    </row>
    <row r="3" spans="1:12" ht="15.75" thickBot="1" x14ac:dyDescent="0.3">
      <c r="A3" s="289"/>
      <c r="B3" s="265" t="s">
        <v>7</v>
      </c>
      <c r="C3" s="283"/>
      <c r="D3" s="283"/>
      <c r="E3" s="283"/>
      <c r="F3" s="283"/>
      <c r="G3" s="283"/>
      <c r="H3" s="283"/>
      <c r="I3" s="283"/>
      <c r="J3" s="283"/>
      <c r="K3" s="283"/>
      <c r="L3" s="284"/>
    </row>
    <row r="4" spans="1:12" ht="15.75" thickBot="1" x14ac:dyDescent="0.3">
      <c r="A4" s="4"/>
      <c r="B4" s="265" t="s">
        <v>39</v>
      </c>
      <c r="C4" s="283"/>
      <c r="D4" s="283"/>
      <c r="E4" s="283"/>
      <c r="F4" s="283"/>
      <c r="G4" s="283"/>
      <c r="H4" s="283"/>
      <c r="I4" s="283"/>
      <c r="J4" s="283"/>
      <c r="K4" s="283"/>
      <c r="L4" s="284"/>
    </row>
    <row r="5" spans="1:12" thickBot="1" x14ac:dyDescent="0.4">
      <c r="A5" s="9" t="s">
        <v>40</v>
      </c>
      <c r="B5" s="155">
        <v>56.738373651613436</v>
      </c>
      <c r="C5" s="155">
        <v>40.782193890892032</v>
      </c>
      <c r="D5" s="155">
        <v>44.862833507640318</v>
      </c>
      <c r="E5" s="155">
        <v>31.897126834833905</v>
      </c>
      <c r="F5" s="155">
        <v>22.526579445313356</v>
      </c>
      <c r="G5" s="155">
        <v>20.430390190395375</v>
      </c>
      <c r="H5" s="155">
        <v>16.9312219681924</v>
      </c>
      <c r="I5" s="155">
        <v>20.023827785861638</v>
      </c>
      <c r="J5" s="155">
        <v>17.975785809986945</v>
      </c>
      <c r="K5" s="155">
        <v>23.196427080899806</v>
      </c>
      <c r="L5" s="155">
        <v>19.647915647578255</v>
      </c>
    </row>
    <row r="6" spans="1:12" thickBot="1" x14ac:dyDescent="0.4">
      <c r="A6" s="9" t="s">
        <v>41</v>
      </c>
      <c r="B6" s="155">
        <v>2.9323611877189562</v>
      </c>
      <c r="C6" s="155">
        <v>3.1678336010082284</v>
      </c>
      <c r="D6" s="155">
        <v>3.077600864954579</v>
      </c>
      <c r="E6" s="155">
        <v>2.3915096247159684</v>
      </c>
      <c r="F6" s="155">
        <v>2.4023809345434244</v>
      </c>
      <c r="G6" s="155">
        <v>0.83525397891863373</v>
      </c>
      <c r="H6" s="155">
        <v>0.84830708930974019</v>
      </c>
      <c r="I6" s="155">
        <v>0.78029020643533853</v>
      </c>
      <c r="J6" s="155">
        <v>0.7117185213890852</v>
      </c>
      <c r="K6" s="155">
        <v>0.72226090671328913</v>
      </c>
      <c r="L6" s="155">
        <v>0.64170350598643999</v>
      </c>
    </row>
    <row r="7" spans="1:12" thickBot="1" x14ac:dyDescent="0.4">
      <c r="A7" s="9" t="s">
        <v>42</v>
      </c>
      <c r="B7" s="155">
        <v>3.7142141220707057</v>
      </c>
      <c r="C7" s="155">
        <v>3.9111537702938306</v>
      </c>
      <c r="D7" s="155">
        <v>3.8607927118955589</v>
      </c>
      <c r="E7" s="155">
        <v>4.1515509725339195</v>
      </c>
      <c r="F7" s="155">
        <v>3.3020394991799868</v>
      </c>
      <c r="G7" s="155">
        <v>3.6072201580249645</v>
      </c>
      <c r="H7" s="155">
        <v>3.2134675415597953</v>
      </c>
      <c r="I7" s="155">
        <v>2.958394085696237</v>
      </c>
      <c r="J7" s="155">
        <v>2.7792408244740137</v>
      </c>
      <c r="K7" s="155">
        <v>2.5720726062351975</v>
      </c>
      <c r="L7" s="155">
        <v>2.134120940943002</v>
      </c>
    </row>
    <row r="8" spans="1:12" thickBot="1" x14ac:dyDescent="0.4">
      <c r="A8" s="9" t="s">
        <v>43</v>
      </c>
      <c r="B8" s="155">
        <v>4.7261336107303569</v>
      </c>
      <c r="C8" s="155">
        <v>2.9400811854774394</v>
      </c>
      <c r="D8" s="155">
        <v>3.4638617186557545</v>
      </c>
      <c r="E8" s="155">
        <v>4.2365275160883176</v>
      </c>
      <c r="F8" s="155">
        <v>3.1794384496515038</v>
      </c>
      <c r="G8" s="155">
        <v>2.7859777050977894</v>
      </c>
      <c r="H8" s="155">
        <v>3.2104497454014469</v>
      </c>
      <c r="I8" s="155">
        <v>3.2144445972727103</v>
      </c>
      <c r="J8" s="155">
        <v>3.2933959778227342</v>
      </c>
      <c r="K8" s="155">
        <v>2.3453429926657101</v>
      </c>
      <c r="L8" s="155">
        <v>1.3283368950836814</v>
      </c>
    </row>
    <row r="9" spans="1:12" thickBot="1" x14ac:dyDescent="0.4">
      <c r="A9" s="9" t="s">
        <v>44</v>
      </c>
      <c r="B9" s="155">
        <v>21.695926726433868</v>
      </c>
      <c r="C9" s="155">
        <v>22.548094275790302</v>
      </c>
      <c r="D9" s="155">
        <v>22.592733942315103</v>
      </c>
      <c r="E9" s="155">
        <v>19.066209489220423</v>
      </c>
      <c r="F9" s="155">
        <v>18.592900577486553</v>
      </c>
      <c r="G9" s="155">
        <v>23.454275503301133</v>
      </c>
      <c r="H9" s="155">
        <v>19.637794264236604</v>
      </c>
      <c r="I9" s="155">
        <v>18.145392410794862</v>
      </c>
      <c r="J9" s="155">
        <v>18.047945116555411</v>
      </c>
      <c r="K9" s="155">
        <v>17.717201214500381</v>
      </c>
      <c r="L9" s="155">
        <v>9.7776718289401412</v>
      </c>
    </row>
    <row r="10" spans="1:12" thickBot="1" x14ac:dyDescent="0.4">
      <c r="A10" s="9" t="s">
        <v>45</v>
      </c>
      <c r="B10" s="155">
        <v>13.613034424287871</v>
      </c>
      <c r="C10" s="155">
        <v>12.173224639078873</v>
      </c>
      <c r="D10" s="155">
        <v>11.954080998042317</v>
      </c>
      <c r="E10" s="155">
        <v>10.63103877512054</v>
      </c>
      <c r="F10" s="155">
        <v>13.190008470469831</v>
      </c>
      <c r="G10" s="155">
        <v>12.990848955800365</v>
      </c>
      <c r="H10" s="155">
        <v>8.8763180081328006</v>
      </c>
      <c r="I10" s="155">
        <v>7.6678523324251815</v>
      </c>
      <c r="J10" s="155">
        <v>6.794259932798643</v>
      </c>
      <c r="K10" s="155">
        <v>37.433809412268232</v>
      </c>
      <c r="L10" s="155">
        <v>60.766764348991337</v>
      </c>
    </row>
    <row r="11" spans="1:12" thickBot="1" x14ac:dyDescent="0.4">
      <c r="A11" s="9" t="s">
        <v>46</v>
      </c>
      <c r="B11" s="155">
        <v>19.956215465773983</v>
      </c>
      <c r="C11" s="155">
        <v>22.032076435748731</v>
      </c>
      <c r="D11" s="155">
        <v>22.909494825178921</v>
      </c>
      <c r="E11" s="155">
        <v>12.0075591408023</v>
      </c>
      <c r="F11" s="155">
        <v>14.532412035750836</v>
      </c>
      <c r="G11" s="155">
        <v>13.316499764022081</v>
      </c>
      <c r="H11" s="155">
        <v>11.57692695160984</v>
      </c>
      <c r="I11" s="155">
        <v>8.2061005265860398</v>
      </c>
      <c r="J11" s="155">
        <v>7.8609437712177623</v>
      </c>
      <c r="K11" s="155">
        <v>8.590646177500453</v>
      </c>
      <c r="L11" s="155">
        <v>5.138078900608857</v>
      </c>
    </row>
    <row r="12" spans="1:12" thickBot="1" x14ac:dyDescent="0.4">
      <c r="A12" s="9" t="s">
        <v>47</v>
      </c>
      <c r="B12" s="155">
        <v>13.568033828160248</v>
      </c>
      <c r="C12" s="155">
        <v>14.513891170905339</v>
      </c>
      <c r="D12" s="155">
        <v>13.168616646303375</v>
      </c>
      <c r="E12" s="155">
        <v>8.8054972482992149</v>
      </c>
      <c r="F12" s="155">
        <v>8.3233968211784735</v>
      </c>
      <c r="G12" s="155">
        <v>8.080336854317359</v>
      </c>
      <c r="H12" s="155">
        <v>8.343948244614694</v>
      </c>
      <c r="I12" s="155">
        <v>7.9760207343647025</v>
      </c>
      <c r="J12" s="155">
        <v>7.3513544448576305</v>
      </c>
      <c r="K12" s="155">
        <v>7.5300432733558669</v>
      </c>
      <c r="L12" s="155">
        <v>21.643543459614058</v>
      </c>
    </row>
    <row r="13" spans="1:12" thickBot="1" x14ac:dyDescent="0.4">
      <c r="A13" s="9" t="s">
        <v>48</v>
      </c>
      <c r="B13" s="156">
        <v>76.366120560484816</v>
      </c>
      <c r="C13" s="156">
        <v>95.066529965758164</v>
      </c>
      <c r="D13" s="156">
        <v>90.302682463191232</v>
      </c>
      <c r="E13" s="156">
        <v>74.127014628552203</v>
      </c>
      <c r="F13" s="156">
        <v>78.294785861197568</v>
      </c>
      <c r="G13" s="156">
        <v>76.091136900444297</v>
      </c>
      <c r="H13" s="156">
        <v>74.387831089361157</v>
      </c>
      <c r="I13" s="156">
        <v>68.47456146915583</v>
      </c>
      <c r="J13" s="156">
        <v>62.555345417510047</v>
      </c>
      <c r="K13" s="156">
        <v>81.123712082228366</v>
      </c>
      <c r="L13" s="156">
        <v>65.803661330310462</v>
      </c>
    </row>
    <row r="14" spans="1:12" ht="15.75" thickBot="1" x14ac:dyDescent="0.3">
      <c r="A14" s="4"/>
      <c r="B14" s="285" t="s">
        <v>49</v>
      </c>
      <c r="C14" s="283"/>
      <c r="D14" s="283"/>
      <c r="E14" s="283"/>
      <c r="F14" s="283"/>
      <c r="G14" s="283"/>
      <c r="H14" s="283"/>
      <c r="I14" s="283"/>
      <c r="J14" s="283"/>
      <c r="K14" s="283"/>
      <c r="L14" s="284"/>
    </row>
    <row r="15" spans="1:12" thickBot="1" x14ac:dyDescent="0.4">
      <c r="A15" s="9" t="s">
        <v>50</v>
      </c>
      <c r="B15" s="155">
        <v>1.4143081556816017</v>
      </c>
      <c r="C15" s="155">
        <v>1.6999602953956381</v>
      </c>
      <c r="D15" s="155">
        <v>1.7501794419100805</v>
      </c>
      <c r="E15" s="155">
        <v>2.6678893926599057</v>
      </c>
      <c r="F15" s="155">
        <v>2.3557897752940407</v>
      </c>
      <c r="G15" s="155">
        <v>2.1379922091380181</v>
      </c>
      <c r="H15" s="155">
        <v>2.2345830024231157</v>
      </c>
      <c r="I15" s="155">
        <v>2.4034174009021418</v>
      </c>
      <c r="J15" s="155">
        <v>2.5947785034587585</v>
      </c>
      <c r="K15" s="155">
        <v>3.4738367503602752</v>
      </c>
      <c r="L15" s="155">
        <v>1.6368459499756409</v>
      </c>
    </row>
    <row r="16" spans="1:12" thickBot="1" x14ac:dyDescent="0.4">
      <c r="A16" s="9" t="s">
        <v>51</v>
      </c>
      <c r="B16" s="155">
        <v>304.86514240071955</v>
      </c>
      <c r="C16" s="155">
        <v>74.373595257260121</v>
      </c>
      <c r="D16" s="155">
        <v>60.021962750380631</v>
      </c>
      <c r="E16" s="155">
        <v>92.344365493793617</v>
      </c>
      <c r="F16" s="155">
        <v>59.503815731216477</v>
      </c>
      <c r="G16" s="155">
        <v>79.648016276443499</v>
      </c>
      <c r="H16" s="155">
        <v>62.584397262446046</v>
      </c>
      <c r="I16" s="155">
        <v>27.904380993366392</v>
      </c>
      <c r="J16" s="155">
        <v>25.615506897439033</v>
      </c>
      <c r="K16" s="155">
        <v>28.722521858165447</v>
      </c>
      <c r="L16" s="155">
        <v>25.561808531519752</v>
      </c>
    </row>
    <row r="17" spans="1:12" ht="15.75" thickBot="1" x14ac:dyDescent="0.3">
      <c r="A17" s="9" t="s">
        <v>52</v>
      </c>
      <c r="B17" s="155">
        <v>27.352508091146799</v>
      </c>
      <c r="C17" s="155">
        <v>24.981165881972068</v>
      </c>
      <c r="D17" s="155">
        <v>23.420263233408569</v>
      </c>
      <c r="E17" s="155">
        <v>23.819875717553849</v>
      </c>
      <c r="F17" s="155">
        <v>22.800894644694022</v>
      </c>
      <c r="G17" s="155">
        <v>25.981098567394355</v>
      </c>
      <c r="H17" s="155">
        <v>21.977911522139756</v>
      </c>
      <c r="I17" s="155">
        <v>22.800882318046824</v>
      </c>
      <c r="J17" s="155">
        <v>23.412749860628232</v>
      </c>
      <c r="K17" s="155">
        <v>19.864141274392157</v>
      </c>
      <c r="L17" s="155">
        <v>19.755732116143875</v>
      </c>
    </row>
    <row r="18" spans="1:12" s="154" customFormat="1" x14ac:dyDescent="0.25">
      <c r="A18" s="12" t="s">
        <v>53</v>
      </c>
      <c r="K18" s="220"/>
    </row>
    <row r="19" spans="1:12" s="154" customFormat="1" x14ac:dyDescent="0.25">
      <c r="A19" s="12" t="s">
        <v>54</v>
      </c>
      <c r="K19" s="220"/>
    </row>
    <row r="20" spans="1:12" s="154" customFormat="1" ht="25.5" customHeight="1" x14ac:dyDescent="0.25">
      <c r="A20" s="286" t="s">
        <v>1073</v>
      </c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8"/>
    </row>
    <row r="21" spans="1:12" s="154" customFormat="1" x14ac:dyDescent="0.25">
      <c r="A21" s="68" t="s">
        <v>17</v>
      </c>
      <c r="K21" s="220"/>
    </row>
  </sheetData>
  <mergeCells count="5">
    <mergeCell ref="B3:L3"/>
    <mergeCell ref="B4:L4"/>
    <mergeCell ref="B14:L14"/>
    <mergeCell ref="A20:L20"/>
    <mergeCell ref="A2:A3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8"/>
  <sheetViews>
    <sheetView tabSelected="1" workbookViewId="0"/>
  </sheetViews>
  <sheetFormatPr defaultRowHeight="15" x14ac:dyDescent="0.25"/>
  <cols>
    <col min="1" max="1" width="9.140625" style="208"/>
    <col min="2" max="3" width="25.7109375" style="207" customWidth="1"/>
    <col min="4" max="8" width="12.7109375" style="208" customWidth="1"/>
    <col min="9" max="9" width="12.7109375" style="242" customWidth="1"/>
    <col min="10" max="10" width="20.7109375" style="207" customWidth="1"/>
  </cols>
  <sheetData>
    <row r="1" spans="1:10" ht="15.75" thickBot="1" x14ac:dyDescent="0.3">
      <c r="A1" s="210" t="s">
        <v>1302</v>
      </c>
    </row>
    <row r="2" spans="1:10" ht="15.75" thickBot="1" x14ac:dyDescent="0.3">
      <c r="A2" s="211" t="s">
        <v>986</v>
      </c>
      <c r="B2" s="290" t="s">
        <v>987</v>
      </c>
      <c r="C2" s="290"/>
      <c r="D2" s="211">
        <v>2011</v>
      </c>
      <c r="E2" s="211">
        <v>2012</v>
      </c>
      <c r="F2" s="211">
        <v>2013</v>
      </c>
      <c r="G2" s="211">
        <v>2014</v>
      </c>
      <c r="H2" s="211">
        <v>2015</v>
      </c>
      <c r="I2" s="211">
        <v>2016</v>
      </c>
      <c r="J2" s="24" t="s">
        <v>988</v>
      </c>
    </row>
    <row r="3" spans="1:10" ht="15.75" thickBot="1" x14ac:dyDescent="0.3">
      <c r="A3" s="291" t="s">
        <v>989</v>
      </c>
      <c r="B3" s="292" t="s">
        <v>990</v>
      </c>
      <c r="C3" s="209" t="s">
        <v>991</v>
      </c>
      <c r="D3" s="212">
        <v>3841</v>
      </c>
      <c r="E3" s="212">
        <v>3242</v>
      </c>
      <c r="F3" s="212">
        <v>2767</v>
      </c>
      <c r="G3" s="212">
        <v>1932</v>
      </c>
      <c r="H3" s="243">
        <v>2144</v>
      </c>
      <c r="I3" s="252">
        <v>2515</v>
      </c>
      <c r="J3" s="293" t="s">
        <v>992</v>
      </c>
    </row>
    <row r="4" spans="1:10" ht="15.75" thickBot="1" x14ac:dyDescent="0.3">
      <c r="A4" s="291"/>
      <c r="B4" s="292"/>
      <c r="C4" s="209" t="s">
        <v>993</v>
      </c>
      <c r="D4" s="212">
        <v>10028</v>
      </c>
      <c r="E4" s="212">
        <v>8166</v>
      </c>
      <c r="F4" s="212">
        <v>7419</v>
      </c>
      <c r="G4" s="212">
        <v>5615</v>
      </c>
      <c r="H4" s="243">
        <v>5823</v>
      </c>
      <c r="I4" s="252">
        <v>5869</v>
      </c>
      <c r="J4" s="294"/>
    </row>
    <row r="5" spans="1:10" ht="15.75" thickBot="1" x14ac:dyDescent="0.3">
      <c r="A5" s="291"/>
      <c r="B5" s="292"/>
      <c r="C5" s="209" t="s">
        <v>994</v>
      </c>
      <c r="D5" s="212">
        <v>26231</v>
      </c>
      <c r="E5" s="212">
        <v>23960</v>
      </c>
      <c r="F5" s="212">
        <v>19155</v>
      </c>
      <c r="G5" s="212">
        <v>16023</v>
      </c>
      <c r="H5" s="243">
        <v>20335</v>
      </c>
      <c r="I5" s="252">
        <v>18913</v>
      </c>
      <c r="J5" s="294"/>
    </row>
    <row r="6" spans="1:10" ht="15.75" thickBot="1" x14ac:dyDescent="0.3">
      <c r="A6" s="291"/>
      <c r="B6" s="292"/>
      <c r="C6" s="209" t="s">
        <v>995</v>
      </c>
      <c r="D6" s="212">
        <v>47836</v>
      </c>
      <c r="E6" s="212">
        <v>47041</v>
      </c>
      <c r="F6" s="212">
        <v>48831</v>
      </c>
      <c r="G6" s="212">
        <v>43901</v>
      </c>
      <c r="H6" s="243">
        <v>49766</v>
      </c>
      <c r="I6" s="252">
        <v>51630</v>
      </c>
      <c r="J6" s="294"/>
    </row>
    <row r="7" spans="1:10" ht="15.75" thickBot="1" x14ac:dyDescent="0.3">
      <c r="A7" s="291"/>
      <c r="B7" s="292"/>
      <c r="C7" s="209" t="s">
        <v>996</v>
      </c>
      <c r="D7" s="212">
        <v>38821</v>
      </c>
      <c r="E7" s="212">
        <v>36750</v>
      </c>
      <c r="F7" s="212">
        <v>40775</v>
      </c>
      <c r="G7" s="212">
        <v>42824</v>
      </c>
      <c r="H7" s="243">
        <v>54827</v>
      </c>
      <c r="I7" s="252">
        <v>60884</v>
      </c>
      <c r="J7" s="294"/>
    </row>
    <row r="8" spans="1:10" ht="15.75" thickBot="1" x14ac:dyDescent="0.3">
      <c r="A8" s="291"/>
      <c r="B8" s="292"/>
      <c r="C8" s="209" t="s">
        <v>997</v>
      </c>
      <c r="D8" s="212">
        <v>4950</v>
      </c>
      <c r="E8" s="212">
        <v>5184</v>
      </c>
      <c r="F8" s="212">
        <v>7168</v>
      </c>
      <c r="G8" s="212">
        <v>10113</v>
      </c>
      <c r="H8" s="243">
        <v>18439</v>
      </c>
      <c r="I8" s="252">
        <v>24611</v>
      </c>
      <c r="J8" s="295"/>
    </row>
    <row r="9" spans="1:10" ht="15.75" thickBot="1" x14ac:dyDescent="0.3">
      <c r="A9" s="296" t="s">
        <v>1058</v>
      </c>
      <c r="B9" s="292" t="s">
        <v>999</v>
      </c>
      <c r="C9" s="209" t="s">
        <v>1000</v>
      </c>
      <c r="D9" s="212">
        <v>176842</v>
      </c>
      <c r="E9" s="212">
        <v>171343</v>
      </c>
      <c r="F9" s="212">
        <v>155342</v>
      </c>
      <c r="G9" s="212">
        <v>136642</v>
      </c>
      <c r="H9" s="243">
        <v>669154</v>
      </c>
      <c r="I9" s="252">
        <v>364457</v>
      </c>
      <c r="J9" s="293" t="s">
        <v>1001</v>
      </c>
    </row>
    <row r="10" spans="1:10" ht="15.75" thickBot="1" x14ac:dyDescent="0.3">
      <c r="A10" s="297"/>
      <c r="B10" s="292"/>
      <c r="C10" s="209" t="s">
        <v>1002</v>
      </c>
      <c r="D10" s="212">
        <v>75370</v>
      </c>
      <c r="E10" s="212">
        <v>57539</v>
      </c>
      <c r="F10" s="212">
        <v>41964</v>
      </c>
      <c r="G10" s="212">
        <v>35879</v>
      </c>
      <c r="H10" s="243">
        <v>27084</v>
      </c>
      <c r="I10" s="252">
        <v>20573</v>
      </c>
      <c r="J10" s="294"/>
    </row>
    <row r="11" spans="1:10" ht="15.75" thickBot="1" x14ac:dyDescent="0.3">
      <c r="A11" s="297"/>
      <c r="B11" s="292"/>
      <c r="C11" s="209" t="s">
        <v>1003</v>
      </c>
      <c r="D11" s="212">
        <v>38892</v>
      </c>
      <c r="E11" s="212">
        <v>42861</v>
      </c>
      <c r="F11" s="212">
        <v>44946</v>
      </c>
      <c r="G11" s="212">
        <v>49215</v>
      </c>
      <c r="H11" s="243">
        <v>49354</v>
      </c>
      <c r="I11" s="252">
        <v>48545</v>
      </c>
      <c r="J11" s="294"/>
    </row>
    <row r="12" spans="1:10" ht="15.75" thickBot="1" x14ac:dyDescent="0.3">
      <c r="A12" s="297"/>
      <c r="B12" s="292"/>
      <c r="C12" s="209" t="s">
        <v>1004</v>
      </c>
      <c r="D12" s="212">
        <v>14846</v>
      </c>
      <c r="E12" s="212">
        <v>20773</v>
      </c>
      <c r="F12" s="212">
        <v>29000</v>
      </c>
      <c r="G12" s="212">
        <v>38926</v>
      </c>
      <c r="H12" s="243">
        <v>51137</v>
      </c>
      <c r="I12" s="252">
        <v>61074</v>
      </c>
      <c r="J12" s="294"/>
    </row>
    <row r="13" spans="1:10" ht="15.75" thickBot="1" x14ac:dyDescent="0.3">
      <c r="A13" s="297"/>
      <c r="B13" s="292"/>
      <c r="C13" s="209" t="s">
        <v>1005</v>
      </c>
      <c r="D13" s="212">
        <v>2610</v>
      </c>
      <c r="E13" s="212">
        <v>3444</v>
      </c>
      <c r="F13" s="212">
        <v>4753</v>
      </c>
      <c r="G13" s="212">
        <v>6406</v>
      </c>
      <c r="H13" s="243">
        <v>9372</v>
      </c>
      <c r="I13" s="252">
        <v>12510</v>
      </c>
      <c r="J13" s="294"/>
    </row>
    <row r="14" spans="1:10" ht="15.75" thickBot="1" x14ac:dyDescent="0.3">
      <c r="A14" s="298"/>
      <c r="B14" s="292"/>
      <c r="C14" s="209" t="s">
        <v>1006</v>
      </c>
      <c r="D14" s="214">
        <v>732</v>
      </c>
      <c r="E14" s="214">
        <v>929</v>
      </c>
      <c r="F14" s="212">
        <v>1174</v>
      </c>
      <c r="G14" s="212">
        <v>1561</v>
      </c>
      <c r="H14" s="243">
        <v>2495</v>
      </c>
      <c r="I14" s="252">
        <v>3231</v>
      </c>
      <c r="J14" s="295"/>
    </row>
    <row r="15" spans="1:10" ht="15.75" thickBot="1" x14ac:dyDescent="0.3">
      <c r="A15" s="296" t="s">
        <v>1058</v>
      </c>
      <c r="B15" s="292" t="s">
        <v>1008</v>
      </c>
      <c r="C15" s="209" t="s">
        <v>1009</v>
      </c>
      <c r="D15" s="215">
        <v>2692.9</v>
      </c>
      <c r="E15" s="215">
        <v>2366.3000000000002</v>
      </c>
      <c r="F15" s="215">
        <v>2160.9</v>
      </c>
      <c r="G15" s="215">
        <v>2098.3000000000002</v>
      </c>
      <c r="H15" s="243">
        <v>1942.2556214957197</v>
      </c>
      <c r="I15" s="252">
        <v>1943.7252929830411</v>
      </c>
      <c r="J15" s="293" t="s">
        <v>1010</v>
      </c>
    </row>
    <row r="16" spans="1:10" ht="15.75" thickBot="1" x14ac:dyDescent="0.3">
      <c r="A16" s="297"/>
      <c r="B16" s="292"/>
      <c r="C16" s="209" t="s">
        <v>1011</v>
      </c>
      <c r="D16" s="215">
        <v>2692.9</v>
      </c>
      <c r="E16" s="215">
        <v>2366.3000000000002</v>
      </c>
      <c r="F16" s="215">
        <v>2160.9</v>
      </c>
      <c r="G16" s="215">
        <v>2098.3000000000002</v>
      </c>
      <c r="H16" s="243">
        <v>1942.2556214957197</v>
      </c>
      <c r="I16" s="252">
        <v>1943.7252929830411</v>
      </c>
      <c r="J16" s="294"/>
    </row>
    <row r="17" spans="1:10" ht="15.75" thickBot="1" x14ac:dyDescent="0.3">
      <c r="A17" s="297"/>
      <c r="B17" s="292"/>
      <c r="C17" s="209" t="s">
        <v>1012</v>
      </c>
      <c r="D17" s="215">
        <v>43231.4</v>
      </c>
      <c r="E17" s="215">
        <v>38587.1</v>
      </c>
      <c r="F17" s="215">
        <v>36206.800000000003</v>
      </c>
      <c r="G17" s="215">
        <v>35606.400000000001</v>
      </c>
      <c r="H17" s="243">
        <v>35621.195615149998</v>
      </c>
      <c r="I17" s="252">
        <v>35179.545773780745</v>
      </c>
      <c r="J17" s="294"/>
    </row>
    <row r="18" spans="1:10" ht="15.75" thickBot="1" x14ac:dyDescent="0.3">
      <c r="A18" s="297"/>
      <c r="B18" s="292"/>
      <c r="C18" s="209" t="s">
        <v>5</v>
      </c>
      <c r="D18" s="215">
        <v>15791.9</v>
      </c>
      <c r="E18" s="215">
        <v>13664.5</v>
      </c>
      <c r="F18" s="215">
        <v>12303.9</v>
      </c>
      <c r="G18" s="215">
        <v>11828.8</v>
      </c>
      <c r="H18" s="243">
        <v>11287.73244070544</v>
      </c>
      <c r="I18" s="252">
        <v>11260.513002158945</v>
      </c>
      <c r="J18" s="294"/>
    </row>
    <row r="19" spans="1:10" ht="15.75" thickBot="1" x14ac:dyDescent="0.3">
      <c r="A19" s="298"/>
      <c r="B19" s="292"/>
      <c r="C19" s="209" t="s">
        <v>598</v>
      </c>
      <c r="D19" s="214">
        <v>37.299999999999997</v>
      </c>
      <c r="E19" s="214">
        <v>38</v>
      </c>
      <c r="F19" s="214">
        <v>38.9</v>
      </c>
      <c r="G19" s="214">
        <v>41.4</v>
      </c>
      <c r="H19" s="251">
        <v>44.394163729055869</v>
      </c>
      <c r="I19" s="253">
        <v>46.300519725990867</v>
      </c>
      <c r="J19" s="295"/>
    </row>
    <row r="20" spans="1:10" ht="15.75" customHeight="1" thickBot="1" x14ac:dyDescent="0.3">
      <c r="A20" s="291" t="s">
        <v>1013</v>
      </c>
      <c r="B20" s="292" t="s">
        <v>1282</v>
      </c>
      <c r="C20" s="261" t="s">
        <v>1280</v>
      </c>
      <c r="D20" s="216" t="s">
        <v>1014</v>
      </c>
      <c r="E20" s="216" t="s">
        <v>1014</v>
      </c>
      <c r="F20" s="216" t="s">
        <v>1014</v>
      </c>
      <c r="G20" s="216" t="s">
        <v>1014</v>
      </c>
      <c r="H20" s="250">
        <v>1670.7663699999998</v>
      </c>
      <c r="I20" s="254">
        <v>2272.9517999999998</v>
      </c>
      <c r="J20" s="209"/>
    </row>
    <row r="21" spans="1:10" ht="15.75" thickBot="1" x14ac:dyDescent="0.3">
      <c r="A21" s="291"/>
      <c r="B21" s="292"/>
      <c r="C21" s="261" t="s">
        <v>1281</v>
      </c>
      <c r="D21" s="216" t="s">
        <v>1014</v>
      </c>
      <c r="E21" s="216" t="s">
        <v>1014</v>
      </c>
      <c r="F21" s="216" t="s">
        <v>1014</v>
      </c>
      <c r="G21" s="216" t="s">
        <v>1014</v>
      </c>
      <c r="H21" s="250">
        <v>4292.3999999999996</v>
      </c>
      <c r="I21" s="254">
        <v>4336.2</v>
      </c>
      <c r="J21" s="209"/>
    </row>
    <row r="22" spans="1:10" ht="15.75" thickBot="1" x14ac:dyDescent="0.3">
      <c r="A22" s="291"/>
      <c r="B22" s="292"/>
      <c r="C22" s="261" t="s">
        <v>1015</v>
      </c>
      <c r="D22" s="216" t="s">
        <v>1014</v>
      </c>
      <c r="E22" s="216" t="s">
        <v>1014</v>
      </c>
      <c r="F22" s="216" t="s">
        <v>1014</v>
      </c>
      <c r="G22" s="216" t="s">
        <v>1014</v>
      </c>
      <c r="H22" s="245" t="s">
        <v>1014</v>
      </c>
      <c r="I22" s="255" t="s">
        <v>1014</v>
      </c>
      <c r="J22" s="209"/>
    </row>
    <row r="23" spans="1:10" ht="15.75" thickBot="1" x14ac:dyDescent="0.3">
      <c r="A23" s="291"/>
      <c r="B23" s="292"/>
      <c r="C23" s="261" t="s">
        <v>1016</v>
      </c>
      <c r="D23" s="216" t="s">
        <v>1014</v>
      </c>
      <c r="E23" s="216" t="s">
        <v>1014</v>
      </c>
      <c r="F23" s="216" t="s">
        <v>1014</v>
      </c>
      <c r="G23" s="216" t="s">
        <v>1014</v>
      </c>
      <c r="H23" s="245" t="s">
        <v>1014</v>
      </c>
      <c r="I23" s="255" t="s">
        <v>1014</v>
      </c>
      <c r="J23" s="209"/>
    </row>
    <row r="24" spans="1:10" ht="15.75" thickBot="1" x14ac:dyDescent="0.3">
      <c r="A24" s="296" t="s">
        <v>1059</v>
      </c>
      <c r="B24" s="292" t="s">
        <v>1017</v>
      </c>
      <c r="C24" s="261" t="s">
        <v>1009</v>
      </c>
      <c r="D24" s="215">
        <v>1181.2</v>
      </c>
      <c r="E24" s="215">
        <v>1009.4</v>
      </c>
      <c r="F24" s="214">
        <v>922.9</v>
      </c>
      <c r="G24" s="214">
        <v>894.2</v>
      </c>
      <c r="H24" s="243">
        <v>863.45645576306038</v>
      </c>
      <c r="I24" s="252">
        <v>876.72314104372072</v>
      </c>
      <c r="J24" s="293" t="s">
        <v>1010</v>
      </c>
    </row>
    <row r="25" spans="1:10" ht="15.75" thickBot="1" x14ac:dyDescent="0.3">
      <c r="A25" s="297"/>
      <c r="B25" s="292"/>
      <c r="C25" s="261" t="s">
        <v>1011</v>
      </c>
      <c r="D25" s="215">
        <v>1181.2</v>
      </c>
      <c r="E25" s="215">
        <v>1009.4</v>
      </c>
      <c r="F25" s="214">
        <v>922.9</v>
      </c>
      <c r="G25" s="214">
        <v>894.2</v>
      </c>
      <c r="H25" s="243">
        <v>863.45645576306038</v>
      </c>
      <c r="I25" s="252">
        <v>876.72314104372072</v>
      </c>
      <c r="J25" s="294"/>
    </row>
    <row r="26" spans="1:10" ht="15.75" thickBot="1" x14ac:dyDescent="0.3">
      <c r="A26" s="297"/>
      <c r="B26" s="292"/>
      <c r="C26" s="261" t="s">
        <v>1012</v>
      </c>
      <c r="D26" s="215">
        <v>19410.5</v>
      </c>
      <c r="E26" s="215">
        <v>16924.599999999999</v>
      </c>
      <c r="F26" s="215">
        <v>15924.8</v>
      </c>
      <c r="G26" s="215">
        <v>15253.2</v>
      </c>
      <c r="H26" s="243">
        <v>15288.769838133205</v>
      </c>
      <c r="I26" s="252">
        <v>15013.490411872846</v>
      </c>
      <c r="J26" s="294"/>
    </row>
    <row r="27" spans="1:10" ht="15.75" thickBot="1" x14ac:dyDescent="0.3">
      <c r="A27" s="297"/>
      <c r="B27" s="292"/>
      <c r="C27" s="261" t="s">
        <v>5</v>
      </c>
      <c r="D27" s="215">
        <v>6822.1</v>
      </c>
      <c r="E27" s="215">
        <v>5948.2</v>
      </c>
      <c r="F27" s="215">
        <v>5465.6</v>
      </c>
      <c r="G27" s="215">
        <v>5340.2</v>
      </c>
      <c r="H27" s="243">
        <v>4988.3741119574534</v>
      </c>
      <c r="I27" s="252">
        <v>5035.0146771552645</v>
      </c>
      <c r="J27" s="294"/>
    </row>
    <row r="28" spans="1:10" ht="15.75" thickBot="1" x14ac:dyDescent="0.3">
      <c r="A28" s="298"/>
      <c r="B28" s="292"/>
      <c r="C28" s="261" t="s">
        <v>416</v>
      </c>
      <c r="D28" s="214">
        <v>2.4</v>
      </c>
      <c r="E28" s="214">
        <v>2.4</v>
      </c>
      <c r="F28" s="214">
        <v>2.4</v>
      </c>
      <c r="G28" s="214">
        <v>2.5</v>
      </c>
      <c r="H28" s="251">
        <v>2.59466700880686</v>
      </c>
      <c r="I28" s="253">
        <v>2.7095540106276297</v>
      </c>
      <c r="J28" s="295"/>
    </row>
    <row r="29" spans="1:10" ht="22.5" thickBot="1" x14ac:dyDescent="0.3">
      <c r="A29" s="291" t="s">
        <v>1018</v>
      </c>
      <c r="B29" s="292" t="s">
        <v>1019</v>
      </c>
      <c r="C29" s="261" t="s">
        <v>1278</v>
      </c>
      <c r="D29" s="214" t="s">
        <v>1020</v>
      </c>
      <c r="E29" s="214" t="s">
        <v>1021</v>
      </c>
      <c r="F29" s="214" t="s">
        <v>1022</v>
      </c>
      <c r="G29" s="214" t="s">
        <v>1023</v>
      </c>
      <c r="H29" s="244" t="s">
        <v>1024</v>
      </c>
      <c r="I29" s="256" t="s">
        <v>1283</v>
      </c>
      <c r="J29" s="217" t="s">
        <v>1025</v>
      </c>
    </row>
    <row r="30" spans="1:10" ht="15.75" thickBot="1" x14ac:dyDescent="0.3">
      <c r="A30" s="291"/>
      <c r="B30" s="292"/>
      <c r="C30" s="261" t="s">
        <v>1279</v>
      </c>
      <c r="D30" s="216" t="s">
        <v>1026</v>
      </c>
      <c r="E30" s="216" t="s">
        <v>1026</v>
      </c>
      <c r="F30" s="216" t="s">
        <v>1026</v>
      </c>
      <c r="G30" s="216" t="s">
        <v>1026</v>
      </c>
      <c r="H30" s="249">
        <v>98</v>
      </c>
      <c r="I30" s="249">
        <v>99</v>
      </c>
      <c r="J30" s="218"/>
    </row>
    <row r="31" spans="1:10" ht="21.75" thickBot="1" x14ac:dyDescent="0.3">
      <c r="A31" s="291"/>
      <c r="B31" s="292"/>
      <c r="C31" s="261" t="s">
        <v>1027</v>
      </c>
      <c r="D31" s="216" t="s">
        <v>1014</v>
      </c>
      <c r="E31" s="216" t="s">
        <v>1014</v>
      </c>
      <c r="F31" s="216" t="s">
        <v>1014</v>
      </c>
      <c r="G31" s="216" t="s">
        <v>1014</v>
      </c>
      <c r="H31" s="245" t="s">
        <v>1028</v>
      </c>
      <c r="I31" s="255" t="s">
        <v>1014</v>
      </c>
      <c r="J31" s="217" t="s">
        <v>1029</v>
      </c>
    </row>
    <row r="32" spans="1:10" ht="15.75" thickBot="1" x14ac:dyDescent="0.3">
      <c r="A32" s="291"/>
      <c r="B32" s="292"/>
      <c r="C32" s="209" t="s">
        <v>1016</v>
      </c>
      <c r="D32" s="216" t="s">
        <v>1026</v>
      </c>
      <c r="E32" s="216" t="s">
        <v>1026</v>
      </c>
      <c r="F32" s="216" t="s">
        <v>1026</v>
      </c>
      <c r="G32" s="216" t="s">
        <v>1026</v>
      </c>
      <c r="H32" s="245" t="s">
        <v>1026</v>
      </c>
      <c r="I32" s="255" t="s">
        <v>1026</v>
      </c>
      <c r="J32" s="218"/>
    </row>
    <row r="33" spans="1:10" ht="15.75" thickBot="1" x14ac:dyDescent="0.3">
      <c r="A33" s="291" t="s">
        <v>1018</v>
      </c>
      <c r="B33" s="292" t="s">
        <v>1030</v>
      </c>
      <c r="C33" s="209" t="s">
        <v>1009</v>
      </c>
      <c r="D33" s="214">
        <v>519.70000000000005</v>
      </c>
      <c r="E33" s="214">
        <v>436.2</v>
      </c>
      <c r="F33" s="214">
        <v>366.5</v>
      </c>
      <c r="G33" s="214">
        <v>339.3</v>
      </c>
      <c r="H33" s="251">
        <v>283.42551696168994</v>
      </c>
      <c r="I33" s="253">
        <v>274.64678604591921</v>
      </c>
      <c r="J33" s="293" t="s">
        <v>1010</v>
      </c>
    </row>
    <row r="34" spans="1:10" ht="15.75" thickBot="1" x14ac:dyDescent="0.3">
      <c r="A34" s="291"/>
      <c r="B34" s="292"/>
      <c r="C34" s="209" t="s">
        <v>1011</v>
      </c>
      <c r="D34" s="214">
        <v>519.70000000000005</v>
      </c>
      <c r="E34" s="214">
        <v>436.2</v>
      </c>
      <c r="F34" s="214">
        <v>366.5</v>
      </c>
      <c r="G34" s="214">
        <v>339.3</v>
      </c>
      <c r="H34" s="251">
        <v>283.42551696168994</v>
      </c>
      <c r="I34" s="253">
        <v>274.64678604591921</v>
      </c>
      <c r="J34" s="294"/>
    </row>
    <row r="35" spans="1:10" ht="15.75" thickBot="1" x14ac:dyDescent="0.3">
      <c r="A35" s="291"/>
      <c r="B35" s="292"/>
      <c r="C35" s="209" t="s">
        <v>1012</v>
      </c>
      <c r="D35" s="215">
        <v>8477.7000000000007</v>
      </c>
      <c r="E35" s="215">
        <v>7797.5</v>
      </c>
      <c r="F35" s="215">
        <v>7417.5</v>
      </c>
      <c r="G35" s="215">
        <v>7402.1</v>
      </c>
      <c r="H35" s="259">
        <v>7466.3028110099622</v>
      </c>
      <c r="I35" s="260">
        <v>7644.246264016012</v>
      </c>
      <c r="J35" s="294"/>
    </row>
    <row r="36" spans="1:10" ht="15.75" thickBot="1" x14ac:dyDescent="0.3">
      <c r="A36" s="291"/>
      <c r="B36" s="292"/>
      <c r="C36" s="209" t="s">
        <v>5</v>
      </c>
      <c r="D36" s="215">
        <v>1538.7</v>
      </c>
      <c r="E36" s="215">
        <v>1403.6</v>
      </c>
      <c r="F36" s="215">
        <v>1332.8</v>
      </c>
      <c r="G36" s="215">
        <v>1335.9</v>
      </c>
      <c r="H36" s="259">
        <v>1345.8461373865161</v>
      </c>
      <c r="I36" s="260">
        <v>1387.8692634532049</v>
      </c>
      <c r="J36" s="294"/>
    </row>
    <row r="37" spans="1:10" ht="15.75" thickBot="1" x14ac:dyDescent="0.3">
      <c r="A37" s="291"/>
      <c r="B37" s="292"/>
      <c r="C37" s="209" t="s">
        <v>416</v>
      </c>
      <c r="D37" s="214">
        <v>0.9</v>
      </c>
      <c r="E37" s="214">
        <v>0.9</v>
      </c>
      <c r="F37" s="214">
        <v>0.9</v>
      </c>
      <c r="G37" s="214">
        <v>0.9</v>
      </c>
      <c r="H37" s="251">
        <v>0.98134135823812096</v>
      </c>
      <c r="I37" s="253">
        <v>1.03780361947664</v>
      </c>
      <c r="J37" s="295"/>
    </row>
    <row r="38" spans="1:10" ht="22.5" thickBot="1" x14ac:dyDescent="0.3">
      <c r="A38" s="213" t="s">
        <v>998</v>
      </c>
      <c r="B38" s="209" t="s">
        <v>1290</v>
      </c>
      <c r="C38" s="264" t="s">
        <v>1014</v>
      </c>
      <c r="D38" s="245" t="s">
        <v>1014</v>
      </c>
      <c r="E38" s="245" t="s">
        <v>1014</v>
      </c>
      <c r="F38" s="245" t="s">
        <v>1014</v>
      </c>
      <c r="G38" s="245" t="s">
        <v>1014</v>
      </c>
      <c r="H38" s="245" t="s">
        <v>1014</v>
      </c>
      <c r="I38" s="245" t="s">
        <v>1014</v>
      </c>
      <c r="J38" s="209" t="s">
        <v>992</v>
      </c>
    </row>
    <row r="39" spans="1:10" ht="22.5" thickBot="1" x14ac:dyDescent="0.3">
      <c r="A39" s="213" t="s">
        <v>998</v>
      </c>
      <c r="B39" s="209" t="s">
        <v>1291</v>
      </c>
      <c r="C39" s="264" t="s">
        <v>1014</v>
      </c>
      <c r="D39" s="245" t="s">
        <v>1014</v>
      </c>
      <c r="E39" s="245" t="s">
        <v>1014</v>
      </c>
      <c r="F39" s="245" t="s">
        <v>1014</v>
      </c>
      <c r="G39" s="245" t="s">
        <v>1014</v>
      </c>
      <c r="H39" s="245" t="s">
        <v>1014</v>
      </c>
      <c r="I39" s="245" t="s">
        <v>1014</v>
      </c>
      <c r="J39" s="209" t="s">
        <v>992</v>
      </c>
    </row>
    <row r="40" spans="1:10" ht="15.75" thickBot="1" x14ac:dyDescent="0.3">
      <c r="A40" s="296" t="s">
        <v>1060</v>
      </c>
      <c r="B40" s="292" t="s">
        <v>1032</v>
      </c>
      <c r="C40" s="261" t="s">
        <v>1033</v>
      </c>
      <c r="D40" s="216">
        <v>130.5</v>
      </c>
      <c r="E40" s="216">
        <v>122.4</v>
      </c>
      <c r="F40" s="216">
        <v>109.1</v>
      </c>
      <c r="G40" s="216">
        <v>105.2</v>
      </c>
      <c r="H40" s="246">
        <v>98.3</v>
      </c>
      <c r="I40" s="257" t="s">
        <v>1014</v>
      </c>
      <c r="J40" s="293" t="s">
        <v>1034</v>
      </c>
    </row>
    <row r="41" spans="1:10" ht="15.75" thickBot="1" x14ac:dyDescent="0.3">
      <c r="A41" s="297"/>
      <c r="B41" s="292"/>
      <c r="C41" s="261" t="s">
        <v>1012</v>
      </c>
      <c r="D41" s="216">
        <v>108.8</v>
      </c>
      <c r="E41" s="216">
        <v>98.4</v>
      </c>
      <c r="F41" s="216">
        <v>86.6</v>
      </c>
      <c r="G41" s="216">
        <v>82</v>
      </c>
      <c r="H41" s="246">
        <v>76.8</v>
      </c>
      <c r="I41" s="257" t="s">
        <v>1014</v>
      </c>
      <c r="J41" s="294"/>
    </row>
    <row r="42" spans="1:10" ht="15.75" thickBot="1" x14ac:dyDescent="0.3">
      <c r="A42" s="297"/>
      <c r="B42" s="292"/>
      <c r="C42" s="261" t="s">
        <v>5</v>
      </c>
      <c r="D42" s="216">
        <v>8.9</v>
      </c>
      <c r="E42" s="216">
        <v>8.1</v>
      </c>
      <c r="F42" s="216">
        <v>6.8</v>
      </c>
      <c r="G42" s="216">
        <v>7.1</v>
      </c>
      <c r="H42" s="246">
        <v>6.7</v>
      </c>
      <c r="I42" s="257" t="s">
        <v>1014</v>
      </c>
      <c r="J42" s="294"/>
    </row>
    <row r="43" spans="1:10" ht="15.75" thickBot="1" x14ac:dyDescent="0.3">
      <c r="A43" s="297"/>
      <c r="B43" s="292"/>
      <c r="C43" s="261" t="s">
        <v>1009</v>
      </c>
      <c r="D43" s="216">
        <v>5</v>
      </c>
      <c r="E43" s="216">
        <v>4.5999999999999996</v>
      </c>
      <c r="F43" s="216">
        <v>4.3</v>
      </c>
      <c r="G43" s="216">
        <v>4.2</v>
      </c>
      <c r="H43" s="246">
        <v>3.7</v>
      </c>
      <c r="I43" s="257" t="s">
        <v>1014</v>
      </c>
      <c r="J43" s="294"/>
    </row>
    <row r="44" spans="1:10" ht="15.75" thickBot="1" x14ac:dyDescent="0.3">
      <c r="A44" s="298"/>
      <c r="B44" s="292"/>
      <c r="C44" s="261" t="s">
        <v>1011</v>
      </c>
      <c r="D44" s="216">
        <v>3.5</v>
      </c>
      <c r="E44" s="216">
        <v>3.2</v>
      </c>
      <c r="F44" s="216">
        <v>3</v>
      </c>
      <c r="G44" s="216">
        <v>3</v>
      </c>
      <c r="H44" s="246">
        <v>2.6</v>
      </c>
      <c r="I44" s="257" t="s">
        <v>1014</v>
      </c>
      <c r="J44" s="295"/>
    </row>
    <row r="45" spans="1:10" ht="15.75" thickBot="1" x14ac:dyDescent="0.3">
      <c r="A45" s="296" t="s">
        <v>1060</v>
      </c>
      <c r="B45" s="292" t="s">
        <v>1035</v>
      </c>
      <c r="C45" s="261" t="s">
        <v>1033</v>
      </c>
      <c r="D45" s="216" t="s">
        <v>658</v>
      </c>
      <c r="E45" s="216" t="s">
        <v>658</v>
      </c>
      <c r="F45" s="216" t="s">
        <v>658</v>
      </c>
      <c r="G45" s="216" t="s">
        <v>658</v>
      </c>
      <c r="H45" s="246">
        <v>0.1</v>
      </c>
      <c r="I45" s="257" t="s">
        <v>1014</v>
      </c>
      <c r="J45" s="293" t="s">
        <v>1036</v>
      </c>
    </row>
    <row r="46" spans="1:10" ht="15.75" thickBot="1" x14ac:dyDescent="0.3">
      <c r="A46" s="297"/>
      <c r="B46" s="292"/>
      <c r="C46" s="209" t="s">
        <v>1012</v>
      </c>
      <c r="D46" s="216" t="s">
        <v>658</v>
      </c>
      <c r="E46" s="216" t="s">
        <v>658</v>
      </c>
      <c r="F46" s="216" t="s">
        <v>658</v>
      </c>
      <c r="G46" s="216" t="s">
        <v>658</v>
      </c>
      <c r="H46" s="246">
        <v>39.200000000000003</v>
      </c>
      <c r="I46" s="257" t="s">
        <v>1014</v>
      </c>
      <c r="J46" s="294"/>
    </row>
    <row r="47" spans="1:10" ht="15.75" thickBot="1" x14ac:dyDescent="0.3">
      <c r="A47" s="297"/>
      <c r="B47" s="292"/>
      <c r="C47" s="209" t="s">
        <v>5</v>
      </c>
      <c r="D47" s="216" t="s">
        <v>658</v>
      </c>
      <c r="E47" s="216" t="s">
        <v>658</v>
      </c>
      <c r="F47" s="216" t="s">
        <v>658</v>
      </c>
      <c r="G47" s="216" t="s">
        <v>658</v>
      </c>
      <c r="H47" s="246">
        <v>19.899999999999999</v>
      </c>
      <c r="I47" s="257" t="s">
        <v>1014</v>
      </c>
      <c r="J47" s="294"/>
    </row>
    <row r="48" spans="1:10" ht="15.75" thickBot="1" x14ac:dyDescent="0.3">
      <c r="A48" s="297"/>
      <c r="B48" s="292"/>
      <c r="C48" s="209" t="s">
        <v>1009</v>
      </c>
      <c r="D48" s="216">
        <v>7.8</v>
      </c>
      <c r="E48" s="216">
        <v>7.6</v>
      </c>
      <c r="F48" s="216">
        <v>7.9</v>
      </c>
      <c r="G48" s="216">
        <v>7.8</v>
      </c>
      <c r="H48" s="246">
        <v>4.0999999999999996</v>
      </c>
      <c r="I48" s="257" t="s">
        <v>1014</v>
      </c>
      <c r="J48" s="294"/>
    </row>
    <row r="49" spans="1:10" ht="15.75" thickBot="1" x14ac:dyDescent="0.3">
      <c r="A49" s="298"/>
      <c r="B49" s="292"/>
      <c r="C49" s="209" t="s">
        <v>1011</v>
      </c>
      <c r="D49" s="216">
        <v>1.2</v>
      </c>
      <c r="E49" s="216">
        <v>1.2</v>
      </c>
      <c r="F49" s="216">
        <v>1.2</v>
      </c>
      <c r="G49" s="216">
        <v>1.2</v>
      </c>
      <c r="H49" s="246">
        <v>3.2</v>
      </c>
      <c r="I49" s="257" t="s">
        <v>1014</v>
      </c>
      <c r="J49" s="295"/>
    </row>
    <row r="50" spans="1:10" ht="21.75" thickBot="1" x14ac:dyDescent="0.3">
      <c r="A50" s="213" t="s">
        <v>1031</v>
      </c>
      <c r="B50" s="209" t="s">
        <v>1037</v>
      </c>
      <c r="C50" s="209"/>
      <c r="D50" s="246">
        <v>627.29999999999995</v>
      </c>
      <c r="E50" s="246">
        <v>628.1</v>
      </c>
      <c r="F50" s="246">
        <v>651.70000000000005</v>
      </c>
      <c r="G50" s="246">
        <v>644</v>
      </c>
      <c r="H50" s="257">
        <v>666</v>
      </c>
      <c r="I50" s="255" t="s">
        <v>1014</v>
      </c>
      <c r="J50" s="261" t="s">
        <v>1301</v>
      </c>
    </row>
    <row r="51" spans="1:10" ht="15.75" thickBot="1" x14ac:dyDescent="0.3">
      <c r="A51" s="296" t="s">
        <v>1061</v>
      </c>
      <c r="B51" s="292" t="s">
        <v>1289</v>
      </c>
      <c r="C51" s="209" t="s">
        <v>1009</v>
      </c>
      <c r="D51" s="216">
        <v>3.1</v>
      </c>
      <c r="E51" s="216">
        <v>3</v>
      </c>
      <c r="F51" s="216">
        <v>2.8</v>
      </c>
      <c r="G51" s="216">
        <v>2.6</v>
      </c>
      <c r="H51" s="246">
        <v>2.5</v>
      </c>
      <c r="I51" s="257" t="s">
        <v>1014</v>
      </c>
      <c r="J51" s="293" t="s">
        <v>1284</v>
      </c>
    </row>
    <row r="52" spans="1:10" ht="15.75" thickBot="1" x14ac:dyDescent="0.3">
      <c r="A52" s="297"/>
      <c r="B52" s="292"/>
      <c r="C52" s="209" t="s">
        <v>1011</v>
      </c>
      <c r="D52" s="216">
        <v>2.2000000000000002</v>
      </c>
      <c r="E52" s="216">
        <v>2.1</v>
      </c>
      <c r="F52" s="216">
        <v>1.9</v>
      </c>
      <c r="G52" s="216">
        <v>1.8</v>
      </c>
      <c r="H52" s="246">
        <v>1.8</v>
      </c>
      <c r="I52" s="257" t="s">
        <v>1014</v>
      </c>
      <c r="J52" s="294"/>
    </row>
    <row r="53" spans="1:10" ht="15.75" thickBot="1" x14ac:dyDescent="0.3">
      <c r="A53" s="297"/>
      <c r="B53" s="292"/>
      <c r="C53" s="209" t="s">
        <v>1012</v>
      </c>
      <c r="D53" s="216">
        <v>80.2</v>
      </c>
      <c r="E53" s="216">
        <v>72.2</v>
      </c>
      <c r="F53" s="216">
        <v>63.2</v>
      </c>
      <c r="G53" s="216">
        <v>57.9</v>
      </c>
      <c r="H53" s="246">
        <v>54.7</v>
      </c>
      <c r="I53" s="257" t="s">
        <v>1014</v>
      </c>
      <c r="J53" s="294"/>
    </row>
    <row r="54" spans="1:10" ht="15.75" thickBot="1" x14ac:dyDescent="0.3">
      <c r="A54" s="297"/>
      <c r="B54" s="292"/>
      <c r="C54" s="209" t="s">
        <v>5</v>
      </c>
      <c r="D54" s="216">
        <v>6.4</v>
      </c>
      <c r="E54" s="216">
        <v>5.6</v>
      </c>
      <c r="F54" s="216">
        <v>5</v>
      </c>
      <c r="G54" s="216">
        <v>5.3</v>
      </c>
      <c r="H54" s="246">
        <v>5.2</v>
      </c>
      <c r="I54" s="257" t="s">
        <v>1014</v>
      </c>
      <c r="J54" s="294"/>
    </row>
    <row r="55" spans="1:10" ht="15.75" thickBot="1" x14ac:dyDescent="0.3">
      <c r="A55" s="297"/>
      <c r="B55" s="292"/>
      <c r="C55" s="209" t="s">
        <v>416</v>
      </c>
      <c r="D55" s="216">
        <v>0.1</v>
      </c>
      <c r="E55" s="216">
        <v>0.04</v>
      </c>
      <c r="F55" s="216">
        <v>0.04</v>
      </c>
      <c r="G55" s="216">
        <v>0.04</v>
      </c>
      <c r="H55" s="247">
        <v>0.01</v>
      </c>
      <c r="I55" s="258" t="s">
        <v>1014</v>
      </c>
      <c r="J55" s="294"/>
    </row>
    <row r="56" spans="1:10" ht="15.75" thickBot="1" x14ac:dyDescent="0.3">
      <c r="A56" s="298"/>
      <c r="B56" s="292"/>
      <c r="C56" s="209" t="s">
        <v>1038</v>
      </c>
      <c r="D56" s="263">
        <v>61570.327326776729</v>
      </c>
      <c r="E56" s="263">
        <v>59001.645847917644</v>
      </c>
      <c r="F56" s="263">
        <v>56017.645603771598</v>
      </c>
      <c r="G56" s="263">
        <v>53256.138221139074</v>
      </c>
      <c r="H56" s="263">
        <v>53346.806443848072</v>
      </c>
      <c r="I56" s="255" t="s">
        <v>1014</v>
      </c>
      <c r="J56" s="295"/>
    </row>
    <row r="57" spans="1:10" ht="15.75" thickBot="1" x14ac:dyDescent="0.3">
      <c r="A57" s="296" t="s">
        <v>1061</v>
      </c>
      <c r="B57" s="292" t="s">
        <v>1039</v>
      </c>
      <c r="C57" s="209" t="s">
        <v>1009</v>
      </c>
      <c r="D57" s="216">
        <v>13.1</v>
      </c>
      <c r="E57" s="216">
        <v>14.1</v>
      </c>
      <c r="F57" s="216">
        <v>14.4</v>
      </c>
      <c r="G57" s="216">
        <v>11.9</v>
      </c>
      <c r="H57" s="246">
        <v>12.8</v>
      </c>
      <c r="I57" s="257" t="s">
        <v>1014</v>
      </c>
      <c r="J57" s="293" t="s">
        <v>1288</v>
      </c>
    </row>
    <row r="58" spans="1:10" ht="15.75" thickBot="1" x14ac:dyDescent="0.3">
      <c r="A58" s="297"/>
      <c r="B58" s="292"/>
      <c r="C58" s="209" t="s">
        <v>1011</v>
      </c>
      <c r="D58" s="216">
        <v>12.9</v>
      </c>
      <c r="E58" s="216">
        <v>13.9</v>
      </c>
      <c r="F58" s="216">
        <v>14.1</v>
      </c>
      <c r="G58" s="216">
        <v>11.7</v>
      </c>
      <c r="H58" s="248">
        <v>12.6</v>
      </c>
      <c r="I58" s="248" t="s">
        <v>1014</v>
      </c>
      <c r="J58" s="294"/>
    </row>
    <row r="59" spans="1:10" ht="15.75" thickBot="1" x14ac:dyDescent="0.3">
      <c r="A59" s="297"/>
      <c r="B59" s="292"/>
      <c r="C59" s="209" t="s">
        <v>1012</v>
      </c>
      <c r="D59" s="216">
        <v>7.3</v>
      </c>
      <c r="E59" s="216">
        <v>7.9</v>
      </c>
      <c r="F59" s="216">
        <v>8.1</v>
      </c>
      <c r="G59" s="216">
        <v>6.7</v>
      </c>
      <c r="H59" s="246">
        <v>7.3</v>
      </c>
      <c r="I59" s="257" t="s">
        <v>1014</v>
      </c>
      <c r="J59" s="294"/>
    </row>
    <row r="60" spans="1:10" ht="15.75" thickBot="1" x14ac:dyDescent="0.3">
      <c r="A60" s="297"/>
      <c r="B60" s="292"/>
      <c r="C60" s="209" t="s">
        <v>5</v>
      </c>
      <c r="D60" s="216">
        <v>25.8</v>
      </c>
      <c r="E60" s="216">
        <v>27.5</v>
      </c>
      <c r="F60" s="216">
        <v>28.3</v>
      </c>
      <c r="G60" s="216">
        <v>23.5</v>
      </c>
      <c r="H60" s="246">
        <v>25.3</v>
      </c>
      <c r="I60" s="257" t="s">
        <v>1014</v>
      </c>
      <c r="J60" s="294"/>
    </row>
    <row r="61" spans="1:10" ht="15.75" thickBot="1" x14ac:dyDescent="0.3">
      <c r="A61" s="297"/>
      <c r="B61" s="292"/>
      <c r="C61" s="209" t="s">
        <v>416</v>
      </c>
      <c r="D61" s="216">
        <v>8.1</v>
      </c>
      <c r="E61" s="216">
        <v>8.6</v>
      </c>
      <c r="F61" s="216">
        <v>8.8000000000000007</v>
      </c>
      <c r="G61" s="216">
        <v>7.3</v>
      </c>
      <c r="H61" s="246">
        <v>7.8</v>
      </c>
      <c r="I61" s="257" t="s">
        <v>1014</v>
      </c>
      <c r="J61" s="294"/>
    </row>
    <row r="62" spans="1:10" ht="15.75" thickBot="1" x14ac:dyDescent="0.3">
      <c r="A62" s="298"/>
      <c r="B62" s="292"/>
      <c r="C62" s="209" t="s">
        <v>1038</v>
      </c>
      <c r="D62" s="263">
        <v>7925.92</v>
      </c>
      <c r="E62" s="263">
        <v>8247.5499999999993</v>
      </c>
      <c r="F62" s="263">
        <v>8663.75</v>
      </c>
      <c r="G62" s="263">
        <v>6837.59</v>
      </c>
      <c r="H62" s="263">
        <v>7197.5788305460646</v>
      </c>
      <c r="I62" s="255" t="s">
        <v>1014</v>
      </c>
      <c r="J62" s="295"/>
    </row>
    <row r="63" spans="1:10" ht="21.75" customHeight="1" thickBot="1" x14ac:dyDescent="0.3">
      <c r="A63" s="291" t="s">
        <v>1041</v>
      </c>
      <c r="B63" s="292" t="s">
        <v>1042</v>
      </c>
      <c r="C63" s="209" t="s">
        <v>1043</v>
      </c>
      <c r="D63" s="216">
        <v>7.32</v>
      </c>
      <c r="E63" s="216">
        <v>10.02</v>
      </c>
      <c r="F63" s="216">
        <v>24.6</v>
      </c>
      <c r="G63" s="216">
        <v>0</v>
      </c>
      <c r="H63" s="245">
        <v>0</v>
      </c>
      <c r="I63" s="255">
        <v>16.399999999999999</v>
      </c>
      <c r="J63" s="293" t="s">
        <v>1044</v>
      </c>
    </row>
    <row r="64" spans="1:10" ht="33" customHeight="1" thickBot="1" x14ac:dyDescent="0.3">
      <c r="A64" s="291"/>
      <c r="B64" s="292"/>
      <c r="C64" s="209" t="s">
        <v>1292</v>
      </c>
      <c r="D64" s="216">
        <v>4.5999999999999996</v>
      </c>
      <c r="E64" s="216">
        <v>15.1</v>
      </c>
      <c r="F64" s="216">
        <v>16.2</v>
      </c>
      <c r="G64" s="216">
        <v>12.2</v>
      </c>
      <c r="H64" s="245" t="s">
        <v>1014</v>
      </c>
      <c r="I64" s="255">
        <v>11.7</v>
      </c>
      <c r="J64" s="294"/>
    </row>
    <row r="65" spans="1:10" ht="21.75" customHeight="1" thickBot="1" x14ac:dyDescent="0.3">
      <c r="A65" s="291"/>
      <c r="B65" s="292"/>
      <c r="C65" s="209" t="s">
        <v>1045</v>
      </c>
      <c r="D65" s="216">
        <v>12</v>
      </c>
      <c r="E65" s="216">
        <v>11</v>
      </c>
      <c r="F65" s="216">
        <v>5</v>
      </c>
      <c r="G65" s="216">
        <v>6</v>
      </c>
      <c r="H65" s="245">
        <v>2</v>
      </c>
      <c r="I65" s="255">
        <v>6</v>
      </c>
      <c r="J65" s="295"/>
    </row>
    <row r="66" spans="1:10" ht="15.75" customHeight="1" thickBot="1" x14ac:dyDescent="0.3">
      <c r="A66" s="213" t="s">
        <v>1046</v>
      </c>
      <c r="B66" s="209" t="s">
        <v>1294</v>
      </c>
      <c r="C66" s="209"/>
      <c r="D66" s="216">
        <v>6</v>
      </c>
      <c r="E66" s="216">
        <v>3</v>
      </c>
      <c r="F66" s="216">
        <v>3</v>
      </c>
      <c r="G66" s="216">
        <v>1</v>
      </c>
      <c r="H66" s="245">
        <v>3</v>
      </c>
      <c r="I66" s="255">
        <v>3</v>
      </c>
      <c r="J66" s="217" t="s">
        <v>1047</v>
      </c>
    </row>
    <row r="67" spans="1:10" ht="33" thickBot="1" x14ac:dyDescent="0.3">
      <c r="A67" s="213" t="s">
        <v>1048</v>
      </c>
      <c r="B67" s="209" t="s">
        <v>1296</v>
      </c>
      <c r="C67" s="209"/>
      <c r="D67" s="216" t="s">
        <v>1014</v>
      </c>
      <c r="E67" s="216" t="s">
        <v>1014</v>
      </c>
      <c r="F67" s="216" t="s">
        <v>1014</v>
      </c>
      <c r="G67" s="216" t="s">
        <v>1298</v>
      </c>
      <c r="H67" s="245" t="s">
        <v>1014</v>
      </c>
      <c r="I67" s="255" t="s">
        <v>1014</v>
      </c>
      <c r="J67" s="209" t="s">
        <v>1049</v>
      </c>
    </row>
    <row r="68" spans="1:10" ht="32.25" thickBot="1" x14ac:dyDescent="0.3">
      <c r="A68" s="213" t="s">
        <v>1007</v>
      </c>
      <c r="B68" s="262" t="s">
        <v>1285</v>
      </c>
      <c r="C68" s="209"/>
      <c r="D68" s="214">
        <v>76.3</v>
      </c>
      <c r="E68" s="214">
        <v>75.2</v>
      </c>
      <c r="F68" s="214">
        <v>76.8</v>
      </c>
      <c r="G68" s="214">
        <v>75.7</v>
      </c>
      <c r="H68" s="251">
        <v>76.636240660935613</v>
      </c>
      <c r="I68" s="253">
        <v>73.80523746673407</v>
      </c>
      <c r="J68" s="209" t="s">
        <v>1050</v>
      </c>
    </row>
    <row r="69" spans="1:10" ht="32.25" thickBot="1" x14ac:dyDescent="0.3">
      <c r="A69" s="213" t="s">
        <v>1007</v>
      </c>
      <c r="B69" s="262" t="s">
        <v>1286</v>
      </c>
      <c r="C69" s="209"/>
      <c r="D69" s="214">
        <v>19.899999999999999</v>
      </c>
      <c r="E69" s="214">
        <v>21</v>
      </c>
      <c r="F69" s="214">
        <v>19.5</v>
      </c>
      <c r="G69" s="214">
        <v>20.399999999999999</v>
      </c>
      <c r="H69" s="251">
        <v>19.91961240315824</v>
      </c>
      <c r="I69" s="253">
        <v>22.910520064965354</v>
      </c>
      <c r="J69" s="209" t="s">
        <v>1050</v>
      </c>
    </row>
    <row r="70" spans="1:10" ht="21.75" thickBot="1" x14ac:dyDescent="0.3">
      <c r="A70" s="213" t="s">
        <v>1051</v>
      </c>
      <c r="B70" s="262" t="s">
        <v>1287</v>
      </c>
      <c r="C70" s="209"/>
      <c r="D70" s="216">
        <v>66.900000000000006</v>
      </c>
      <c r="E70" s="216">
        <v>66.7</v>
      </c>
      <c r="F70" s="216">
        <v>68.5</v>
      </c>
      <c r="G70" s="216">
        <v>69.2</v>
      </c>
      <c r="H70" s="246">
        <v>69.7</v>
      </c>
      <c r="I70" s="257" t="s">
        <v>1014</v>
      </c>
      <c r="J70" s="209" t="s">
        <v>1052</v>
      </c>
    </row>
    <row r="71" spans="1:10" ht="21.75" customHeight="1" thickBot="1" x14ac:dyDescent="0.3">
      <c r="A71" s="213" t="s">
        <v>1053</v>
      </c>
      <c r="B71" s="209" t="s">
        <v>1054</v>
      </c>
      <c r="C71" s="209"/>
      <c r="D71" s="216" t="s">
        <v>1014</v>
      </c>
      <c r="E71" s="216" t="s">
        <v>1014</v>
      </c>
      <c r="F71" s="216" t="s">
        <v>1014</v>
      </c>
      <c r="G71" s="216" t="s">
        <v>1014</v>
      </c>
      <c r="H71" s="245" t="s">
        <v>1014</v>
      </c>
      <c r="I71" s="255" t="s">
        <v>1014</v>
      </c>
      <c r="J71" s="209" t="s">
        <v>92</v>
      </c>
    </row>
    <row r="72" spans="1:10" ht="42.75" thickBot="1" x14ac:dyDescent="0.3">
      <c r="A72" s="213" t="s">
        <v>1053</v>
      </c>
      <c r="B72" s="209" t="s">
        <v>1055</v>
      </c>
      <c r="C72" s="209"/>
      <c r="D72" s="216">
        <v>19.8</v>
      </c>
      <c r="E72" s="216">
        <v>25.4</v>
      </c>
      <c r="F72" s="216">
        <v>23.6</v>
      </c>
      <c r="G72" s="216">
        <v>11.1</v>
      </c>
      <c r="H72" s="245">
        <v>29.9</v>
      </c>
      <c r="I72" s="255" t="s">
        <v>1014</v>
      </c>
      <c r="J72" s="209" t="s">
        <v>1056</v>
      </c>
    </row>
    <row r="73" spans="1:10" ht="15.75" thickBot="1" x14ac:dyDescent="0.3">
      <c r="A73" s="296" t="s">
        <v>1062</v>
      </c>
      <c r="B73" s="292" t="s">
        <v>1039</v>
      </c>
      <c r="C73" s="209" t="s">
        <v>1033</v>
      </c>
      <c r="D73" s="216">
        <v>16.5</v>
      </c>
      <c r="E73" s="216">
        <v>18.3</v>
      </c>
      <c r="F73" s="216">
        <v>18.8</v>
      </c>
      <c r="G73" s="216">
        <v>13.6</v>
      </c>
      <c r="H73" s="246">
        <v>16.8</v>
      </c>
      <c r="I73" s="257" t="s">
        <v>1014</v>
      </c>
      <c r="J73" s="293" t="s">
        <v>1040</v>
      </c>
    </row>
    <row r="74" spans="1:10" ht="15.75" thickBot="1" x14ac:dyDescent="0.3">
      <c r="A74" s="297"/>
      <c r="B74" s="292"/>
      <c r="C74" s="209" t="s">
        <v>1057</v>
      </c>
      <c r="D74" s="216">
        <v>7.3</v>
      </c>
      <c r="E74" s="216">
        <v>7.9</v>
      </c>
      <c r="F74" s="216">
        <v>8.1</v>
      </c>
      <c r="G74" s="216">
        <v>6.7</v>
      </c>
      <c r="H74" s="246">
        <v>7.3</v>
      </c>
      <c r="I74" s="257" t="s">
        <v>1014</v>
      </c>
      <c r="J74" s="294"/>
    </row>
    <row r="75" spans="1:10" ht="15.75" thickBot="1" x14ac:dyDescent="0.3">
      <c r="A75" s="297"/>
      <c r="B75" s="292"/>
      <c r="C75" s="209" t="s">
        <v>416</v>
      </c>
      <c r="D75" s="216">
        <v>8.1</v>
      </c>
      <c r="E75" s="216">
        <v>8.6</v>
      </c>
      <c r="F75" s="216">
        <v>8.8000000000000007</v>
      </c>
      <c r="G75" s="216">
        <v>7.3</v>
      </c>
      <c r="H75" s="246">
        <v>7.8</v>
      </c>
      <c r="I75" s="257" t="s">
        <v>1014</v>
      </c>
      <c r="J75" s="294"/>
    </row>
    <row r="76" spans="1:10" ht="15.75" thickBot="1" x14ac:dyDescent="0.3">
      <c r="A76" s="297"/>
      <c r="B76" s="292"/>
      <c r="C76" s="209" t="s">
        <v>5</v>
      </c>
      <c r="D76" s="216">
        <v>25.8</v>
      </c>
      <c r="E76" s="216">
        <v>27.5</v>
      </c>
      <c r="F76" s="216">
        <v>28.3</v>
      </c>
      <c r="G76" s="216">
        <v>23.5</v>
      </c>
      <c r="H76" s="246">
        <v>25.3</v>
      </c>
      <c r="I76" s="257" t="s">
        <v>1014</v>
      </c>
      <c r="J76" s="294"/>
    </row>
    <row r="77" spans="1:10" ht="15.75" thickBot="1" x14ac:dyDescent="0.3">
      <c r="A77" s="298"/>
      <c r="B77" s="292"/>
      <c r="C77" s="209" t="s">
        <v>1009</v>
      </c>
      <c r="D77" s="216">
        <v>13.1</v>
      </c>
      <c r="E77" s="216">
        <v>14.1</v>
      </c>
      <c r="F77" s="216">
        <v>14.4</v>
      </c>
      <c r="G77" s="216">
        <v>11.9</v>
      </c>
      <c r="H77" s="246">
        <v>12.8</v>
      </c>
      <c r="I77" s="257" t="s">
        <v>1014</v>
      </c>
      <c r="J77" s="295"/>
    </row>
    <row r="78" spans="1:10" x14ac:dyDescent="0.25">
      <c r="A78" s="304" t="s">
        <v>1063</v>
      </c>
      <c r="B78" s="275"/>
      <c r="C78" s="275"/>
      <c r="D78" s="275"/>
      <c r="E78" s="275"/>
      <c r="F78" s="275"/>
      <c r="G78" s="275"/>
      <c r="H78" s="275"/>
      <c r="I78" s="275"/>
      <c r="J78" s="275"/>
    </row>
    <row r="79" spans="1:10" ht="24.75" customHeight="1" x14ac:dyDescent="0.25">
      <c r="A79" s="299" t="s">
        <v>1064</v>
      </c>
      <c r="B79" s="270"/>
      <c r="C79" s="270"/>
      <c r="D79" s="270"/>
      <c r="E79" s="270"/>
      <c r="F79" s="270"/>
      <c r="G79" s="270"/>
      <c r="H79" s="270"/>
      <c r="I79" s="270"/>
      <c r="J79" s="270"/>
    </row>
    <row r="80" spans="1:10" x14ac:dyDescent="0.25">
      <c r="A80" s="299" t="s">
        <v>1065</v>
      </c>
      <c r="B80" s="270"/>
      <c r="C80" s="270"/>
      <c r="D80" s="270"/>
      <c r="E80" s="270"/>
      <c r="F80" s="270"/>
      <c r="G80" s="270"/>
      <c r="H80" s="270"/>
      <c r="I80" s="270"/>
      <c r="J80" s="270"/>
    </row>
    <row r="81" spans="1:10" ht="24" customHeight="1" x14ac:dyDescent="0.25">
      <c r="A81" s="300" t="s">
        <v>1066</v>
      </c>
      <c r="B81" s="301"/>
      <c r="C81" s="301"/>
      <c r="D81" s="301"/>
      <c r="E81" s="301"/>
      <c r="F81" s="301"/>
      <c r="G81" s="301"/>
      <c r="H81" s="301"/>
      <c r="I81" s="301"/>
      <c r="J81" s="301"/>
    </row>
    <row r="82" spans="1:10" x14ac:dyDescent="0.25">
      <c r="A82" s="302" t="s">
        <v>1067</v>
      </c>
      <c r="B82" s="301"/>
      <c r="C82" s="301"/>
      <c r="D82" s="301"/>
      <c r="E82" s="301"/>
      <c r="F82" s="301"/>
      <c r="G82" s="301"/>
      <c r="H82" s="301"/>
      <c r="I82" s="301"/>
      <c r="J82" s="301"/>
    </row>
    <row r="83" spans="1:10" x14ac:dyDescent="0.25">
      <c r="A83" s="300" t="s">
        <v>1068</v>
      </c>
      <c r="B83" s="301"/>
      <c r="C83" s="301"/>
      <c r="D83" s="301"/>
      <c r="E83" s="301"/>
      <c r="F83" s="301"/>
      <c r="G83" s="301"/>
      <c r="H83" s="301"/>
      <c r="I83" s="301"/>
      <c r="J83" s="301"/>
    </row>
    <row r="84" spans="1:10" x14ac:dyDescent="0.25">
      <c r="A84" s="300" t="s">
        <v>1300</v>
      </c>
      <c r="B84" s="301"/>
      <c r="C84" s="301"/>
      <c r="D84" s="301"/>
      <c r="E84" s="301"/>
      <c r="F84" s="301"/>
      <c r="G84" s="301"/>
      <c r="H84" s="301"/>
      <c r="I84" s="301"/>
      <c r="J84" s="301"/>
    </row>
    <row r="85" spans="1:10" ht="15" customHeight="1" x14ac:dyDescent="0.25">
      <c r="A85" s="302" t="s">
        <v>1293</v>
      </c>
      <c r="B85" s="301"/>
      <c r="C85" s="301"/>
      <c r="D85" s="301"/>
      <c r="E85" s="301"/>
      <c r="F85" s="301"/>
      <c r="G85" s="301"/>
      <c r="H85" s="301"/>
      <c r="I85" s="301"/>
      <c r="J85" s="301"/>
    </row>
    <row r="86" spans="1:10" x14ac:dyDescent="0.25">
      <c r="A86" s="299" t="s">
        <v>1295</v>
      </c>
      <c r="B86" s="270"/>
      <c r="C86" s="270"/>
      <c r="D86" s="270"/>
      <c r="E86" s="270"/>
      <c r="F86" s="270"/>
      <c r="G86" s="270"/>
      <c r="H86" s="270"/>
      <c r="I86" s="270"/>
      <c r="J86" s="270"/>
    </row>
    <row r="87" spans="1:10" x14ac:dyDescent="0.25">
      <c r="A87" s="299" t="s">
        <v>1297</v>
      </c>
      <c r="B87" s="270"/>
      <c r="C87" s="270"/>
      <c r="D87" s="270"/>
      <c r="E87" s="270"/>
      <c r="F87" s="270"/>
      <c r="G87" s="270"/>
      <c r="H87" s="270"/>
      <c r="I87" s="270"/>
      <c r="J87" s="270"/>
    </row>
    <row r="88" spans="1:10" x14ac:dyDescent="0.25">
      <c r="A88" s="303" t="s">
        <v>1299</v>
      </c>
      <c r="B88" s="270"/>
      <c r="C88" s="270"/>
      <c r="D88" s="270"/>
      <c r="E88" s="270"/>
      <c r="F88" s="270"/>
      <c r="G88" s="270"/>
      <c r="H88" s="270"/>
      <c r="I88" s="270"/>
      <c r="J88" s="270"/>
    </row>
  </sheetData>
  <mergeCells count="49">
    <mergeCell ref="A87:J87"/>
    <mergeCell ref="A88:J88"/>
    <mergeCell ref="A78:J78"/>
    <mergeCell ref="A79:J79"/>
    <mergeCell ref="A80:J80"/>
    <mergeCell ref="A82:J82"/>
    <mergeCell ref="A83:J83"/>
    <mergeCell ref="A84:J84"/>
    <mergeCell ref="A73:A77"/>
    <mergeCell ref="B73:B77"/>
    <mergeCell ref="J73:J77"/>
    <mergeCell ref="A86:J86"/>
    <mergeCell ref="A81:J81"/>
    <mergeCell ref="A85:J85"/>
    <mergeCell ref="A40:A44"/>
    <mergeCell ref="A45:A49"/>
    <mergeCell ref="J63:J65"/>
    <mergeCell ref="B57:B62"/>
    <mergeCell ref="J57:J62"/>
    <mergeCell ref="A63:A65"/>
    <mergeCell ref="B63:B65"/>
    <mergeCell ref="B40:B44"/>
    <mergeCell ref="J40:J44"/>
    <mergeCell ref="B45:B49"/>
    <mergeCell ref="J45:J49"/>
    <mergeCell ref="B51:B56"/>
    <mergeCell ref="J51:J56"/>
    <mergeCell ref="A51:A56"/>
    <mergeCell ref="A57:A62"/>
    <mergeCell ref="B29:B32"/>
    <mergeCell ref="A33:A37"/>
    <mergeCell ref="B33:B37"/>
    <mergeCell ref="J33:J37"/>
    <mergeCell ref="B15:B19"/>
    <mergeCell ref="J15:J19"/>
    <mergeCell ref="A20:A23"/>
    <mergeCell ref="B20:B23"/>
    <mergeCell ref="B24:B28"/>
    <mergeCell ref="J24:J28"/>
    <mergeCell ref="A15:A19"/>
    <mergeCell ref="A24:A28"/>
    <mergeCell ref="A29:A32"/>
    <mergeCell ref="B2:C2"/>
    <mergeCell ref="A3:A8"/>
    <mergeCell ref="B3:B8"/>
    <mergeCell ref="J3:J8"/>
    <mergeCell ref="B9:B14"/>
    <mergeCell ref="J9:J14"/>
    <mergeCell ref="A9:A14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5"/>
  <sheetViews>
    <sheetView workbookViewId="0">
      <selection activeCell="F14" sqref="F14"/>
    </sheetView>
  </sheetViews>
  <sheetFormatPr defaultRowHeight="15" x14ac:dyDescent="0.25"/>
  <cols>
    <col min="1" max="1" width="14.7109375" style="14" customWidth="1"/>
    <col min="2" max="2" width="20.7109375" style="14" customWidth="1"/>
    <col min="3" max="4" width="14.7109375" customWidth="1"/>
  </cols>
  <sheetData>
    <row r="1" spans="1:11" x14ac:dyDescent="0.25">
      <c r="A1" s="305" t="s">
        <v>1107</v>
      </c>
      <c r="B1" s="270"/>
      <c r="C1" s="270"/>
      <c r="D1" s="270"/>
      <c r="E1" s="270"/>
      <c r="F1" s="270"/>
      <c r="G1" s="270"/>
      <c r="H1" s="270"/>
      <c r="I1" s="306"/>
      <c r="J1" s="306"/>
      <c r="K1" s="306"/>
    </row>
    <row r="3" spans="1:11" x14ac:dyDescent="0.25">
      <c r="A3" s="49" t="s">
        <v>57</v>
      </c>
    </row>
    <row r="4" spans="1:11" ht="14.45" x14ac:dyDescent="0.35">
      <c r="A4" s="49"/>
    </row>
    <row r="5" spans="1:11" ht="15.75" thickBot="1" x14ac:dyDescent="0.3">
      <c r="A5" s="280" t="s">
        <v>58</v>
      </c>
      <c r="B5" s="273"/>
      <c r="C5" s="273"/>
      <c r="D5" s="273"/>
    </row>
    <row r="6" spans="1:11" ht="42.75" thickBot="1" x14ac:dyDescent="0.3">
      <c r="A6" s="6" t="s">
        <v>161</v>
      </c>
      <c r="B6" s="6" t="s">
        <v>59</v>
      </c>
      <c r="C6" s="8" t="s">
        <v>163</v>
      </c>
      <c r="D6" s="8" t="s">
        <v>162</v>
      </c>
    </row>
    <row r="7" spans="1:11" ht="15.75" thickBot="1" x14ac:dyDescent="0.3">
      <c r="A7" s="307" t="s">
        <v>60</v>
      </c>
      <c r="B7" s="40" t="s">
        <v>61</v>
      </c>
      <c r="C7" s="41">
        <v>350</v>
      </c>
      <c r="D7" s="41">
        <v>24</v>
      </c>
    </row>
    <row r="8" spans="1:11" ht="15.75" thickBot="1" x14ac:dyDescent="0.3">
      <c r="A8" s="307"/>
      <c r="B8" s="40" t="s">
        <v>62</v>
      </c>
      <c r="C8" s="41">
        <v>125</v>
      </c>
      <c r="D8" s="41">
        <v>3</v>
      </c>
    </row>
    <row r="9" spans="1:11" ht="15.75" thickBot="1" x14ac:dyDescent="0.3">
      <c r="A9" s="308" t="s">
        <v>63</v>
      </c>
      <c r="B9" s="17" t="s">
        <v>62</v>
      </c>
      <c r="C9" s="18">
        <v>50</v>
      </c>
      <c r="D9" s="18">
        <v>35</v>
      </c>
    </row>
    <row r="10" spans="1:11" ht="15.75" thickBot="1" x14ac:dyDescent="0.3">
      <c r="A10" s="309"/>
      <c r="B10" s="17" t="s">
        <v>64</v>
      </c>
      <c r="C10" s="18">
        <v>40</v>
      </c>
      <c r="D10" s="19" t="s">
        <v>65</v>
      </c>
    </row>
    <row r="11" spans="1:11" ht="15.75" thickBot="1" x14ac:dyDescent="0.3">
      <c r="A11" s="308" t="s">
        <v>66</v>
      </c>
      <c r="B11" s="17" t="s">
        <v>61</v>
      </c>
      <c r="C11" s="18">
        <v>200</v>
      </c>
      <c r="D11" s="18">
        <v>18</v>
      </c>
    </row>
    <row r="12" spans="1:11" ht="15.75" thickBot="1" x14ac:dyDescent="0.3">
      <c r="A12" s="309"/>
      <c r="B12" s="17" t="s">
        <v>64</v>
      </c>
      <c r="C12" s="18">
        <v>40</v>
      </c>
      <c r="D12" s="19" t="s">
        <v>65</v>
      </c>
    </row>
    <row r="13" spans="1:11" ht="15.75" thickBot="1" x14ac:dyDescent="0.3">
      <c r="A13" s="20" t="s">
        <v>67</v>
      </c>
      <c r="B13" s="17" t="s">
        <v>64</v>
      </c>
      <c r="C13" s="18">
        <v>0.5</v>
      </c>
      <c r="D13" s="19" t="s">
        <v>65</v>
      </c>
    </row>
    <row r="14" spans="1:11" ht="21.75" thickBot="1" x14ac:dyDescent="0.3">
      <c r="A14" s="42" t="s">
        <v>68</v>
      </c>
      <c r="B14" s="21" t="s">
        <v>76</v>
      </c>
      <c r="C14" s="43" t="s">
        <v>1106</v>
      </c>
      <c r="D14" s="44" t="s">
        <v>65</v>
      </c>
    </row>
    <row r="15" spans="1:11" ht="15.75" thickBot="1" x14ac:dyDescent="0.3">
      <c r="A15" s="45" t="s">
        <v>69</v>
      </c>
      <c r="B15" s="40" t="s">
        <v>64</v>
      </c>
      <c r="C15" s="41">
        <v>5</v>
      </c>
      <c r="D15" s="46" t="s">
        <v>65</v>
      </c>
    </row>
    <row r="16" spans="1:11" ht="15.75" thickBot="1" x14ac:dyDescent="0.3">
      <c r="A16" s="20" t="s">
        <v>70</v>
      </c>
      <c r="B16" s="17" t="s">
        <v>64</v>
      </c>
      <c r="C16" s="18">
        <v>25</v>
      </c>
      <c r="D16" s="19" t="s">
        <v>65</v>
      </c>
    </row>
    <row r="17" spans="1:4" ht="15.75" thickBot="1" x14ac:dyDescent="0.3">
      <c r="A17" s="20" t="s">
        <v>71</v>
      </c>
      <c r="B17" s="17" t="s">
        <v>64</v>
      </c>
      <c r="C17" s="18">
        <v>6.0000000000000001E-3</v>
      </c>
      <c r="D17" s="19" t="s">
        <v>65</v>
      </c>
    </row>
    <row r="18" spans="1:4" ht="15.75" thickBot="1" x14ac:dyDescent="0.3">
      <c r="A18" s="20" t="s">
        <v>72</v>
      </c>
      <c r="B18" s="17" t="s">
        <v>64</v>
      </c>
      <c r="C18" s="18">
        <v>5.0000000000000001E-3</v>
      </c>
      <c r="D18" s="19" t="s">
        <v>65</v>
      </c>
    </row>
    <row r="19" spans="1:4" ht="15.75" thickBot="1" x14ac:dyDescent="0.3">
      <c r="A19" s="20" t="s">
        <v>73</v>
      </c>
      <c r="B19" s="17" t="s">
        <v>64</v>
      </c>
      <c r="C19" s="18">
        <v>0.02</v>
      </c>
      <c r="D19" s="19" t="s">
        <v>65</v>
      </c>
    </row>
    <row r="20" spans="1:4" ht="15.75" thickBot="1" x14ac:dyDescent="0.3">
      <c r="A20" s="20" t="s">
        <v>74</v>
      </c>
      <c r="B20" s="17" t="s">
        <v>64</v>
      </c>
      <c r="C20" s="18">
        <v>1E-3</v>
      </c>
      <c r="D20" s="19" t="s">
        <v>65</v>
      </c>
    </row>
    <row r="21" spans="1:4" ht="21.75" thickBot="1" x14ac:dyDescent="0.3">
      <c r="A21" s="20" t="s">
        <v>75</v>
      </c>
      <c r="B21" s="17" t="s">
        <v>76</v>
      </c>
      <c r="C21" s="18">
        <v>120</v>
      </c>
      <c r="D21" s="18" t="s">
        <v>77</v>
      </c>
    </row>
    <row r="22" spans="1:4" x14ac:dyDescent="0.25">
      <c r="A22" s="50"/>
    </row>
    <row r="23" spans="1:4" ht="15.75" thickBot="1" x14ac:dyDescent="0.3">
      <c r="A23" s="280" t="s">
        <v>78</v>
      </c>
      <c r="B23" s="273"/>
      <c r="C23" s="273"/>
    </row>
    <row r="24" spans="1:4" ht="22.5" thickBot="1" x14ac:dyDescent="0.3">
      <c r="A24" s="6" t="s">
        <v>161</v>
      </c>
      <c r="B24" s="6" t="s">
        <v>59</v>
      </c>
      <c r="C24" s="8" t="s">
        <v>163</v>
      </c>
    </row>
    <row r="25" spans="1:4" ht="21.75" thickBot="1" x14ac:dyDescent="0.3">
      <c r="A25" s="45" t="s">
        <v>60</v>
      </c>
      <c r="B25" s="40" t="s">
        <v>79</v>
      </c>
      <c r="C25" s="41">
        <v>20</v>
      </c>
    </row>
    <row r="26" spans="1:4" ht="15.75" thickBot="1" x14ac:dyDescent="0.3">
      <c r="A26" s="20" t="s">
        <v>80</v>
      </c>
      <c r="B26" s="17" t="s">
        <v>64</v>
      </c>
      <c r="C26" s="18">
        <v>30</v>
      </c>
    </row>
    <row r="27" spans="1:4" ht="15.75" thickBot="1" x14ac:dyDescent="0.3">
      <c r="A27" s="51"/>
    </row>
    <row r="28" spans="1:4" ht="22.5" thickBot="1" x14ac:dyDescent="0.3">
      <c r="A28" s="6" t="s">
        <v>161</v>
      </c>
      <c r="B28" s="6" t="s">
        <v>59</v>
      </c>
      <c r="C28" s="53" t="s">
        <v>164</v>
      </c>
    </row>
    <row r="29" spans="1:4" ht="42.75" customHeight="1" thickBot="1" x14ac:dyDescent="0.3">
      <c r="A29" s="45" t="s">
        <v>75</v>
      </c>
      <c r="B29" s="47" t="s">
        <v>81</v>
      </c>
      <c r="C29" s="41" t="s">
        <v>749</v>
      </c>
    </row>
    <row r="30" spans="1:4" x14ac:dyDescent="0.25">
      <c r="A30" s="51"/>
    </row>
    <row r="31" spans="1:4" ht="15.75" thickBot="1" x14ac:dyDescent="0.3">
      <c r="A31" s="272" t="s">
        <v>82</v>
      </c>
      <c r="B31" s="273"/>
      <c r="C31" s="273"/>
      <c r="D31" s="273"/>
    </row>
    <row r="32" spans="1:4" ht="21" customHeight="1" thickBot="1" x14ac:dyDescent="0.3">
      <c r="A32" s="6" t="s">
        <v>161</v>
      </c>
      <c r="B32" s="6" t="s">
        <v>83</v>
      </c>
      <c r="C32" s="6" t="s">
        <v>59</v>
      </c>
      <c r="D32" s="8" t="s">
        <v>165</v>
      </c>
    </row>
    <row r="33" spans="1:4" ht="21.75" thickBot="1" x14ac:dyDescent="0.3">
      <c r="A33" s="45" t="s">
        <v>75</v>
      </c>
      <c r="B33" s="40" t="s">
        <v>84</v>
      </c>
      <c r="C33" s="48" t="s">
        <v>76</v>
      </c>
      <c r="D33" s="46" t="s">
        <v>85</v>
      </c>
    </row>
    <row r="34" spans="1:4" ht="42.75" thickBot="1" x14ac:dyDescent="0.3">
      <c r="A34" s="20" t="s">
        <v>86</v>
      </c>
      <c r="B34" s="17" t="s">
        <v>87</v>
      </c>
      <c r="C34" s="23" t="s">
        <v>88</v>
      </c>
      <c r="D34" s="19" t="s">
        <v>89</v>
      </c>
    </row>
    <row r="35" spans="1:4" x14ac:dyDescent="0.25">
      <c r="A35" s="13" t="s">
        <v>17</v>
      </c>
    </row>
  </sheetData>
  <mergeCells count="7">
    <mergeCell ref="A5:D5"/>
    <mergeCell ref="A1:K1"/>
    <mergeCell ref="A23:C23"/>
    <mergeCell ref="A31:D31"/>
    <mergeCell ref="A7:A8"/>
    <mergeCell ref="A9:A10"/>
    <mergeCell ref="A11:A1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9"/>
  <sheetViews>
    <sheetView workbookViewId="0">
      <selection activeCell="J7" sqref="J7"/>
    </sheetView>
  </sheetViews>
  <sheetFormatPr defaultRowHeight="15" x14ac:dyDescent="0.25"/>
  <cols>
    <col min="1" max="1" width="21.7109375" style="14" customWidth="1"/>
  </cols>
  <sheetData>
    <row r="1" spans="1:11" ht="15.75" thickBot="1" x14ac:dyDescent="0.3">
      <c r="A1" s="312" t="s">
        <v>1112</v>
      </c>
      <c r="B1" s="313"/>
      <c r="C1" s="313"/>
      <c r="D1" s="313"/>
      <c r="E1" s="313"/>
      <c r="F1" s="313"/>
      <c r="G1" s="313"/>
      <c r="H1" s="313"/>
      <c r="I1" s="270"/>
      <c r="J1" s="270"/>
    </row>
    <row r="2" spans="1:11" ht="15.75" thickBot="1" x14ac:dyDescent="0.3">
      <c r="A2" s="24" t="s">
        <v>90</v>
      </c>
      <c r="B2" s="25" t="s">
        <v>91</v>
      </c>
      <c r="C2" s="25" t="s">
        <v>92</v>
      </c>
      <c r="D2" s="25" t="s">
        <v>93</v>
      </c>
      <c r="E2" s="25" t="s">
        <v>750</v>
      </c>
      <c r="F2" s="25" t="s">
        <v>94</v>
      </c>
      <c r="G2" s="25" t="s">
        <v>95</v>
      </c>
      <c r="H2" s="26" t="s">
        <v>96</v>
      </c>
    </row>
    <row r="3" spans="1:11" ht="15.75" thickBot="1" x14ac:dyDescent="0.3">
      <c r="A3" s="27" t="s">
        <v>97</v>
      </c>
      <c r="B3" s="226" t="s">
        <v>31</v>
      </c>
      <c r="C3" s="29">
        <v>6</v>
      </c>
      <c r="D3" s="29">
        <v>5</v>
      </c>
      <c r="E3" s="226" t="s">
        <v>31</v>
      </c>
      <c r="F3" s="226" t="s">
        <v>31</v>
      </c>
      <c r="G3" s="29">
        <v>1</v>
      </c>
      <c r="H3" s="30">
        <v>12</v>
      </c>
    </row>
    <row r="4" spans="1:11" ht="21.75" thickBot="1" x14ac:dyDescent="0.3">
      <c r="A4" s="27" t="s">
        <v>98</v>
      </c>
      <c r="B4" s="29">
        <v>2</v>
      </c>
      <c r="C4" s="29">
        <v>18</v>
      </c>
      <c r="D4" s="29">
        <v>1</v>
      </c>
      <c r="E4" s="226" t="s">
        <v>31</v>
      </c>
      <c r="F4" s="29">
        <v>6</v>
      </c>
      <c r="G4" s="29">
        <v>1</v>
      </c>
      <c r="H4" s="30">
        <v>28</v>
      </c>
    </row>
    <row r="5" spans="1:11" ht="15.75" thickBot="1" x14ac:dyDescent="0.3">
      <c r="A5" s="27" t="s">
        <v>99</v>
      </c>
      <c r="B5" s="226" t="s">
        <v>31</v>
      </c>
      <c r="C5" s="29">
        <v>15</v>
      </c>
      <c r="D5" s="226" t="s">
        <v>31</v>
      </c>
      <c r="E5" s="226" t="s">
        <v>31</v>
      </c>
      <c r="F5" s="226" t="s">
        <v>31</v>
      </c>
      <c r="G5" s="29">
        <v>2</v>
      </c>
      <c r="H5" s="30">
        <v>17</v>
      </c>
    </row>
    <row r="6" spans="1:11" ht="15.75" thickBot="1" x14ac:dyDescent="0.3">
      <c r="A6" s="27" t="s">
        <v>100</v>
      </c>
      <c r="B6" s="226" t="s">
        <v>31</v>
      </c>
      <c r="C6" s="29">
        <v>10</v>
      </c>
      <c r="D6" s="226" t="s">
        <v>31</v>
      </c>
      <c r="E6" s="29">
        <v>3</v>
      </c>
      <c r="F6" s="226" t="s">
        <v>31</v>
      </c>
      <c r="G6" s="29">
        <v>4</v>
      </c>
      <c r="H6" s="30">
        <v>17</v>
      </c>
    </row>
    <row r="7" spans="1:11" ht="15.75" thickBot="1" x14ac:dyDescent="0.3">
      <c r="A7" s="27" t="s">
        <v>101</v>
      </c>
      <c r="B7" s="226" t="s">
        <v>31</v>
      </c>
      <c r="C7" s="29">
        <v>13</v>
      </c>
      <c r="D7" s="29">
        <v>5</v>
      </c>
      <c r="E7" s="226" t="s">
        <v>31</v>
      </c>
      <c r="F7" s="226" t="s">
        <v>31</v>
      </c>
      <c r="G7" s="29">
        <v>3</v>
      </c>
      <c r="H7" s="30">
        <v>21</v>
      </c>
    </row>
    <row r="8" spans="1:11" ht="15.75" thickBot="1" x14ac:dyDescent="0.3">
      <c r="A8" s="27" t="s">
        <v>102</v>
      </c>
      <c r="B8" s="226" t="s">
        <v>31</v>
      </c>
      <c r="C8" s="29">
        <v>4</v>
      </c>
      <c r="D8" s="226" t="s">
        <v>31</v>
      </c>
      <c r="E8" s="226" t="s">
        <v>31</v>
      </c>
      <c r="F8" s="29">
        <v>7</v>
      </c>
      <c r="G8" s="226" t="s">
        <v>31</v>
      </c>
      <c r="H8" s="30">
        <v>11</v>
      </c>
    </row>
    <row r="9" spans="1:11" ht="15.75" thickBot="1" x14ac:dyDescent="0.3">
      <c r="A9" s="27" t="s">
        <v>103</v>
      </c>
      <c r="B9" s="226" t="s">
        <v>31</v>
      </c>
      <c r="C9" s="29">
        <v>23</v>
      </c>
      <c r="D9" s="226" t="s">
        <v>31</v>
      </c>
      <c r="E9" s="28">
        <v>1</v>
      </c>
      <c r="F9" s="226" t="s">
        <v>31</v>
      </c>
      <c r="G9" s="29">
        <v>2</v>
      </c>
      <c r="H9" s="30">
        <v>26</v>
      </c>
    </row>
    <row r="10" spans="1:11" ht="15.75" thickBot="1" x14ac:dyDescent="0.3">
      <c r="A10" s="27" t="s">
        <v>104</v>
      </c>
      <c r="B10" s="29">
        <v>9</v>
      </c>
      <c r="C10" s="29">
        <v>21</v>
      </c>
      <c r="D10" s="226" t="s">
        <v>31</v>
      </c>
      <c r="E10" s="226" t="s">
        <v>31</v>
      </c>
      <c r="F10" s="226" t="s">
        <v>31</v>
      </c>
      <c r="G10" s="29">
        <v>4</v>
      </c>
      <c r="H10" s="30">
        <v>34</v>
      </c>
    </row>
    <row r="11" spans="1:11" ht="15.75" thickBot="1" x14ac:dyDescent="0.3">
      <c r="A11" s="27" t="s">
        <v>105</v>
      </c>
      <c r="B11" s="226" t="s">
        <v>31</v>
      </c>
      <c r="C11" s="29">
        <v>10</v>
      </c>
      <c r="D11" s="226" t="s">
        <v>31</v>
      </c>
      <c r="E11" s="29">
        <v>1</v>
      </c>
      <c r="F11" s="226" t="s">
        <v>31</v>
      </c>
      <c r="G11" s="29">
        <v>5</v>
      </c>
      <c r="H11" s="30">
        <v>16</v>
      </c>
    </row>
    <row r="12" spans="1:11" ht="15.75" thickBot="1" x14ac:dyDescent="0.3">
      <c r="A12" s="27" t="s">
        <v>106</v>
      </c>
      <c r="B12" s="226" t="s">
        <v>31</v>
      </c>
      <c r="C12" s="29">
        <v>12</v>
      </c>
      <c r="D12" s="29">
        <v>1</v>
      </c>
      <c r="E12" s="226" t="s">
        <v>31</v>
      </c>
      <c r="F12" s="226" t="s">
        <v>31</v>
      </c>
      <c r="G12" s="29">
        <v>1</v>
      </c>
      <c r="H12" s="30">
        <v>14</v>
      </c>
    </row>
    <row r="13" spans="1:11" thickBot="1" x14ac:dyDescent="0.4">
      <c r="A13" s="31" t="s">
        <v>96</v>
      </c>
      <c r="B13" s="30">
        <v>11</v>
      </c>
      <c r="C13" s="30">
        <v>132</v>
      </c>
      <c r="D13" s="30">
        <v>12</v>
      </c>
      <c r="E13" s="30">
        <v>5</v>
      </c>
      <c r="F13" s="30">
        <v>13</v>
      </c>
      <c r="G13" s="30">
        <v>23</v>
      </c>
      <c r="H13" s="30">
        <v>196</v>
      </c>
    </row>
    <row r="14" spans="1:11" x14ac:dyDescent="0.25">
      <c r="A14" s="56" t="s">
        <v>107</v>
      </c>
      <c r="B14" s="55"/>
    </row>
    <row r="15" spans="1:11" x14ac:dyDescent="0.25">
      <c r="A15" s="57" t="s">
        <v>95</v>
      </c>
      <c r="B15" s="310" t="s">
        <v>1108</v>
      </c>
      <c r="C15" s="306"/>
      <c r="D15" s="306"/>
      <c r="E15" s="306"/>
      <c r="F15" s="306"/>
      <c r="G15" s="306"/>
      <c r="H15" s="306"/>
      <c r="I15" s="306"/>
      <c r="J15" s="306"/>
      <c r="K15" s="306"/>
    </row>
    <row r="16" spans="1:11" ht="24.75" customHeight="1" x14ac:dyDescent="0.25">
      <c r="A16" s="57" t="s">
        <v>750</v>
      </c>
      <c r="B16" s="311" t="s">
        <v>1109</v>
      </c>
      <c r="C16" s="270"/>
      <c r="D16" s="270"/>
      <c r="E16" s="270"/>
      <c r="F16" s="270"/>
      <c r="G16" s="270"/>
      <c r="H16" s="270"/>
      <c r="I16" s="270"/>
      <c r="J16" s="270"/>
      <c r="K16" s="270"/>
    </row>
    <row r="17" spans="1:2" x14ac:dyDescent="0.25">
      <c r="A17" s="57" t="s">
        <v>93</v>
      </c>
      <c r="B17" s="54" t="s">
        <v>1110</v>
      </c>
    </row>
    <row r="18" spans="1:2" x14ac:dyDescent="0.25">
      <c r="A18" s="57" t="s">
        <v>94</v>
      </c>
      <c r="B18" s="54" t="s">
        <v>1111</v>
      </c>
    </row>
    <row r="19" spans="1:2" x14ac:dyDescent="0.25">
      <c r="A19" s="13" t="s">
        <v>17</v>
      </c>
    </row>
  </sheetData>
  <mergeCells count="3">
    <mergeCell ref="B15:K15"/>
    <mergeCell ref="B16:K16"/>
    <mergeCell ref="A1:J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3"/>
  <sheetViews>
    <sheetView workbookViewId="0">
      <selection activeCell="O10" sqref="O10"/>
    </sheetView>
  </sheetViews>
  <sheetFormatPr defaultRowHeight="15" x14ac:dyDescent="0.25"/>
  <cols>
    <col min="1" max="1" width="21.7109375" style="14" customWidth="1"/>
  </cols>
  <sheetData>
    <row r="1" spans="1:13" ht="29.25" customHeight="1" thickBot="1" x14ac:dyDescent="0.3">
      <c r="A1" s="314" t="s">
        <v>1276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13" ht="15.75" thickBot="1" x14ac:dyDescent="0.3">
      <c r="A2" s="319" t="s">
        <v>90</v>
      </c>
      <c r="B2" s="315" t="s">
        <v>108</v>
      </c>
      <c r="C2" s="316"/>
      <c r="D2" s="315" t="s">
        <v>109</v>
      </c>
      <c r="E2" s="316"/>
      <c r="F2" s="315" t="s">
        <v>110</v>
      </c>
      <c r="G2" s="316"/>
      <c r="H2" s="315" t="s">
        <v>111</v>
      </c>
      <c r="I2" s="316"/>
      <c r="J2" s="315" t="s">
        <v>112</v>
      </c>
      <c r="K2" s="316"/>
      <c r="L2" s="315" t="s">
        <v>751</v>
      </c>
      <c r="M2" s="316"/>
    </row>
    <row r="3" spans="1:13" ht="15.75" thickBot="1" x14ac:dyDescent="0.3">
      <c r="A3" s="320"/>
      <c r="B3" s="32" t="s">
        <v>92</v>
      </c>
      <c r="C3" s="32" t="s">
        <v>114</v>
      </c>
      <c r="D3" s="32" t="s">
        <v>92</v>
      </c>
      <c r="E3" s="32" t="s">
        <v>115</v>
      </c>
      <c r="F3" s="32" t="s">
        <v>92</v>
      </c>
      <c r="G3" s="32" t="s">
        <v>116</v>
      </c>
      <c r="H3" s="32" t="s">
        <v>92</v>
      </c>
      <c r="I3" s="32" t="s">
        <v>117</v>
      </c>
      <c r="J3" s="32" t="s">
        <v>92</v>
      </c>
      <c r="K3" s="32" t="s">
        <v>118</v>
      </c>
      <c r="L3" s="32" t="s">
        <v>92</v>
      </c>
      <c r="M3" s="32" t="s">
        <v>119</v>
      </c>
    </row>
    <row r="4" spans="1:13" thickBot="1" x14ac:dyDescent="0.4">
      <c r="A4" s="27" t="s">
        <v>97</v>
      </c>
      <c r="B4" s="29">
        <v>4</v>
      </c>
      <c r="C4" s="29">
        <v>6</v>
      </c>
      <c r="D4" s="29">
        <v>3</v>
      </c>
      <c r="E4" s="29">
        <v>6</v>
      </c>
      <c r="F4" s="29">
        <v>1</v>
      </c>
      <c r="G4" s="29">
        <v>1</v>
      </c>
      <c r="H4" s="29">
        <v>2</v>
      </c>
      <c r="I4" s="29">
        <v>2</v>
      </c>
      <c r="J4" s="29">
        <v>1</v>
      </c>
      <c r="K4" s="29">
        <v>2</v>
      </c>
      <c r="L4" s="28">
        <v>4</v>
      </c>
      <c r="M4" s="28">
        <v>4</v>
      </c>
    </row>
    <row r="5" spans="1:13" ht="21.75" thickBot="1" x14ac:dyDescent="0.3">
      <c r="A5" s="27" t="s">
        <v>98</v>
      </c>
      <c r="B5" s="29">
        <v>12</v>
      </c>
      <c r="C5" s="29">
        <v>9</v>
      </c>
      <c r="D5" s="29">
        <v>11</v>
      </c>
      <c r="E5" s="29">
        <v>10</v>
      </c>
      <c r="F5" s="29">
        <v>9</v>
      </c>
      <c r="G5" s="29">
        <v>7</v>
      </c>
      <c r="H5" s="29">
        <v>4</v>
      </c>
      <c r="I5" s="29">
        <v>5</v>
      </c>
      <c r="J5" s="29">
        <v>2</v>
      </c>
      <c r="K5" s="29">
        <v>4</v>
      </c>
      <c r="L5" s="29">
        <v>10</v>
      </c>
      <c r="M5" s="29">
        <v>4</v>
      </c>
    </row>
    <row r="6" spans="1:13" ht="15.75" thickBot="1" x14ac:dyDescent="0.3">
      <c r="A6" s="27" t="s">
        <v>99</v>
      </c>
      <c r="B6" s="29">
        <v>15</v>
      </c>
      <c r="C6" s="28">
        <v>2</v>
      </c>
      <c r="D6" s="29">
        <v>12</v>
      </c>
      <c r="E6" s="28">
        <v>1</v>
      </c>
      <c r="F6" s="29">
        <v>2</v>
      </c>
      <c r="G6" s="226" t="s">
        <v>31</v>
      </c>
      <c r="H6" s="29">
        <v>6</v>
      </c>
      <c r="I6" s="226" t="s">
        <v>31</v>
      </c>
      <c r="J6" s="29">
        <v>2</v>
      </c>
      <c r="K6" s="226" t="s">
        <v>31</v>
      </c>
      <c r="L6" s="29">
        <v>5</v>
      </c>
      <c r="M6" s="139">
        <v>2</v>
      </c>
    </row>
    <row r="7" spans="1:13" ht="15.75" thickBot="1" x14ac:dyDescent="0.3">
      <c r="A7" s="27" t="s">
        <v>100</v>
      </c>
      <c r="B7" s="29">
        <v>6</v>
      </c>
      <c r="C7" s="29">
        <v>6</v>
      </c>
      <c r="D7" s="29">
        <v>4</v>
      </c>
      <c r="E7" s="28">
        <v>2</v>
      </c>
      <c r="F7" s="29">
        <v>3</v>
      </c>
      <c r="G7" s="28">
        <v>1</v>
      </c>
      <c r="H7" s="29">
        <v>5</v>
      </c>
      <c r="I7" s="226" t="s">
        <v>31</v>
      </c>
      <c r="J7" s="29">
        <v>2</v>
      </c>
      <c r="K7" s="226" t="s">
        <v>31</v>
      </c>
      <c r="L7" s="29">
        <v>5</v>
      </c>
      <c r="M7" s="28">
        <v>6</v>
      </c>
    </row>
    <row r="8" spans="1:13" ht="15.75" thickBot="1" x14ac:dyDescent="0.3">
      <c r="A8" s="27" t="s">
        <v>101</v>
      </c>
      <c r="B8" s="29">
        <v>6</v>
      </c>
      <c r="C8" s="29">
        <v>8</v>
      </c>
      <c r="D8" s="29">
        <v>6</v>
      </c>
      <c r="E8" s="29">
        <v>5</v>
      </c>
      <c r="F8" s="29">
        <v>4</v>
      </c>
      <c r="G8" s="29">
        <v>5</v>
      </c>
      <c r="H8" s="29">
        <v>8</v>
      </c>
      <c r="I8" s="29">
        <v>3</v>
      </c>
      <c r="J8" s="29">
        <v>1</v>
      </c>
      <c r="K8" s="29">
        <v>3</v>
      </c>
      <c r="L8" s="28">
        <v>3</v>
      </c>
      <c r="M8" s="28">
        <v>8</v>
      </c>
    </row>
    <row r="9" spans="1:13" ht="15.75" thickBot="1" x14ac:dyDescent="0.3">
      <c r="A9" s="27" t="s">
        <v>102</v>
      </c>
      <c r="B9" s="29">
        <v>2</v>
      </c>
      <c r="C9" s="29">
        <v>4</v>
      </c>
      <c r="D9" s="29">
        <v>3</v>
      </c>
      <c r="E9" s="29">
        <v>4</v>
      </c>
      <c r="F9" s="29">
        <v>1</v>
      </c>
      <c r="G9" s="29">
        <v>4</v>
      </c>
      <c r="H9" s="29">
        <v>3</v>
      </c>
      <c r="I9" s="29">
        <v>4</v>
      </c>
      <c r="J9" s="226" t="s">
        <v>31</v>
      </c>
      <c r="K9" s="29">
        <v>4</v>
      </c>
      <c r="L9" s="28">
        <v>2</v>
      </c>
      <c r="M9" s="226" t="s">
        <v>31</v>
      </c>
    </row>
    <row r="10" spans="1:13" ht="15.75" thickBot="1" x14ac:dyDescent="0.3">
      <c r="A10" s="27" t="s">
        <v>103</v>
      </c>
      <c r="B10" s="29">
        <v>7</v>
      </c>
      <c r="C10" s="29">
        <v>1</v>
      </c>
      <c r="D10" s="29">
        <v>5</v>
      </c>
      <c r="E10" s="29">
        <v>2</v>
      </c>
      <c r="F10" s="29">
        <v>4</v>
      </c>
      <c r="G10" s="29">
        <v>1</v>
      </c>
      <c r="H10" s="29">
        <v>8</v>
      </c>
      <c r="I10" s="226" t="s">
        <v>31</v>
      </c>
      <c r="J10" s="29">
        <v>1</v>
      </c>
      <c r="K10" s="226" t="s">
        <v>31</v>
      </c>
      <c r="L10" s="29">
        <v>4</v>
      </c>
      <c r="M10" s="29">
        <v>1</v>
      </c>
    </row>
    <row r="11" spans="1:13" ht="15.75" thickBot="1" x14ac:dyDescent="0.3">
      <c r="A11" s="27" t="s">
        <v>104</v>
      </c>
      <c r="B11" s="29">
        <v>15</v>
      </c>
      <c r="C11" s="29">
        <v>7</v>
      </c>
      <c r="D11" s="29">
        <v>11</v>
      </c>
      <c r="E11" s="29">
        <v>8</v>
      </c>
      <c r="F11" s="29">
        <v>12</v>
      </c>
      <c r="G11" s="29">
        <v>8</v>
      </c>
      <c r="H11" s="29">
        <v>12</v>
      </c>
      <c r="I11" s="226" t="s">
        <v>31</v>
      </c>
      <c r="J11" s="29">
        <v>1</v>
      </c>
      <c r="K11" s="226" t="s">
        <v>31</v>
      </c>
      <c r="L11" s="29">
        <v>8</v>
      </c>
      <c r="M11" s="28">
        <v>2</v>
      </c>
    </row>
    <row r="12" spans="1:13" ht="15.75" thickBot="1" x14ac:dyDescent="0.3">
      <c r="A12" s="27" t="s">
        <v>105</v>
      </c>
      <c r="B12" s="29">
        <v>7</v>
      </c>
      <c r="C12" s="29">
        <v>2</v>
      </c>
      <c r="D12" s="29">
        <v>6</v>
      </c>
      <c r="E12" s="29">
        <v>1</v>
      </c>
      <c r="F12" s="29">
        <v>2</v>
      </c>
      <c r="G12" s="226" t="s">
        <v>31</v>
      </c>
      <c r="H12" s="29">
        <v>3</v>
      </c>
      <c r="I12" s="29">
        <v>1</v>
      </c>
      <c r="J12" s="29">
        <v>1</v>
      </c>
      <c r="K12" s="29">
        <v>1</v>
      </c>
      <c r="L12" s="28">
        <v>4</v>
      </c>
      <c r="M12" s="29">
        <v>3</v>
      </c>
    </row>
    <row r="13" spans="1:13" ht="15.75" thickBot="1" x14ac:dyDescent="0.3">
      <c r="A13" s="27" t="s">
        <v>106</v>
      </c>
      <c r="B13" s="29">
        <v>9</v>
      </c>
      <c r="C13" s="29">
        <v>2</v>
      </c>
      <c r="D13" s="29">
        <v>5</v>
      </c>
      <c r="E13" s="29">
        <v>1</v>
      </c>
      <c r="F13" s="29">
        <v>4</v>
      </c>
      <c r="G13" s="226" t="s">
        <v>31</v>
      </c>
      <c r="H13" s="29">
        <v>5</v>
      </c>
      <c r="I13" s="226" t="s">
        <v>31</v>
      </c>
      <c r="J13" s="29">
        <v>1</v>
      </c>
      <c r="K13" s="29">
        <v>1</v>
      </c>
      <c r="L13" s="28">
        <v>6</v>
      </c>
      <c r="M13" s="28">
        <v>2</v>
      </c>
    </row>
    <row r="14" spans="1:13" thickBot="1" x14ac:dyDescent="0.4">
      <c r="A14" s="31" t="s">
        <v>96</v>
      </c>
      <c r="B14" s="29">
        <v>83</v>
      </c>
      <c r="C14" s="29">
        <v>47</v>
      </c>
      <c r="D14" s="29">
        <v>66</v>
      </c>
      <c r="E14" s="29">
        <v>40</v>
      </c>
      <c r="F14" s="29">
        <v>42</v>
      </c>
      <c r="G14" s="29">
        <v>27</v>
      </c>
      <c r="H14" s="29">
        <v>56</v>
      </c>
      <c r="I14" s="29">
        <v>15</v>
      </c>
      <c r="J14" s="29">
        <v>12</v>
      </c>
      <c r="K14" s="29">
        <v>15</v>
      </c>
      <c r="L14" s="29">
        <v>51</v>
      </c>
      <c r="M14" s="29">
        <v>32</v>
      </c>
    </row>
    <row r="15" spans="1:13" ht="15.75" thickBot="1" x14ac:dyDescent="0.3">
      <c r="A15" s="33" t="s">
        <v>96</v>
      </c>
      <c r="B15" s="317">
        <v>130</v>
      </c>
      <c r="C15" s="318"/>
      <c r="D15" s="317">
        <v>106</v>
      </c>
      <c r="E15" s="318"/>
      <c r="F15" s="317">
        <v>69</v>
      </c>
      <c r="G15" s="318"/>
      <c r="H15" s="317">
        <v>71</v>
      </c>
      <c r="I15" s="318"/>
      <c r="J15" s="317">
        <v>27</v>
      </c>
      <c r="K15" s="318"/>
      <c r="L15" s="317">
        <v>83</v>
      </c>
      <c r="M15" s="318"/>
    </row>
    <row r="16" spans="1:13" x14ac:dyDescent="0.25">
      <c r="A16" s="56" t="s">
        <v>120</v>
      </c>
    </row>
    <row r="17" spans="1:13" ht="24.95" customHeight="1" x14ac:dyDescent="0.25">
      <c r="A17" s="58" t="s">
        <v>121</v>
      </c>
      <c r="B17" s="311" t="s">
        <v>1114</v>
      </c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</row>
    <row r="18" spans="1:13" ht="24.95" customHeight="1" x14ac:dyDescent="0.25">
      <c r="A18" s="58" t="s">
        <v>122</v>
      </c>
      <c r="B18" s="311" t="s">
        <v>1115</v>
      </c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</row>
    <row r="19" spans="1:13" ht="24.95" customHeight="1" x14ac:dyDescent="0.25">
      <c r="A19" s="58" t="s">
        <v>123</v>
      </c>
      <c r="B19" s="311" t="s">
        <v>1116</v>
      </c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</row>
    <row r="20" spans="1:13" ht="24.95" customHeight="1" x14ac:dyDescent="0.25">
      <c r="A20" s="58" t="s">
        <v>124</v>
      </c>
      <c r="B20" s="311" t="s">
        <v>752</v>
      </c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</row>
    <row r="21" spans="1:13" ht="24.95" customHeight="1" x14ac:dyDescent="0.25">
      <c r="A21" s="58" t="s">
        <v>125</v>
      </c>
      <c r="B21" s="311" t="s">
        <v>1117</v>
      </c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</row>
    <row r="22" spans="1:13" ht="24.95" customHeight="1" x14ac:dyDescent="0.25">
      <c r="A22" s="58" t="s">
        <v>126</v>
      </c>
      <c r="B22" s="311" t="s">
        <v>1118</v>
      </c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</row>
    <row r="23" spans="1:13" x14ac:dyDescent="0.25">
      <c r="A23" s="13" t="s">
        <v>17</v>
      </c>
    </row>
  </sheetData>
  <mergeCells count="20">
    <mergeCell ref="B22:M22"/>
    <mergeCell ref="B17:M17"/>
    <mergeCell ref="B18:M18"/>
    <mergeCell ref="B19:M19"/>
    <mergeCell ref="B20:M20"/>
    <mergeCell ref="B21:M21"/>
    <mergeCell ref="A1:M1"/>
    <mergeCell ref="L2:M2"/>
    <mergeCell ref="B15:C15"/>
    <mergeCell ref="D15:E15"/>
    <mergeCell ref="F15:G15"/>
    <mergeCell ref="H15:I15"/>
    <mergeCell ref="J15:K15"/>
    <mergeCell ref="L15:M15"/>
    <mergeCell ref="A2:A3"/>
    <mergeCell ref="B2:C2"/>
    <mergeCell ref="D2:E2"/>
    <mergeCell ref="F2:G2"/>
    <mergeCell ref="H2:I2"/>
    <mergeCell ref="J2:K2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zoomScaleNormal="100" workbookViewId="0">
      <selection activeCell="N12" sqref="N12"/>
    </sheetView>
  </sheetViews>
  <sheetFormatPr defaultRowHeight="15" x14ac:dyDescent="0.25"/>
  <cols>
    <col min="1" max="1" width="23.7109375" style="14" customWidth="1"/>
  </cols>
  <sheetData>
    <row r="1" spans="1:13" ht="28.5" customHeight="1" thickBot="1" x14ac:dyDescent="0.3">
      <c r="A1" s="314" t="s">
        <v>1119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13" ht="15.75" thickBot="1" x14ac:dyDescent="0.3">
      <c r="A2" s="319" t="s">
        <v>90</v>
      </c>
      <c r="B2" s="222" t="s">
        <v>113</v>
      </c>
      <c r="C2" s="315" t="s">
        <v>129</v>
      </c>
      <c r="D2" s="284"/>
      <c r="E2" s="136" t="s">
        <v>753</v>
      </c>
      <c r="F2" s="25" t="s">
        <v>754</v>
      </c>
      <c r="G2" s="25" t="s">
        <v>131</v>
      </c>
      <c r="H2" s="25" t="s">
        <v>130</v>
      </c>
      <c r="I2" s="315" t="s">
        <v>132</v>
      </c>
      <c r="J2" s="316"/>
      <c r="K2" s="157" t="s">
        <v>755</v>
      </c>
      <c r="L2" s="315" t="s">
        <v>133</v>
      </c>
      <c r="M2" s="316"/>
    </row>
    <row r="3" spans="1:13" ht="15.75" thickBot="1" x14ac:dyDescent="0.3">
      <c r="A3" s="320"/>
      <c r="B3" s="32" t="s">
        <v>114</v>
      </c>
      <c r="C3" s="32" t="s">
        <v>92</v>
      </c>
      <c r="D3" s="32" t="s">
        <v>115</v>
      </c>
      <c r="E3" s="32" t="s">
        <v>92</v>
      </c>
      <c r="F3" s="32" t="s">
        <v>116</v>
      </c>
      <c r="G3" s="32" t="s">
        <v>117</v>
      </c>
      <c r="H3" s="32" t="s">
        <v>118</v>
      </c>
      <c r="I3" s="32" t="s">
        <v>92</v>
      </c>
      <c r="J3" s="32" t="s">
        <v>119</v>
      </c>
      <c r="K3" s="32" t="s">
        <v>756</v>
      </c>
      <c r="L3" s="32" t="s">
        <v>92</v>
      </c>
      <c r="M3" s="32" t="s">
        <v>757</v>
      </c>
    </row>
    <row r="4" spans="1:13" ht="15.75" thickBot="1" x14ac:dyDescent="0.3">
      <c r="A4" s="35" t="s">
        <v>97</v>
      </c>
      <c r="B4" s="226" t="s">
        <v>31</v>
      </c>
      <c r="C4" s="29">
        <v>1</v>
      </c>
      <c r="D4" s="29">
        <v>3</v>
      </c>
      <c r="E4" s="226" t="s">
        <v>31</v>
      </c>
      <c r="F4" s="226" t="s">
        <v>31</v>
      </c>
      <c r="G4" s="226" t="s">
        <v>31</v>
      </c>
      <c r="H4" s="226" t="s">
        <v>31</v>
      </c>
      <c r="I4" s="226" t="s">
        <v>31</v>
      </c>
      <c r="J4" s="226" t="s">
        <v>31</v>
      </c>
      <c r="K4" s="226" t="s">
        <v>31</v>
      </c>
      <c r="L4" s="226" t="s">
        <v>31</v>
      </c>
      <c r="M4" s="29">
        <v>6</v>
      </c>
    </row>
    <row r="5" spans="1:13" ht="21.75" thickBot="1" x14ac:dyDescent="0.3">
      <c r="A5" s="35" t="s">
        <v>98</v>
      </c>
      <c r="B5" s="29">
        <v>1</v>
      </c>
      <c r="C5" s="139">
        <v>1</v>
      </c>
      <c r="D5" s="139">
        <v>1</v>
      </c>
      <c r="E5" s="29">
        <v>1</v>
      </c>
      <c r="F5" s="226" t="s">
        <v>31</v>
      </c>
      <c r="G5" s="226" t="s">
        <v>31</v>
      </c>
      <c r="H5" s="28">
        <v>1</v>
      </c>
      <c r="I5" s="226" t="s">
        <v>31</v>
      </c>
      <c r="J5" s="226" t="s">
        <v>31</v>
      </c>
      <c r="K5" s="226" t="s">
        <v>31</v>
      </c>
      <c r="L5" s="29">
        <v>12</v>
      </c>
      <c r="M5" s="29">
        <v>9</v>
      </c>
    </row>
    <row r="6" spans="1:13" ht="15.75" thickBot="1" x14ac:dyDescent="0.3">
      <c r="A6" s="35" t="s">
        <v>99</v>
      </c>
      <c r="B6" s="226" t="s">
        <v>31</v>
      </c>
      <c r="C6" s="139">
        <v>1</v>
      </c>
      <c r="D6" s="139">
        <v>2</v>
      </c>
      <c r="E6" s="139">
        <v>1</v>
      </c>
      <c r="F6" s="226" t="s">
        <v>31</v>
      </c>
      <c r="G6" s="226" t="s">
        <v>31</v>
      </c>
      <c r="H6" s="226" t="s">
        <v>31</v>
      </c>
      <c r="I6" s="226" t="s">
        <v>31</v>
      </c>
      <c r="J6" s="226" t="s">
        <v>31</v>
      </c>
      <c r="K6" s="226" t="s">
        <v>31</v>
      </c>
      <c r="L6" s="29">
        <v>2</v>
      </c>
      <c r="M6" s="139">
        <v>2</v>
      </c>
    </row>
    <row r="7" spans="1:13" ht="15.75" thickBot="1" x14ac:dyDescent="0.3">
      <c r="A7" s="35" t="s">
        <v>100</v>
      </c>
      <c r="B7" s="226" t="s">
        <v>31</v>
      </c>
      <c r="C7" s="226" t="s">
        <v>31</v>
      </c>
      <c r="D7" s="139">
        <v>2</v>
      </c>
      <c r="E7" s="226" t="s">
        <v>31</v>
      </c>
      <c r="F7" s="28">
        <v>1</v>
      </c>
      <c r="G7" s="28">
        <v>1</v>
      </c>
      <c r="H7" s="226" t="s">
        <v>31</v>
      </c>
      <c r="I7" s="226" t="s">
        <v>31</v>
      </c>
      <c r="J7" s="226" t="s">
        <v>31</v>
      </c>
      <c r="K7" s="139">
        <v>1</v>
      </c>
      <c r="L7" s="29">
        <v>3</v>
      </c>
      <c r="M7" s="28">
        <v>6</v>
      </c>
    </row>
    <row r="8" spans="1:13" ht="15.75" thickBot="1" x14ac:dyDescent="0.3">
      <c r="A8" s="35" t="s">
        <v>101</v>
      </c>
      <c r="B8" s="226" t="s">
        <v>31</v>
      </c>
      <c r="C8" s="226" t="s">
        <v>31</v>
      </c>
      <c r="D8" s="29">
        <v>7</v>
      </c>
      <c r="E8" s="226" t="s">
        <v>31</v>
      </c>
      <c r="F8" s="226" t="s">
        <v>31</v>
      </c>
      <c r="G8" s="226" t="s">
        <v>31</v>
      </c>
      <c r="H8" s="226" t="s">
        <v>31</v>
      </c>
      <c r="I8" s="226" t="s">
        <v>31</v>
      </c>
      <c r="J8" s="29">
        <v>1</v>
      </c>
      <c r="K8" s="226" t="s">
        <v>31</v>
      </c>
      <c r="L8" s="29">
        <v>5</v>
      </c>
      <c r="M8" s="29">
        <v>8</v>
      </c>
    </row>
    <row r="9" spans="1:13" ht="15.75" thickBot="1" x14ac:dyDescent="0.3">
      <c r="A9" s="35" t="s">
        <v>102</v>
      </c>
      <c r="B9" s="226" t="s">
        <v>31</v>
      </c>
      <c r="C9" s="226" t="s">
        <v>31</v>
      </c>
      <c r="D9" s="226" t="s">
        <v>31</v>
      </c>
      <c r="E9" s="226" t="s">
        <v>31</v>
      </c>
      <c r="F9" s="226" t="s">
        <v>31</v>
      </c>
      <c r="G9" s="226" t="s">
        <v>31</v>
      </c>
      <c r="H9" s="226" t="s">
        <v>31</v>
      </c>
      <c r="I9" s="226" t="s">
        <v>31</v>
      </c>
      <c r="J9" s="226" t="s">
        <v>31</v>
      </c>
      <c r="K9" s="226" t="s">
        <v>31</v>
      </c>
      <c r="L9" s="29">
        <v>2</v>
      </c>
      <c r="M9" s="29">
        <v>4</v>
      </c>
    </row>
    <row r="10" spans="1:13" ht="15.75" thickBot="1" x14ac:dyDescent="0.3">
      <c r="A10" s="35" t="s">
        <v>103</v>
      </c>
      <c r="B10" s="226" t="s">
        <v>31</v>
      </c>
      <c r="C10" s="226" t="s">
        <v>31</v>
      </c>
      <c r="D10" s="139">
        <v>1</v>
      </c>
      <c r="E10" s="226" t="s">
        <v>31</v>
      </c>
      <c r="F10" s="226" t="s">
        <v>31</v>
      </c>
      <c r="G10" s="226" t="s">
        <v>31</v>
      </c>
      <c r="H10" s="226" t="s">
        <v>31</v>
      </c>
      <c r="I10" s="226" t="s">
        <v>31</v>
      </c>
      <c r="J10" s="226" t="s">
        <v>31</v>
      </c>
      <c r="K10" s="226" t="s">
        <v>31</v>
      </c>
      <c r="L10" s="29">
        <v>8</v>
      </c>
      <c r="M10" s="29">
        <v>2</v>
      </c>
    </row>
    <row r="11" spans="1:13" ht="15.75" thickBot="1" x14ac:dyDescent="0.3">
      <c r="A11" s="35" t="s">
        <v>104</v>
      </c>
      <c r="B11" s="226" t="s">
        <v>31</v>
      </c>
      <c r="C11" s="29">
        <v>1</v>
      </c>
      <c r="D11" s="139">
        <v>1</v>
      </c>
      <c r="E11" s="29">
        <v>1</v>
      </c>
      <c r="F11" s="226" t="s">
        <v>31</v>
      </c>
      <c r="G11" s="226" t="s">
        <v>31</v>
      </c>
      <c r="H11" s="226" t="s">
        <v>31</v>
      </c>
      <c r="I11" s="29">
        <v>1</v>
      </c>
      <c r="J11" s="226" t="s">
        <v>31</v>
      </c>
      <c r="K11" s="226" t="s">
        <v>31</v>
      </c>
      <c r="L11" s="29">
        <v>16</v>
      </c>
      <c r="M11" s="29">
        <v>10</v>
      </c>
    </row>
    <row r="12" spans="1:13" ht="15.75" thickBot="1" x14ac:dyDescent="0.3">
      <c r="A12" s="35" t="s">
        <v>105</v>
      </c>
      <c r="B12" s="226" t="s">
        <v>31</v>
      </c>
      <c r="C12" s="226" t="s">
        <v>31</v>
      </c>
      <c r="D12" s="139">
        <v>2</v>
      </c>
      <c r="E12" s="226" t="s">
        <v>31</v>
      </c>
      <c r="F12" s="226" t="s">
        <v>31</v>
      </c>
      <c r="G12" s="226" t="s">
        <v>31</v>
      </c>
      <c r="H12" s="226" t="s">
        <v>31</v>
      </c>
      <c r="I12" s="226" t="s">
        <v>31</v>
      </c>
      <c r="J12" s="226" t="s">
        <v>31</v>
      </c>
      <c r="K12" s="226" t="s">
        <v>31</v>
      </c>
      <c r="L12" s="29">
        <v>5</v>
      </c>
      <c r="M12" s="29">
        <v>3</v>
      </c>
    </row>
    <row r="13" spans="1:13" ht="15.75" thickBot="1" x14ac:dyDescent="0.3">
      <c r="A13" s="35" t="s">
        <v>106</v>
      </c>
      <c r="B13" s="226" t="s">
        <v>31</v>
      </c>
      <c r="C13" s="226" t="s">
        <v>31</v>
      </c>
      <c r="D13" s="29">
        <v>1</v>
      </c>
      <c r="E13" s="226" t="s">
        <v>31</v>
      </c>
      <c r="F13" s="226" t="s">
        <v>31</v>
      </c>
      <c r="G13" s="226" t="s">
        <v>31</v>
      </c>
      <c r="H13" s="226" t="s">
        <v>31</v>
      </c>
      <c r="I13" s="226" t="s">
        <v>31</v>
      </c>
      <c r="J13" s="226" t="s">
        <v>31</v>
      </c>
      <c r="K13" s="226" t="s">
        <v>31</v>
      </c>
      <c r="L13" s="29">
        <v>6</v>
      </c>
      <c r="M13" s="29">
        <v>2</v>
      </c>
    </row>
    <row r="14" spans="1:13" thickBot="1" x14ac:dyDescent="0.4">
      <c r="A14" s="33" t="s">
        <v>134</v>
      </c>
      <c r="B14" s="29">
        <v>1</v>
      </c>
      <c r="C14" s="29">
        <v>4</v>
      </c>
      <c r="D14" s="29">
        <v>20</v>
      </c>
      <c r="E14" s="29">
        <v>3</v>
      </c>
      <c r="F14" s="29">
        <v>1</v>
      </c>
      <c r="G14" s="29">
        <v>1</v>
      </c>
      <c r="H14" s="29">
        <v>1</v>
      </c>
      <c r="I14" s="29">
        <v>1</v>
      </c>
      <c r="J14" s="29">
        <v>1</v>
      </c>
      <c r="K14" s="29">
        <v>1</v>
      </c>
      <c r="L14" s="29">
        <v>59</v>
      </c>
      <c r="M14" s="29">
        <v>52</v>
      </c>
    </row>
    <row r="15" spans="1:13" ht="15.75" thickBot="1" x14ac:dyDescent="0.3">
      <c r="A15" s="33" t="s">
        <v>96</v>
      </c>
      <c r="B15" s="223">
        <v>1</v>
      </c>
      <c r="C15" s="317">
        <v>24</v>
      </c>
      <c r="D15" s="318"/>
      <c r="E15" s="30">
        <v>3</v>
      </c>
      <c r="F15" s="30">
        <v>1</v>
      </c>
      <c r="G15" s="30">
        <v>1</v>
      </c>
      <c r="H15" s="30">
        <v>1</v>
      </c>
      <c r="I15" s="317">
        <v>2</v>
      </c>
      <c r="J15" s="318"/>
      <c r="K15" s="158">
        <v>1</v>
      </c>
      <c r="L15" s="317">
        <v>111</v>
      </c>
      <c r="M15" s="318"/>
    </row>
    <row r="16" spans="1:13" x14ac:dyDescent="0.25">
      <c r="A16" s="59" t="s">
        <v>120</v>
      </c>
    </row>
    <row r="17" spans="1:13" ht="15" customHeight="1" x14ac:dyDescent="0.25">
      <c r="A17" s="60" t="s">
        <v>121</v>
      </c>
      <c r="B17" s="321" t="s">
        <v>1120</v>
      </c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0"/>
    </row>
    <row r="18" spans="1:13" ht="15" customHeight="1" x14ac:dyDescent="0.25">
      <c r="A18" s="60" t="s">
        <v>122</v>
      </c>
      <c r="B18" s="321" t="s">
        <v>1121</v>
      </c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</row>
    <row r="19" spans="1:13" ht="15" customHeight="1" x14ac:dyDescent="0.25">
      <c r="A19" s="60" t="s">
        <v>123</v>
      </c>
      <c r="B19" s="321" t="s">
        <v>136</v>
      </c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</row>
    <row r="20" spans="1:13" ht="15" customHeight="1" x14ac:dyDescent="0.25">
      <c r="A20" s="60" t="s">
        <v>124</v>
      </c>
      <c r="B20" s="321" t="s">
        <v>136</v>
      </c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</row>
    <row r="21" spans="1:13" ht="15" customHeight="1" x14ac:dyDescent="0.25">
      <c r="A21" s="60" t="s">
        <v>125</v>
      </c>
      <c r="B21" s="321" t="s">
        <v>135</v>
      </c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</row>
    <row r="22" spans="1:13" ht="15" customHeight="1" x14ac:dyDescent="0.25">
      <c r="A22" s="60" t="s">
        <v>126</v>
      </c>
      <c r="B22" s="321" t="s">
        <v>137</v>
      </c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</row>
    <row r="23" spans="1:13" ht="15" customHeight="1" x14ac:dyDescent="0.25">
      <c r="A23" s="60" t="s">
        <v>758</v>
      </c>
      <c r="B23" s="321" t="s">
        <v>136</v>
      </c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</row>
    <row r="24" spans="1:13" ht="24.95" customHeight="1" x14ac:dyDescent="0.25">
      <c r="A24" s="60" t="s">
        <v>759</v>
      </c>
      <c r="B24" s="321" t="s">
        <v>1122</v>
      </c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</row>
    <row r="25" spans="1:13" x14ac:dyDescent="0.25">
      <c r="A25" s="61" t="s">
        <v>138</v>
      </c>
      <c r="B25" s="321" t="s">
        <v>139</v>
      </c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</row>
    <row r="26" spans="1:13" x14ac:dyDescent="0.25">
      <c r="A26" s="61" t="s">
        <v>133</v>
      </c>
      <c r="B26" s="321" t="s">
        <v>140</v>
      </c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</row>
    <row r="27" spans="1:13" ht="24.95" customHeight="1" x14ac:dyDescent="0.25">
      <c r="B27" s="321" t="s">
        <v>141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</row>
    <row r="28" spans="1:13" ht="15" customHeight="1" x14ac:dyDescent="0.25">
      <c r="A28" s="159" t="s">
        <v>760</v>
      </c>
      <c r="B28" s="321" t="s">
        <v>763</v>
      </c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</row>
    <row r="29" spans="1:13" ht="15" customHeight="1" x14ac:dyDescent="0.25">
      <c r="A29" s="159" t="s">
        <v>762</v>
      </c>
      <c r="B29" s="321" t="s">
        <v>764</v>
      </c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</row>
    <row r="30" spans="1:13" ht="15" customHeight="1" x14ac:dyDescent="0.25">
      <c r="A30" s="159" t="s">
        <v>761</v>
      </c>
      <c r="B30" s="321" t="s">
        <v>98</v>
      </c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</row>
    <row r="31" spans="1:13" ht="15" customHeight="1" x14ac:dyDescent="0.25">
      <c r="A31" s="59" t="s">
        <v>127</v>
      </c>
      <c r="B31" s="321" t="s">
        <v>142</v>
      </c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06"/>
    </row>
    <row r="32" spans="1:13" ht="15" customHeight="1" x14ac:dyDescent="0.25">
      <c r="A32" s="13" t="s">
        <v>17</v>
      </c>
    </row>
  </sheetData>
  <mergeCells count="23">
    <mergeCell ref="B22:M22"/>
    <mergeCell ref="B25:M25"/>
    <mergeCell ref="B26:M26"/>
    <mergeCell ref="B31:M31"/>
    <mergeCell ref="B23:M23"/>
    <mergeCell ref="B24:M24"/>
    <mergeCell ref="B27:M27"/>
    <mergeCell ref="B28:M28"/>
    <mergeCell ref="B29:M29"/>
    <mergeCell ref="B30:M30"/>
    <mergeCell ref="A1:M1"/>
    <mergeCell ref="B17:M17"/>
    <mergeCell ref="B18:M18"/>
    <mergeCell ref="B19:M19"/>
    <mergeCell ref="B20:M20"/>
    <mergeCell ref="C2:D2"/>
    <mergeCell ref="C15:D15"/>
    <mergeCell ref="B21:M21"/>
    <mergeCell ref="A2:A3"/>
    <mergeCell ref="I2:J2"/>
    <mergeCell ref="L2:M2"/>
    <mergeCell ref="I15:J15"/>
    <mergeCell ref="L15:M15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4"/>
  <sheetViews>
    <sheetView workbookViewId="0">
      <selection activeCell="N11" sqref="N11"/>
    </sheetView>
  </sheetViews>
  <sheetFormatPr defaultRowHeight="15" x14ac:dyDescent="0.25"/>
  <cols>
    <col min="1" max="1" width="21.7109375" style="14" customWidth="1"/>
  </cols>
  <sheetData>
    <row r="1" spans="1:12" ht="27.75" customHeight="1" thickBot="1" x14ac:dyDescent="0.3">
      <c r="A1" s="314" t="s">
        <v>1123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ht="15.75" thickBot="1" x14ac:dyDescent="0.3">
      <c r="A2" s="319" t="s">
        <v>90</v>
      </c>
      <c r="B2" s="25" t="s">
        <v>143</v>
      </c>
      <c r="C2" s="315" t="s">
        <v>108</v>
      </c>
      <c r="D2" s="316"/>
      <c r="E2" s="315" t="s">
        <v>144</v>
      </c>
      <c r="F2" s="316"/>
      <c r="G2" s="315" t="s">
        <v>110</v>
      </c>
      <c r="H2" s="316"/>
      <c r="I2" s="315" t="s">
        <v>765</v>
      </c>
      <c r="J2" s="284"/>
      <c r="K2" s="315" t="s">
        <v>751</v>
      </c>
      <c r="L2" s="284"/>
    </row>
    <row r="3" spans="1:12" ht="15.75" thickBot="1" x14ac:dyDescent="0.3">
      <c r="A3" s="320"/>
      <c r="B3" s="32" t="s">
        <v>114</v>
      </c>
      <c r="C3" s="32" t="s">
        <v>92</v>
      </c>
      <c r="D3" s="32" t="s">
        <v>115</v>
      </c>
      <c r="E3" s="32" t="s">
        <v>92</v>
      </c>
      <c r="F3" s="32" t="s">
        <v>116</v>
      </c>
      <c r="G3" s="32" t="s">
        <v>92</v>
      </c>
      <c r="H3" s="32" t="s">
        <v>117</v>
      </c>
      <c r="I3" s="32" t="s">
        <v>92</v>
      </c>
      <c r="J3" s="32" t="s">
        <v>118</v>
      </c>
      <c r="K3" s="32" t="s">
        <v>92</v>
      </c>
      <c r="L3" s="32" t="s">
        <v>119</v>
      </c>
    </row>
    <row r="4" spans="1:12" ht="15.75" thickBot="1" x14ac:dyDescent="0.3">
      <c r="A4" s="27" t="s">
        <v>97</v>
      </c>
      <c r="B4" s="226" t="s">
        <v>31</v>
      </c>
      <c r="C4" s="29">
        <v>3</v>
      </c>
      <c r="D4" s="226" t="s">
        <v>31</v>
      </c>
      <c r="E4" s="29">
        <v>1</v>
      </c>
      <c r="F4" s="29">
        <v>1</v>
      </c>
      <c r="G4" s="226" t="s">
        <v>31</v>
      </c>
      <c r="H4" s="226" t="s">
        <v>31</v>
      </c>
      <c r="I4" s="28">
        <v>2</v>
      </c>
      <c r="J4" s="226" t="s">
        <v>31</v>
      </c>
      <c r="K4" s="226" t="s">
        <v>31</v>
      </c>
      <c r="L4" s="226" t="s">
        <v>31</v>
      </c>
    </row>
    <row r="5" spans="1:12" ht="21.75" thickBot="1" x14ac:dyDescent="0.3">
      <c r="A5" s="27" t="s">
        <v>98</v>
      </c>
      <c r="B5" s="226" t="s">
        <v>31</v>
      </c>
      <c r="C5" s="29">
        <v>8</v>
      </c>
      <c r="D5" s="226" t="s">
        <v>31</v>
      </c>
      <c r="E5" s="29">
        <v>4</v>
      </c>
      <c r="F5" s="29">
        <v>6</v>
      </c>
      <c r="G5" s="226" t="s">
        <v>31</v>
      </c>
      <c r="H5" s="226" t="s">
        <v>31</v>
      </c>
      <c r="I5" s="28">
        <v>6</v>
      </c>
      <c r="J5" s="28">
        <v>5</v>
      </c>
      <c r="K5" s="139">
        <v>4</v>
      </c>
      <c r="L5" s="226" t="s">
        <v>31</v>
      </c>
    </row>
    <row r="6" spans="1:12" ht="15.75" thickBot="1" x14ac:dyDescent="0.3">
      <c r="A6" s="27" t="s">
        <v>99</v>
      </c>
      <c r="B6" s="29">
        <v>1</v>
      </c>
      <c r="C6" s="29">
        <v>2</v>
      </c>
      <c r="D6" s="29">
        <v>1</v>
      </c>
      <c r="E6" s="29">
        <v>2</v>
      </c>
      <c r="F6" s="29">
        <v>2</v>
      </c>
      <c r="G6" s="226" t="s">
        <v>31</v>
      </c>
      <c r="H6" s="226" t="s">
        <v>31</v>
      </c>
      <c r="I6" s="28">
        <v>4</v>
      </c>
      <c r="J6" s="226" t="s">
        <v>31</v>
      </c>
      <c r="K6" s="139">
        <v>1</v>
      </c>
      <c r="L6" s="139">
        <v>1</v>
      </c>
    </row>
    <row r="7" spans="1:12" ht="15.75" thickBot="1" x14ac:dyDescent="0.3">
      <c r="A7" s="27" t="s">
        <v>100</v>
      </c>
      <c r="B7" s="226" t="s">
        <v>31</v>
      </c>
      <c r="C7" s="29">
        <v>6</v>
      </c>
      <c r="D7" s="226" t="s">
        <v>31</v>
      </c>
      <c r="E7" s="29">
        <v>3</v>
      </c>
      <c r="F7" s="29">
        <v>4</v>
      </c>
      <c r="G7" s="29">
        <v>1</v>
      </c>
      <c r="H7" s="226" t="s">
        <v>31</v>
      </c>
      <c r="I7" s="28">
        <v>3</v>
      </c>
      <c r="J7" s="226" t="s">
        <v>31</v>
      </c>
      <c r="K7" s="139">
        <v>2</v>
      </c>
      <c r="L7" s="226" t="s">
        <v>31</v>
      </c>
    </row>
    <row r="8" spans="1:12" ht="15.75" thickBot="1" x14ac:dyDescent="0.3">
      <c r="A8" s="27" t="s">
        <v>101</v>
      </c>
      <c r="B8" s="226" t="s">
        <v>31</v>
      </c>
      <c r="C8" s="29">
        <v>5</v>
      </c>
      <c r="D8" s="139">
        <v>3</v>
      </c>
      <c r="E8" s="29">
        <v>3</v>
      </c>
      <c r="F8" s="29">
        <v>3</v>
      </c>
      <c r="G8" s="29">
        <v>1</v>
      </c>
      <c r="H8" s="226" t="s">
        <v>31</v>
      </c>
      <c r="I8" s="28">
        <v>2</v>
      </c>
      <c r="J8" s="226" t="s">
        <v>31</v>
      </c>
      <c r="K8" s="139">
        <v>1</v>
      </c>
      <c r="L8" s="226" t="s">
        <v>31</v>
      </c>
    </row>
    <row r="9" spans="1:12" ht="15.75" thickBot="1" x14ac:dyDescent="0.3">
      <c r="A9" s="27" t="s">
        <v>102</v>
      </c>
      <c r="B9" s="226" t="s">
        <v>31</v>
      </c>
      <c r="C9" s="29">
        <v>2</v>
      </c>
      <c r="D9" s="29">
        <v>3</v>
      </c>
      <c r="E9" s="29">
        <v>1</v>
      </c>
      <c r="F9" s="29">
        <v>6</v>
      </c>
      <c r="G9" s="226" t="s">
        <v>31</v>
      </c>
      <c r="H9" s="226" t="s">
        <v>31</v>
      </c>
      <c r="I9" s="28">
        <v>1</v>
      </c>
      <c r="J9" s="28">
        <v>4</v>
      </c>
      <c r="K9" s="139">
        <v>1</v>
      </c>
      <c r="L9" s="139">
        <v>3</v>
      </c>
    </row>
    <row r="10" spans="1:12" ht="15.75" thickBot="1" x14ac:dyDescent="0.3">
      <c r="A10" s="27" t="s">
        <v>103</v>
      </c>
      <c r="B10" s="226" t="s">
        <v>31</v>
      </c>
      <c r="C10" s="29">
        <v>15</v>
      </c>
      <c r="D10" s="29">
        <v>1</v>
      </c>
      <c r="E10" s="29">
        <v>7</v>
      </c>
      <c r="F10" s="29">
        <v>2</v>
      </c>
      <c r="G10" s="226" t="s">
        <v>31</v>
      </c>
      <c r="H10" s="226" t="s">
        <v>31</v>
      </c>
      <c r="I10" s="28">
        <v>4</v>
      </c>
      <c r="J10" s="226" t="s">
        <v>31</v>
      </c>
      <c r="K10" s="139">
        <v>5</v>
      </c>
      <c r="L10" s="226" t="s">
        <v>31</v>
      </c>
    </row>
    <row r="11" spans="1:12" ht="15.75" thickBot="1" x14ac:dyDescent="0.3">
      <c r="A11" s="27" t="s">
        <v>104</v>
      </c>
      <c r="B11" s="29">
        <v>1</v>
      </c>
      <c r="C11" s="29">
        <v>7</v>
      </c>
      <c r="D11" s="29">
        <v>2</v>
      </c>
      <c r="E11" s="29">
        <v>3</v>
      </c>
      <c r="F11" s="29">
        <v>1</v>
      </c>
      <c r="G11" s="226" t="s">
        <v>31</v>
      </c>
      <c r="H11" s="29">
        <v>2</v>
      </c>
      <c r="I11" s="29">
        <v>7</v>
      </c>
      <c r="J11" s="226" t="s">
        <v>31</v>
      </c>
      <c r="K11" s="29">
        <v>2</v>
      </c>
      <c r="L11" s="226" t="s">
        <v>31</v>
      </c>
    </row>
    <row r="12" spans="1:12" ht="15.75" thickBot="1" x14ac:dyDescent="0.3">
      <c r="A12" s="27" t="s">
        <v>105</v>
      </c>
      <c r="B12" s="226" t="s">
        <v>31</v>
      </c>
      <c r="C12" s="29">
        <v>5</v>
      </c>
      <c r="D12" s="29">
        <v>5</v>
      </c>
      <c r="E12" s="29">
        <v>3</v>
      </c>
      <c r="F12" s="29">
        <v>5</v>
      </c>
      <c r="G12" s="226" t="s">
        <v>31</v>
      </c>
      <c r="H12" s="226" t="s">
        <v>31</v>
      </c>
      <c r="I12" s="28">
        <v>2</v>
      </c>
      <c r="J12" s="226" t="s">
        <v>31</v>
      </c>
      <c r="K12" s="226" t="s">
        <v>31</v>
      </c>
      <c r="L12" s="226" t="s">
        <v>31</v>
      </c>
    </row>
    <row r="13" spans="1:12" ht="15.75" thickBot="1" x14ac:dyDescent="0.3">
      <c r="A13" s="27" t="s">
        <v>106</v>
      </c>
      <c r="B13" s="226" t="s">
        <v>31</v>
      </c>
      <c r="C13" s="29">
        <v>5</v>
      </c>
      <c r="D13" s="226" t="s">
        <v>31</v>
      </c>
      <c r="E13" s="29">
        <v>2</v>
      </c>
      <c r="F13" s="29">
        <v>1</v>
      </c>
      <c r="G13" s="226" t="s">
        <v>31</v>
      </c>
      <c r="H13" s="226" t="s">
        <v>31</v>
      </c>
      <c r="I13" s="28">
        <v>3</v>
      </c>
      <c r="J13" s="226" t="s">
        <v>31</v>
      </c>
      <c r="K13" s="139">
        <v>2</v>
      </c>
      <c r="L13" s="226" t="s">
        <v>31</v>
      </c>
    </row>
    <row r="14" spans="1:12" thickBot="1" x14ac:dyDescent="0.4">
      <c r="A14" s="33" t="s">
        <v>96</v>
      </c>
      <c r="B14" s="29">
        <v>2</v>
      </c>
      <c r="C14" s="29">
        <v>58</v>
      </c>
      <c r="D14" s="29">
        <v>15</v>
      </c>
      <c r="E14" s="29">
        <v>29</v>
      </c>
      <c r="F14" s="29">
        <v>31</v>
      </c>
      <c r="G14" s="29">
        <v>2</v>
      </c>
      <c r="H14" s="29">
        <v>2</v>
      </c>
      <c r="I14" s="29">
        <v>34</v>
      </c>
      <c r="J14" s="29">
        <v>9</v>
      </c>
      <c r="K14" s="29">
        <v>18</v>
      </c>
      <c r="L14" s="29">
        <v>4</v>
      </c>
    </row>
    <row r="15" spans="1:12" ht="15.75" thickBot="1" x14ac:dyDescent="0.3">
      <c r="A15" s="33" t="s">
        <v>96</v>
      </c>
      <c r="B15" s="30">
        <v>2</v>
      </c>
      <c r="C15" s="317">
        <v>73</v>
      </c>
      <c r="D15" s="318"/>
      <c r="E15" s="317">
        <v>60</v>
      </c>
      <c r="F15" s="318"/>
      <c r="G15" s="317">
        <v>4</v>
      </c>
      <c r="H15" s="318"/>
      <c r="I15" s="317">
        <v>43</v>
      </c>
      <c r="J15" s="318"/>
      <c r="K15" s="317">
        <v>22</v>
      </c>
      <c r="L15" s="284"/>
    </row>
    <row r="16" spans="1:12" x14ac:dyDescent="0.25">
      <c r="A16" s="59" t="s">
        <v>120</v>
      </c>
    </row>
    <row r="17" spans="1:12" x14ac:dyDescent="0.25">
      <c r="A17" s="58" t="s">
        <v>121</v>
      </c>
      <c r="B17" s="322" t="s">
        <v>766</v>
      </c>
      <c r="C17" s="270"/>
      <c r="D17" s="270"/>
      <c r="E17" s="270"/>
      <c r="F17" s="270"/>
      <c r="G17" s="270"/>
      <c r="H17" s="270"/>
      <c r="I17" s="270"/>
      <c r="J17" s="270"/>
      <c r="K17" s="270"/>
      <c r="L17" s="270"/>
    </row>
    <row r="18" spans="1:12" x14ac:dyDescent="0.25">
      <c r="A18" s="58" t="s">
        <v>122</v>
      </c>
      <c r="B18" s="322" t="s">
        <v>1124</v>
      </c>
      <c r="C18" s="270"/>
      <c r="D18" s="270"/>
      <c r="E18" s="270"/>
      <c r="F18" s="270"/>
      <c r="G18" s="270"/>
      <c r="H18" s="270"/>
      <c r="I18" s="270"/>
      <c r="J18" s="270"/>
      <c r="K18" s="270"/>
      <c r="L18" s="270"/>
    </row>
    <row r="19" spans="1:12" ht="24.95" customHeight="1" x14ac:dyDescent="0.25">
      <c r="A19" s="58" t="s">
        <v>123</v>
      </c>
      <c r="B19" s="322" t="s">
        <v>767</v>
      </c>
      <c r="C19" s="270"/>
      <c r="D19" s="270"/>
      <c r="E19" s="270"/>
      <c r="F19" s="270"/>
      <c r="G19" s="270"/>
      <c r="H19" s="270"/>
      <c r="I19" s="270"/>
      <c r="J19" s="270"/>
      <c r="K19" s="270"/>
      <c r="L19" s="270"/>
    </row>
    <row r="20" spans="1:12" x14ac:dyDescent="0.25">
      <c r="A20" s="58" t="s">
        <v>124</v>
      </c>
      <c r="B20" s="322" t="s">
        <v>768</v>
      </c>
      <c r="C20" s="270"/>
      <c r="D20" s="270"/>
      <c r="E20" s="270"/>
      <c r="F20" s="270"/>
      <c r="G20" s="270"/>
      <c r="H20" s="270"/>
      <c r="I20" s="270"/>
      <c r="J20" s="270"/>
      <c r="K20" s="270"/>
      <c r="L20" s="270"/>
    </row>
    <row r="21" spans="1:12" x14ac:dyDescent="0.25">
      <c r="A21" s="58" t="s">
        <v>125</v>
      </c>
      <c r="B21" s="322" t="s">
        <v>1125</v>
      </c>
      <c r="C21" s="270"/>
      <c r="D21" s="270"/>
      <c r="E21" s="270"/>
      <c r="F21" s="270"/>
      <c r="G21" s="270"/>
      <c r="H21" s="270"/>
      <c r="I21" s="270"/>
      <c r="J21" s="270"/>
      <c r="K21" s="270"/>
      <c r="L21" s="270"/>
    </row>
    <row r="22" spans="1:12" x14ac:dyDescent="0.25">
      <c r="A22" s="58" t="s">
        <v>126</v>
      </c>
      <c r="B22" s="322" t="s">
        <v>1126</v>
      </c>
      <c r="C22" s="270"/>
      <c r="D22" s="270"/>
      <c r="E22" s="270"/>
      <c r="F22" s="270"/>
      <c r="G22" s="270"/>
      <c r="H22" s="270"/>
      <c r="I22" s="270"/>
      <c r="J22" s="270"/>
      <c r="K22" s="270"/>
      <c r="L22" s="270"/>
    </row>
    <row r="23" spans="1:12" x14ac:dyDescent="0.25">
      <c r="A23" s="57" t="s">
        <v>144</v>
      </c>
      <c r="B23" s="322" t="s">
        <v>145</v>
      </c>
      <c r="C23" s="270"/>
      <c r="D23" s="270"/>
      <c r="E23" s="270"/>
      <c r="F23" s="270"/>
      <c r="G23" s="270"/>
      <c r="H23" s="270"/>
      <c r="I23" s="270"/>
      <c r="J23" s="270"/>
      <c r="K23" s="270"/>
      <c r="L23" s="270"/>
    </row>
    <row r="24" spans="1:12" x14ac:dyDescent="0.25">
      <c r="A24" s="13" t="s">
        <v>17</v>
      </c>
    </row>
  </sheetData>
  <mergeCells count="19">
    <mergeCell ref="B23:L23"/>
    <mergeCell ref="B18:L18"/>
    <mergeCell ref="B19:L19"/>
    <mergeCell ref="B20:L20"/>
    <mergeCell ref="B21:L21"/>
    <mergeCell ref="B22:L22"/>
    <mergeCell ref="K2:L2"/>
    <mergeCell ref="I15:J15"/>
    <mergeCell ref="K15:L15"/>
    <mergeCell ref="A1:L1"/>
    <mergeCell ref="B17:L17"/>
    <mergeCell ref="C15:D15"/>
    <mergeCell ref="E15:F15"/>
    <mergeCell ref="G15:H15"/>
    <mergeCell ref="A2:A3"/>
    <mergeCell ref="C2:D2"/>
    <mergeCell ref="E2:F2"/>
    <mergeCell ref="G2:H2"/>
    <mergeCell ref="I2:J2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7"/>
  <sheetViews>
    <sheetView workbookViewId="0">
      <selection activeCell="M8" sqref="M8"/>
    </sheetView>
  </sheetViews>
  <sheetFormatPr defaultRowHeight="15" x14ac:dyDescent="0.25"/>
  <cols>
    <col min="1" max="1" width="21.7109375" style="14" customWidth="1"/>
  </cols>
  <sheetData>
    <row r="1" spans="1:9" ht="31.5" customHeight="1" thickBot="1" x14ac:dyDescent="0.3">
      <c r="A1" s="314" t="s">
        <v>1127</v>
      </c>
      <c r="B1" s="314"/>
      <c r="C1" s="314"/>
      <c r="D1" s="314"/>
      <c r="E1" s="314"/>
      <c r="F1" s="314"/>
      <c r="G1" s="314"/>
      <c r="H1" s="273"/>
      <c r="I1" s="273"/>
    </row>
    <row r="2" spans="1:9" ht="38.25" customHeight="1" thickBot="1" x14ac:dyDescent="0.3">
      <c r="A2" s="319" t="s">
        <v>146</v>
      </c>
      <c r="B2" s="315" t="s">
        <v>147</v>
      </c>
      <c r="C2" s="316"/>
      <c r="D2" s="315" t="s">
        <v>5</v>
      </c>
      <c r="E2" s="316"/>
      <c r="F2" s="36" t="s">
        <v>166</v>
      </c>
      <c r="G2" s="64" t="s">
        <v>131</v>
      </c>
      <c r="H2" s="138" t="s">
        <v>770</v>
      </c>
      <c r="I2" s="138" t="s">
        <v>769</v>
      </c>
    </row>
    <row r="3" spans="1:9" ht="15.75" thickBot="1" x14ac:dyDescent="0.3">
      <c r="A3" s="320"/>
      <c r="B3" s="65" t="s">
        <v>92</v>
      </c>
      <c r="C3" s="25" t="s">
        <v>114</v>
      </c>
      <c r="D3" s="25" t="s">
        <v>92</v>
      </c>
      <c r="E3" s="25" t="s">
        <v>115</v>
      </c>
      <c r="F3" s="25" t="s">
        <v>92</v>
      </c>
      <c r="G3" s="25" t="s">
        <v>116</v>
      </c>
      <c r="H3" s="136" t="s">
        <v>117</v>
      </c>
      <c r="I3" s="136" t="s">
        <v>92</v>
      </c>
    </row>
    <row r="4" spans="1:9" ht="15.75" thickBot="1" x14ac:dyDescent="0.3">
      <c r="A4" s="27" t="s">
        <v>97</v>
      </c>
      <c r="B4" s="29">
        <v>1</v>
      </c>
      <c r="C4" s="29">
        <v>1</v>
      </c>
      <c r="D4" s="226" t="s">
        <v>31</v>
      </c>
      <c r="E4" s="226" t="s">
        <v>31</v>
      </c>
      <c r="F4" s="226" t="s">
        <v>31</v>
      </c>
      <c r="G4" s="226" t="s">
        <v>31</v>
      </c>
      <c r="H4" s="226" t="s">
        <v>31</v>
      </c>
      <c r="I4" s="226" t="s">
        <v>31</v>
      </c>
    </row>
    <row r="5" spans="1:9" ht="21.75" thickBot="1" x14ac:dyDescent="0.3">
      <c r="A5" s="27" t="s">
        <v>98</v>
      </c>
      <c r="B5" s="29">
        <v>3</v>
      </c>
      <c r="C5" s="29">
        <v>7</v>
      </c>
      <c r="D5" s="226" t="s">
        <v>31</v>
      </c>
      <c r="E5" s="29">
        <v>3</v>
      </c>
      <c r="F5" s="226" t="s">
        <v>31</v>
      </c>
      <c r="G5" s="29">
        <v>2</v>
      </c>
      <c r="H5" s="226" t="s">
        <v>31</v>
      </c>
      <c r="I5" s="226" t="s">
        <v>31</v>
      </c>
    </row>
    <row r="6" spans="1:9" ht="15.75" thickBot="1" x14ac:dyDescent="0.3">
      <c r="A6" s="27" t="s">
        <v>99</v>
      </c>
      <c r="B6" s="29">
        <v>2</v>
      </c>
      <c r="C6" s="29">
        <v>2</v>
      </c>
      <c r="D6" s="29">
        <v>1</v>
      </c>
      <c r="E6" s="226" t="s">
        <v>31</v>
      </c>
      <c r="F6" s="226" t="s">
        <v>31</v>
      </c>
      <c r="G6" s="226" t="s">
        <v>31</v>
      </c>
      <c r="H6" s="226" t="s">
        <v>31</v>
      </c>
      <c r="I6" s="226" t="s">
        <v>31</v>
      </c>
    </row>
    <row r="7" spans="1:9" ht="15.75" thickBot="1" x14ac:dyDescent="0.3">
      <c r="A7" s="27" t="s">
        <v>100</v>
      </c>
      <c r="B7" s="29">
        <v>3</v>
      </c>
      <c r="C7" s="29">
        <v>4</v>
      </c>
      <c r="D7" s="29">
        <v>1</v>
      </c>
      <c r="E7" s="226" t="s">
        <v>31</v>
      </c>
      <c r="F7" s="29">
        <v>1</v>
      </c>
      <c r="G7" s="226" t="s">
        <v>31</v>
      </c>
      <c r="H7" s="226" t="s">
        <v>31</v>
      </c>
      <c r="I7" s="139">
        <v>1</v>
      </c>
    </row>
    <row r="8" spans="1:9" ht="15.75" thickBot="1" x14ac:dyDescent="0.3">
      <c r="A8" s="27" t="s">
        <v>101</v>
      </c>
      <c r="B8" s="29">
        <v>2</v>
      </c>
      <c r="C8" s="29">
        <v>3</v>
      </c>
      <c r="D8" s="226" t="s">
        <v>31</v>
      </c>
      <c r="E8" s="226" t="s">
        <v>31</v>
      </c>
      <c r="F8" s="29">
        <v>1</v>
      </c>
      <c r="G8" s="226" t="s">
        <v>31</v>
      </c>
      <c r="H8" s="226" t="s">
        <v>31</v>
      </c>
      <c r="I8" s="226" t="s">
        <v>31</v>
      </c>
    </row>
    <row r="9" spans="1:9" ht="15.75" thickBot="1" x14ac:dyDescent="0.3">
      <c r="A9" s="27" t="s">
        <v>102</v>
      </c>
      <c r="B9" s="28">
        <v>1</v>
      </c>
      <c r="C9" s="29">
        <v>6</v>
      </c>
      <c r="D9" s="226" t="s">
        <v>31</v>
      </c>
      <c r="E9" s="226" t="s">
        <v>31</v>
      </c>
      <c r="F9" s="226" t="s">
        <v>31</v>
      </c>
      <c r="G9" s="29">
        <v>4</v>
      </c>
      <c r="H9" s="226" t="s">
        <v>31</v>
      </c>
      <c r="I9" s="226" t="s">
        <v>31</v>
      </c>
    </row>
    <row r="10" spans="1:9" ht="15.75" thickBot="1" x14ac:dyDescent="0.3">
      <c r="A10" s="27" t="s">
        <v>103</v>
      </c>
      <c r="B10" s="29">
        <v>3</v>
      </c>
      <c r="C10" s="29">
        <v>1</v>
      </c>
      <c r="D10" s="226" t="s">
        <v>31</v>
      </c>
      <c r="E10" s="226" t="s">
        <v>31</v>
      </c>
      <c r="F10" s="226" t="s">
        <v>31</v>
      </c>
      <c r="G10" s="226" t="s">
        <v>31</v>
      </c>
      <c r="H10" s="226" t="s">
        <v>31</v>
      </c>
      <c r="I10" s="226" t="s">
        <v>31</v>
      </c>
    </row>
    <row r="11" spans="1:9" ht="15.75" thickBot="1" x14ac:dyDescent="0.3">
      <c r="A11" s="27" t="s">
        <v>104</v>
      </c>
      <c r="B11" s="29">
        <v>3</v>
      </c>
      <c r="C11" s="29">
        <v>1</v>
      </c>
      <c r="D11" s="226" t="s">
        <v>31</v>
      </c>
      <c r="E11" s="226" t="s">
        <v>31</v>
      </c>
      <c r="F11" s="226" t="s">
        <v>31</v>
      </c>
      <c r="G11" s="226" t="s">
        <v>31</v>
      </c>
      <c r="H11" s="139">
        <v>2</v>
      </c>
      <c r="I11" s="226" t="s">
        <v>31</v>
      </c>
    </row>
    <row r="12" spans="1:9" ht="15.75" thickBot="1" x14ac:dyDescent="0.3">
      <c r="A12" s="27" t="s">
        <v>105</v>
      </c>
      <c r="B12" s="29">
        <v>2</v>
      </c>
      <c r="C12" s="139">
        <v>2</v>
      </c>
      <c r="D12" s="226" t="s">
        <v>31</v>
      </c>
      <c r="E12" s="226" t="s">
        <v>31</v>
      </c>
      <c r="F12" s="226" t="s">
        <v>31</v>
      </c>
      <c r="G12" s="226" t="s">
        <v>31</v>
      </c>
      <c r="H12" s="226" t="s">
        <v>31</v>
      </c>
      <c r="I12" s="226" t="s">
        <v>31</v>
      </c>
    </row>
    <row r="13" spans="1:9" ht="15.75" thickBot="1" x14ac:dyDescent="0.3">
      <c r="A13" s="27" t="s">
        <v>106</v>
      </c>
      <c r="B13" s="29">
        <v>3</v>
      </c>
      <c r="C13" s="28">
        <v>1</v>
      </c>
      <c r="D13" s="226" t="s">
        <v>31</v>
      </c>
      <c r="E13" s="226" t="s">
        <v>31</v>
      </c>
      <c r="F13" s="226" t="s">
        <v>31</v>
      </c>
      <c r="G13" s="226" t="s">
        <v>31</v>
      </c>
      <c r="H13" s="226" t="s">
        <v>31</v>
      </c>
      <c r="I13" s="226" t="s">
        <v>31</v>
      </c>
    </row>
    <row r="14" spans="1:9" ht="15.75" thickBot="1" x14ac:dyDescent="0.3">
      <c r="A14" s="31" t="s">
        <v>96</v>
      </c>
      <c r="B14" s="29">
        <v>23</v>
      </c>
      <c r="C14" s="29">
        <v>28</v>
      </c>
      <c r="D14" s="29">
        <v>2</v>
      </c>
      <c r="E14" s="29">
        <v>3</v>
      </c>
      <c r="F14" s="29">
        <v>2</v>
      </c>
      <c r="G14" s="29">
        <v>6</v>
      </c>
      <c r="H14" s="29">
        <v>2</v>
      </c>
      <c r="I14" s="29">
        <v>1</v>
      </c>
    </row>
    <row r="15" spans="1:9" ht="15.75" thickBot="1" x14ac:dyDescent="0.3">
      <c r="A15" s="33" t="s">
        <v>96</v>
      </c>
      <c r="B15" s="317">
        <v>51</v>
      </c>
      <c r="C15" s="318"/>
      <c r="D15" s="317">
        <v>5</v>
      </c>
      <c r="E15" s="318"/>
      <c r="F15" s="30">
        <v>2</v>
      </c>
      <c r="G15" s="30">
        <v>6</v>
      </c>
      <c r="H15" s="30">
        <v>2</v>
      </c>
      <c r="I15" s="30">
        <v>1</v>
      </c>
    </row>
    <row r="16" spans="1:9" x14ac:dyDescent="0.25">
      <c r="A16" s="66" t="s">
        <v>148</v>
      </c>
      <c r="B16" s="63"/>
    </row>
    <row r="17" spans="1:8" ht="24.95" customHeight="1" x14ac:dyDescent="0.25">
      <c r="A17" s="67" t="s">
        <v>149</v>
      </c>
      <c r="B17" s="323" t="s">
        <v>767</v>
      </c>
      <c r="C17" s="324"/>
      <c r="D17" s="324"/>
      <c r="E17" s="324"/>
      <c r="F17" s="324"/>
      <c r="G17" s="324"/>
      <c r="H17" s="324"/>
    </row>
    <row r="18" spans="1:8" x14ac:dyDescent="0.25">
      <c r="A18" s="67" t="s">
        <v>150</v>
      </c>
      <c r="B18" s="68" t="s">
        <v>135</v>
      </c>
    </row>
    <row r="19" spans="1:8" x14ac:dyDescent="0.25">
      <c r="A19" s="67" t="s">
        <v>151</v>
      </c>
      <c r="B19" s="68" t="s">
        <v>771</v>
      </c>
    </row>
    <row r="20" spans="1:8" x14ac:dyDescent="0.25">
      <c r="A20" s="67" t="s">
        <v>152</v>
      </c>
      <c r="B20" s="68" t="s">
        <v>768</v>
      </c>
    </row>
    <row r="21" spans="1:8" x14ac:dyDescent="0.25">
      <c r="A21" s="57" t="s">
        <v>5</v>
      </c>
      <c r="B21" s="62" t="s">
        <v>153</v>
      </c>
    </row>
    <row r="22" spans="1:8" ht="42.75" customHeight="1" x14ac:dyDescent="0.25">
      <c r="B22" s="311" t="s">
        <v>772</v>
      </c>
      <c r="C22" s="311"/>
      <c r="D22" s="311"/>
      <c r="E22" s="311"/>
      <c r="F22" s="311"/>
      <c r="G22" s="311"/>
      <c r="H22" s="311"/>
    </row>
    <row r="23" spans="1:8" x14ac:dyDescent="0.25">
      <c r="A23" s="57" t="s">
        <v>147</v>
      </c>
      <c r="B23" s="54" t="s">
        <v>154</v>
      </c>
    </row>
    <row r="24" spans="1:8" ht="53.25" customHeight="1" x14ac:dyDescent="0.25">
      <c r="B24" s="311" t="s">
        <v>983</v>
      </c>
      <c r="C24" s="311"/>
      <c r="D24" s="311"/>
      <c r="E24" s="311"/>
      <c r="F24" s="311"/>
      <c r="G24" s="311"/>
      <c r="H24" s="311"/>
    </row>
    <row r="25" spans="1:8" x14ac:dyDescent="0.25">
      <c r="A25" s="56" t="s">
        <v>127</v>
      </c>
      <c r="B25" s="62" t="s">
        <v>142</v>
      </c>
    </row>
    <row r="26" spans="1:8" ht="15" customHeight="1" x14ac:dyDescent="0.25">
      <c r="A26" s="311" t="s">
        <v>773</v>
      </c>
      <c r="B26" s="311"/>
      <c r="C26" s="311"/>
      <c r="D26" s="311"/>
      <c r="E26" s="311"/>
      <c r="F26" s="311"/>
      <c r="G26" s="311"/>
      <c r="H26" s="311"/>
    </row>
    <row r="27" spans="1:8" x14ac:dyDescent="0.25">
      <c r="A27" s="13" t="s">
        <v>17</v>
      </c>
    </row>
  </sheetData>
  <mergeCells count="10">
    <mergeCell ref="A1:I1"/>
    <mergeCell ref="B17:H17"/>
    <mergeCell ref="B22:H22"/>
    <mergeCell ref="B24:H24"/>
    <mergeCell ref="A26:H26"/>
    <mergeCell ref="A2:A3"/>
    <mergeCell ref="B2:C2"/>
    <mergeCell ref="D2:E2"/>
    <mergeCell ref="B15:C15"/>
    <mergeCell ref="D15:E15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"/>
  <sheetViews>
    <sheetView workbookViewId="0">
      <selection activeCell="M4" sqref="M4"/>
    </sheetView>
  </sheetViews>
  <sheetFormatPr defaultRowHeight="15" x14ac:dyDescent="0.25"/>
  <cols>
    <col min="1" max="1" width="18.42578125" customWidth="1"/>
  </cols>
  <sheetData>
    <row r="1" spans="1:9" ht="15.75" thickBot="1" x14ac:dyDescent="0.3">
      <c r="A1" s="325" t="s">
        <v>155</v>
      </c>
      <c r="B1" s="270"/>
      <c r="C1" s="270"/>
      <c r="D1" s="270"/>
      <c r="E1" s="270"/>
      <c r="F1" s="270"/>
      <c r="G1" s="270"/>
      <c r="H1" s="270"/>
      <c r="I1" s="270"/>
    </row>
    <row r="2" spans="1:9" ht="15" customHeight="1" thickBot="1" x14ac:dyDescent="0.3">
      <c r="A2" s="37" t="s">
        <v>156</v>
      </c>
    </row>
    <row r="3" spans="1:9" ht="21.75" thickBot="1" x14ac:dyDescent="0.3">
      <c r="A3" s="38" t="s">
        <v>157</v>
      </c>
    </row>
    <row r="4" spans="1:9" x14ac:dyDescent="0.25">
      <c r="A4" s="326" t="s">
        <v>158</v>
      </c>
      <c r="B4" s="270"/>
      <c r="C4" s="270"/>
      <c r="D4" s="270"/>
      <c r="E4" s="270"/>
      <c r="F4" s="270"/>
      <c r="G4" s="270"/>
      <c r="H4" s="270"/>
      <c r="I4" s="270"/>
    </row>
    <row r="5" spans="1:9" ht="14.45" x14ac:dyDescent="0.35">
      <c r="A5" s="39" t="s">
        <v>159</v>
      </c>
    </row>
    <row r="6" spans="1:9" ht="35.25" customHeight="1" x14ac:dyDescent="0.25">
      <c r="A6" s="327" t="s">
        <v>160</v>
      </c>
      <c r="B6" s="270"/>
      <c r="C6" s="270"/>
      <c r="D6" s="270"/>
      <c r="E6" s="270"/>
      <c r="F6" s="270"/>
      <c r="G6" s="270"/>
      <c r="H6" s="270"/>
      <c r="I6" s="270"/>
    </row>
    <row r="7" spans="1:9" ht="35.85" customHeight="1" x14ac:dyDescent="0.25">
      <c r="A7" s="328" t="s">
        <v>774</v>
      </c>
      <c r="B7" s="328"/>
      <c r="C7" s="328"/>
      <c r="D7" s="328"/>
      <c r="E7" s="328"/>
      <c r="F7" s="328"/>
      <c r="G7" s="328"/>
      <c r="H7" s="328"/>
      <c r="I7" s="328"/>
    </row>
  </sheetData>
  <mergeCells count="4">
    <mergeCell ref="A1:I1"/>
    <mergeCell ref="A4:I4"/>
    <mergeCell ref="A6:I6"/>
    <mergeCell ref="A7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3"/>
  <sheetViews>
    <sheetView zoomScaleNormal="100" workbookViewId="0">
      <selection activeCell="K8" sqref="K8"/>
    </sheetView>
  </sheetViews>
  <sheetFormatPr defaultRowHeight="15" x14ac:dyDescent="0.25"/>
  <cols>
    <col min="2" max="3" width="20.7109375" customWidth="1"/>
    <col min="4" max="9" width="10.7109375" customWidth="1"/>
  </cols>
  <sheetData>
    <row r="1" spans="1:9" ht="15.75" customHeight="1" thickBot="1" x14ac:dyDescent="0.3">
      <c r="A1" s="272" t="s">
        <v>1128</v>
      </c>
      <c r="B1" s="273"/>
      <c r="C1" s="273"/>
      <c r="D1" s="273"/>
      <c r="E1" s="273"/>
      <c r="F1" s="273"/>
      <c r="G1" s="273"/>
      <c r="H1" s="273"/>
      <c r="I1" s="273"/>
    </row>
    <row r="2" spans="1:9" ht="43.5" thickBot="1" x14ac:dyDescent="0.3">
      <c r="A2" s="137" t="s">
        <v>775</v>
      </c>
      <c r="B2" s="94" t="s">
        <v>167</v>
      </c>
      <c r="C2" s="94" t="s">
        <v>168</v>
      </c>
      <c r="D2" s="94" t="s">
        <v>169</v>
      </c>
      <c r="E2" s="95" t="s">
        <v>626</v>
      </c>
      <c r="F2" s="94" t="s">
        <v>170</v>
      </c>
      <c r="G2" s="94" t="s">
        <v>171</v>
      </c>
      <c r="H2" s="95" t="s">
        <v>627</v>
      </c>
      <c r="I2" s="95" t="s">
        <v>628</v>
      </c>
    </row>
    <row r="3" spans="1:9" ht="15.75" thickBot="1" x14ac:dyDescent="0.3">
      <c r="A3" s="160" t="s">
        <v>778</v>
      </c>
      <c r="B3" s="91" t="s">
        <v>191</v>
      </c>
      <c r="C3" s="92" t="s">
        <v>188</v>
      </c>
      <c r="D3" s="92" t="s">
        <v>92</v>
      </c>
      <c r="E3" s="92" t="s">
        <v>173</v>
      </c>
      <c r="F3" s="92" t="s">
        <v>192</v>
      </c>
      <c r="G3" s="93">
        <v>1</v>
      </c>
      <c r="H3" s="96">
        <v>371.2</v>
      </c>
      <c r="I3" s="97">
        <v>120.4</v>
      </c>
    </row>
    <row r="4" spans="1:9" ht="15.75" thickBot="1" x14ac:dyDescent="0.3">
      <c r="A4" s="161" t="s">
        <v>779</v>
      </c>
      <c r="B4" s="69" t="s">
        <v>180</v>
      </c>
      <c r="C4" s="70" t="s">
        <v>181</v>
      </c>
      <c r="D4" s="70" t="s">
        <v>91</v>
      </c>
      <c r="E4" s="70" t="s">
        <v>173</v>
      </c>
      <c r="F4" s="70" t="s">
        <v>182</v>
      </c>
      <c r="G4" s="71">
        <v>0</v>
      </c>
      <c r="H4" s="98">
        <v>339.7</v>
      </c>
      <c r="I4" s="99">
        <v>137.9</v>
      </c>
    </row>
    <row r="5" spans="1:9" ht="15.75" thickBot="1" x14ac:dyDescent="0.3">
      <c r="A5" s="161" t="s">
        <v>782</v>
      </c>
      <c r="B5" s="69" t="s">
        <v>181</v>
      </c>
      <c r="C5" s="70" t="s">
        <v>181</v>
      </c>
      <c r="D5" s="70" t="s">
        <v>92</v>
      </c>
      <c r="E5" s="70" t="s">
        <v>173</v>
      </c>
      <c r="F5" s="70" t="s">
        <v>183</v>
      </c>
      <c r="G5" s="71">
        <v>0</v>
      </c>
      <c r="H5" s="98">
        <v>293.2</v>
      </c>
      <c r="I5" s="99">
        <v>111.6</v>
      </c>
    </row>
    <row r="6" spans="1:9" ht="15.75" thickBot="1" x14ac:dyDescent="0.3">
      <c r="A6" s="161" t="s">
        <v>786</v>
      </c>
      <c r="B6" s="69" t="s">
        <v>196</v>
      </c>
      <c r="C6" s="70" t="s">
        <v>197</v>
      </c>
      <c r="D6" s="70" t="s">
        <v>198</v>
      </c>
      <c r="E6" s="70" t="s">
        <v>173</v>
      </c>
      <c r="F6" s="70" t="s">
        <v>182</v>
      </c>
      <c r="G6" s="71">
        <v>0</v>
      </c>
      <c r="H6" s="98">
        <v>269.2</v>
      </c>
      <c r="I6" s="99">
        <v>132.9</v>
      </c>
    </row>
    <row r="7" spans="1:9" ht="15.75" thickBot="1" x14ac:dyDescent="0.3">
      <c r="A7" s="161" t="s">
        <v>776</v>
      </c>
      <c r="B7" s="69" t="s">
        <v>175</v>
      </c>
      <c r="C7" s="70" t="s">
        <v>176</v>
      </c>
      <c r="D7" s="70" t="s">
        <v>92</v>
      </c>
      <c r="E7" s="70" t="s">
        <v>173</v>
      </c>
      <c r="F7" s="70" t="s">
        <v>177</v>
      </c>
      <c r="G7" s="71">
        <v>0</v>
      </c>
      <c r="H7" s="99">
        <v>235.4</v>
      </c>
      <c r="I7" s="99">
        <v>73.5</v>
      </c>
    </row>
    <row r="8" spans="1:9" ht="15.75" thickBot="1" x14ac:dyDescent="0.3">
      <c r="A8" s="161" t="s">
        <v>856</v>
      </c>
      <c r="B8" s="69" t="s">
        <v>325</v>
      </c>
      <c r="C8" s="70" t="s">
        <v>200</v>
      </c>
      <c r="D8" s="70" t="s">
        <v>201</v>
      </c>
      <c r="E8" s="70" t="s">
        <v>173</v>
      </c>
      <c r="F8" s="70" t="s">
        <v>202</v>
      </c>
      <c r="G8" s="71">
        <v>0</v>
      </c>
      <c r="H8" s="99">
        <v>219.4</v>
      </c>
      <c r="I8" s="99">
        <v>29.3</v>
      </c>
    </row>
    <row r="9" spans="1:9" ht="15.75" thickBot="1" x14ac:dyDescent="0.3">
      <c r="A9" s="161" t="s">
        <v>797</v>
      </c>
      <c r="B9" s="69" t="s">
        <v>239</v>
      </c>
      <c r="C9" s="70" t="s">
        <v>217</v>
      </c>
      <c r="D9" s="70" t="s">
        <v>92</v>
      </c>
      <c r="E9" s="70" t="s">
        <v>173</v>
      </c>
      <c r="F9" s="70" t="s">
        <v>241</v>
      </c>
      <c r="G9" s="71">
        <v>0</v>
      </c>
      <c r="H9" s="99">
        <v>205.6</v>
      </c>
      <c r="I9" s="99">
        <v>50.9</v>
      </c>
    </row>
    <row r="10" spans="1:9" ht="15.75" thickBot="1" x14ac:dyDescent="0.3">
      <c r="A10" s="161" t="s">
        <v>799</v>
      </c>
      <c r="B10" s="69" t="s">
        <v>217</v>
      </c>
      <c r="C10" s="70" t="s">
        <v>217</v>
      </c>
      <c r="D10" s="70" t="s">
        <v>92</v>
      </c>
      <c r="E10" s="70" t="s">
        <v>173</v>
      </c>
      <c r="F10" s="70" t="s">
        <v>187</v>
      </c>
      <c r="G10" s="71">
        <v>0</v>
      </c>
      <c r="H10" s="99">
        <v>197.9</v>
      </c>
      <c r="I10" s="99">
        <v>75.099999999999994</v>
      </c>
    </row>
    <row r="11" spans="1:9" ht="15.75" thickBot="1" x14ac:dyDescent="0.3">
      <c r="A11" s="161" t="s">
        <v>793</v>
      </c>
      <c r="B11" s="69" t="s">
        <v>1129</v>
      </c>
      <c r="C11" s="70" t="s">
        <v>197</v>
      </c>
      <c r="D11" s="70" t="s">
        <v>198</v>
      </c>
      <c r="E11" s="70" t="s">
        <v>173</v>
      </c>
      <c r="F11" s="70" t="s">
        <v>183</v>
      </c>
      <c r="G11" s="71">
        <v>0</v>
      </c>
      <c r="H11" s="99">
        <v>185.1</v>
      </c>
      <c r="I11" s="99">
        <v>81.8</v>
      </c>
    </row>
    <row r="12" spans="1:9" ht="15.75" thickBot="1" x14ac:dyDescent="0.3">
      <c r="A12" s="161" t="s">
        <v>777</v>
      </c>
      <c r="B12" s="69" t="s">
        <v>178</v>
      </c>
      <c r="C12" s="70" t="s">
        <v>176</v>
      </c>
      <c r="D12" s="70" t="s">
        <v>91</v>
      </c>
      <c r="E12" s="70" t="s">
        <v>173</v>
      </c>
      <c r="F12" s="70" t="s">
        <v>179</v>
      </c>
      <c r="G12" s="71">
        <v>0</v>
      </c>
      <c r="H12" s="99">
        <v>183.3</v>
      </c>
      <c r="I12" s="99">
        <v>71.2</v>
      </c>
    </row>
    <row r="13" spans="1:9" ht="15.75" thickBot="1" x14ac:dyDescent="0.3">
      <c r="A13" s="161" t="s">
        <v>780</v>
      </c>
      <c r="B13" s="69" t="s">
        <v>206</v>
      </c>
      <c r="C13" s="70" t="s">
        <v>207</v>
      </c>
      <c r="D13" s="70" t="s">
        <v>92</v>
      </c>
      <c r="E13" s="70" t="s">
        <v>173</v>
      </c>
      <c r="F13" s="70" t="s">
        <v>208</v>
      </c>
      <c r="G13" s="71">
        <v>0</v>
      </c>
      <c r="H13" s="99">
        <v>180.8</v>
      </c>
      <c r="I13" s="99">
        <v>83.4</v>
      </c>
    </row>
    <row r="14" spans="1:9" ht="15.75" thickBot="1" x14ac:dyDescent="0.3">
      <c r="A14" s="161" t="s">
        <v>981</v>
      </c>
      <c r="B14" s="69" t="s">
        <v>204</v>
      </c>
      <c r="C14" s="70" t="s">
        <v>200</v>
      </c>
      <c r="D14" s="70" t="s">
        <v>92</v>
      </c>
      <c r="E14" s="70" t="s">
        <v>173</v>
      </c>
      <c r="F14" s="70" t="s">
        <v>205</v>
      </c>
      <c r="G14" s="71">
        <v>0</v>
      </c>
      <c r="H14" s="99">
        <v>177.6</v>
      </c>
      <c r="I14" s="99">
        <v>32.200000000000003</v>
      </c>
    </row>
    <row r="15" spans="1:9" ht="15.75" thickBot="1" x14ac:dyDescent="0.3">
      <c r="A15" s="161" t="s">
        <v>1130</v>
      </c>
      <c r="B15" s="69" t="s">
        <v>1131</v>
      </c>
      <c r="C15" s="70" t="s">
        <v>188</v>
      </c>
      <c r="D15" s="70" t="s">
        <v>91</v>
      </c>
      <c r="E15" s="70" t="s">
        <v>173</v>
      </c>
      <c r="F15" s="70" t="s">
        <v>189</v>
      </c>
      <c r="G15" s="71">
        <v>0</v>
      </c>
      <c r="H15" s="99">
        <v>176.2</v>
      </c>
      <c r="I15" s="99">
        <v>46.9</v>
      </c>
    </row>
    <row r="16" spans="1:9" ht="15.75" thickBot="1" x14ac:dyDescent="0.3">
      <c r="A16" s="161" t="s">
        <v>839</v>
      </c>
      <c r="B16" s="69" t="s">
        <v>190</v>
      </c>
      <c r="C16" s="70" t="s">
        <v>188</v>
      </c>
      <c r="D16" s="70" t="s">
        <v>91</v>
      </c>
      <c r="E16" s="70" t="s">
        <v>173</v>
      </c>
      <c r="F16" s="70" t="s">
        <v>189</v>
      </c>
      <c r="G16" s="71">
        <v>0</v>
      </c>
      <c r="H16" s="99">
        <v>174</v>
      </c>
      <c r="I16" s="99">
        <v>81.3</v>
      </c>
    </row>
    <row r="17" spans="1:9" ht="15.75" thickBot="1" x14ac:dyDescent="0.3">
      <c r="A17" s="161" t="s">
        <v>781</v>
      </c>
      <c r="B17" s="69" t="s">
        <v>213</v>
      </c>
      <c r="C17" s="70" t="s">
        <v>176</v>
      </c>
      <c r="D17" s="70" t="s">
        <v>92</v>
      </c>
      <c r="E17" s="70" t="s">
        <v>173</v>
      </c>
      <c r="F17" s="70" t="s">
        <v>214</v>
      </c>
      <c r="G17" s="71">
        <v>0</v>
      </c>
      <c r="H17" s="99">
        <v>171.8</v>
      </c>
      <c r="I17" s="99">
        <v>48.2</v>
      </c>
    </row>
    <row r="18" spans="1:9" ht="15.75" thickBot="1" x14ac:dyDescent="0.3">
      <c r="A18" s="161" t="s">
        <v>794</v>
      </c>
      <c r="B18" s="69" t="s">
        <v>216</v>
      </c>
      <c r="C18" s="70" t="s">
        <v>217</v>
      </c>
      <c r="D18" s="70" t="s">
        <v>92</v>
      </c>
      <c r="E18" s="70" t="s">
        <v>173</v>
      </c>
      <c r="F18" s="70" t="s">
        <v>187</v>
      </c>
      <c r="G18" s="71">
        <v>0</v>
      </c>
      <c r="H18" s="99">
        <v>168</v>
      </c>
      <c r="I18" s="99">
        <v>84.7</v>
      </c>
    </row>
    <row r="19" spans="1:9" ht="15.75" thickBot="1" x14ac:dyDescent="0.3">
      <c r="A19" s="161" t="s">
        <v>1132</v>
      </c>
      <c r="B19" s="69" t="s">
        <v>586</v>
      </c>
      <c r="C19" s="70" t="s">
        <v>217</v>
      </c>
      <c r="D19" s="70" t="s">
        <v>185</v>
      </c>
      <c r="E19" s="70" t="s">
        <v>173</v>
      </c>
      <c r="F19" s="70" t="s">
        <v>1133</v>
      </c>
      <c r="G19" s="71">
        <v>0</v>
      </c>
      <c r="H19" s="99">
        <v>165.6</v>
      </c>
      <c r="I19" s="99">
        <v>96.9</v>
      </c>
    </row>
    <row r="20" spans="1:9" ht="15.75" thickBot="1" x14ac:dyDescent="0.3">
      <c r="A20" s="161" t="s">
        <v>784</v>
      </c>
      <c r="B20" s="69" t="s">
        <v>224</v>
      </c>
      <c r="C20" s="70" t="s">
        <v>225</v>
      </c>
      <c r="D20" s="70" t="s">
        <v>92</v>
      </c>
      <c r="E20" s="70" t="s">
        <v>173</v>
      </c>
      <c r="F20" s="70" t="s">
        <v>226</v>
      </c>
      <c r="G20" s="71">
        <v>0</v>
      </c>
      <c r="H20" s="99">
        <v>161.6</v>
      </c>
      <c r="I20" s="99">
        <v>61.8</v>
      </c>
    </row>
    <row r="21" spans="1:9" ht="15.75" thickBot="1" x14ac:dyDescent="0.3">
      <c r="A21" s="161" t="s">
        <v>1134</v>
      </c>
      <c r="B21" s="69" t="s">
        <v>1135</v>
      </c>
      <c r="C21" s="70" t="s">
        <v>188</v>
      </c>
      <c r="D21" s="70" t="s">
        <v>91</v>
      </c>
      <c r="E21" s="70" t="s">
        <v>173</v>
      </c>
      <c r="F21" s="70" t="s">
        <v>189</v>
      </c>
      <c r="G21" s="71">
        <v>0</v>
      </c>
      <c r="H21" s="99">
        <v>156.6</v>
      </c>
      <c r="I21" s="99">
        <v>34.299999999999997</v>
      </c>
    </row>
    <row r="22" spans="1:9" ht="15.75" thickBot="1" x14ac:dyDescent="0.3">
      <c r="A22" s="161" t="s">
        <v>796</v>
      </c>
      <c r="B22" s="69" t="s">
        <v>233</v>
      </c>
      <c r="C22" s="70" t="s">
        <v>234</v>
      </c>
      <c r="D22" s="70" t="s">
        <v>92</v>
      </c>
      <c r="E22" s="70" t="s">
        <v>173</v>
      </c>
      <c r="F22" s="70" t="s">
        <v>235</v>
      </c>
      <c r="G22" s="71">
        <v>0</v>
      </c>
      <c r="H22" s="99">
        <v>153.69999999999999</v>
      </c>
      <c r="I22" s="99">
        <v>39.9</v>
      </c>
    </row>
    <row r="23" spans="1:9" x14ac:dyDescent="0.25">
      <c r="A23" s="329" t="s">
        <v>17</v>
      </c>
      <c r="B23" s="270"/>
    </row>
  </sheetData>
  <mergeCells count="2">
    <mergeCell ref="A23:B23"/>
    <mergeCell ref="A1:I1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3"/>
  <sheetViews>
    <sheetView workbookViewId="0">
      <selection activeCell="K7" sqref="K7"/>
    </sheetView>
  </sheetViews>
  <sheetFormatPr defaultRowHeight="15" x14ac:dyDescent="0.25"/>
  <cols>
    <col min="2" max="3" width="20.7109375" customWidth="1"/>
    <col min="4" max="9" width="10.7109375" customWidth="1"/>
  </cols>
  <sheetData>
    <row r="1" spans="1:9" ht="15.75" customHeight="1" thickBot="1" x14ac:dyDescent="0.3">
      <c r="A1" s="272" t="s">
        <v>1136</v>
      </c>
      <c r="B1" s="273"/>
      <c r="C1" s="273"/>
      <c r="D1" s="273"/>
      <c r="E1" s="273"/>
      <c r="F1" s="273"/>
      <c r="G1" s="273"/>
      <c r="H1" s="273"/>
      <c r="I1" s="273"/>
    </row>
    <row r="2" spans="1:9" s="52" customFormat="1" ht="43.5" thickBot="1" x14ac:dyDescent="0.3">
      <c r="A2" s="137" t="s">
        <v>775</v>
      </c>
      <c r="B2" s="94" t="s">
        <v>167</v>
      </c>
      <c r="C2" s="94" t="s">
        <v>168</v>
      </c>
      <c r="D2" s="94" t="s">
        <v>169</v>
      </c>
      <c r="E2" s="95" t="s">
        <v>626</v>
      </c>
      <c r="F2" s="94" t="s">
        <v>230</v>
      </c>
      <c r="G2" s="94" t="s">
        <v>171</v>
      </c>
      <c r="H2" s="95" t="s">
        <v>629</v>
      </c>
      <c r="I2" s="95" t="s">
        <v>630</v>
      </c>
    </row>
    <row r="3" spans="1:9" ht="15.75" thickBot="1" x14ac:dyDescent="0.3">
      <c r="A3" s="160" t="s">
        <v>778</v>
      </c>
      <c r="B3" s="92" t="s">
        <v>191</v>
      </c>
      <c r="C3" s="92" t="s">
        <v>188</v>
      </c>
      <c r="D3" s="92" t="s">
        <v>92</v>
      </c>
      <c r="E3" s="92" t="s">
        <v>173</v>
      </c>
      <c r="F3" s="92" t="s">
        <v>192</v>
      </c>
      <c r="G3" s="93">
        <v>1</v>
      </c>
      <c r="H3" s="109">
        <v>143</v>
      </c>
      <c r="I3" s="162">
        <v>42.7</v>
      </c>
    </row>
    <row r="4" spans="1:9" ht="15.75" thickBot="1" x14ac:dyDescent="0.3">
      <c r="A4" s="161" t="s">
        <v>786</v>
      </c>
      <c r="B4" s="70" t="s">
        <v>196</v>
      </c>
      <c r="C4" s="70" t="s">
        <v>197</v>
      </c>
      <c r="D4" s="70" t="s">
        <v>198</v>
      </c>
      <c r="E4" s="70" t="s">
        <v>173</v>
      </c>
      <c r="F4" s="70" t="s">
        <v>182</v>
      </c>
      <c r="G4" s="71">
        <v>0</v>
      </c>
      <c r="H4" s="110">
        <v>100.6</v>
      </c>
      <c r="I4" s="163">
        <v>82.4</v>
      </c>
    </row>
    <row r="5" spans="1:9" ht="15.75" thickBot="1" x14ac:dyDescent="0.3">
      <c r="A5" s="161" t="s">
        <v>783</v>
      </c>
      <c r="B5" s="70" t="s">
        <v>209</v>
      </c>
      <c r="C5" s="70" t="s">
        <v>207</v>
      </c>
      <c r="D5" s="70" t="s">
        <v>92</v>
      </c>
      <c r="E5" s="70" t="s">
        <v>173</v>
      </c>
      <c r="F5" s="70" t="s">
        <v>187</v>
      </c>
      <c r="G5" s="71">
        <v>0</v>
      </c>
      <c r="H5" s="110">
        <v>90.1</v>
      </c>
      <c r="I5" s="163">
        <v>31.7</v>
      </c>
    </row>
    <row r="6" spans="1:9" ht="15.75" thickBot="1" x14ac:dyDescent="0.3">
      <c r="A6" s="161" t="s">
        <v>839</v>
      </c>
      <c r="B6" s="70" t="s">
        <v>190</v>
      </c>
      <c r="C6" s="70" t="s">
        <v>188</v>
      </c>
      <c r="D6" s="70" t="s">
        <v>91</v>
      </c>
      <c r="E6" s="70" t="s">
        <v>173</v>
      </c>
      <c r="F6" s="70" t="s">
        <v>189</v>
      </c>
      <c r="G6" s="71">
        <v>0</v>
      </c>
      <c r="H6" s="110">
        <v>82.7</v>
      </c>
      <c r="I6" s="163">
        <v>31.9</v>
      </c>
    </row>
    <row r="7" spans="1:9" ht="15.75" thickBot="1" x14ac:dyDescent="0.3">
      <c r="A7" s="161" t="s">
        <v>787</v>
      </c>
      <c r="B7" s="70" t="s">
        <v>1137</v>
      </c>
      <c r="C7" s="70" t="s">
        <v>194</v>
      </c>
      <c r="D7" s="70" t="s">
        <v>92</v>
      </c>
      <c r="E7" s="70" t="s">
        <v>173</v>
      </c>
      <c r="F7" s="70" t="s">
        <v>195</v>
      </c>
      <c r="G7" s="71">
        <v>0</v>
      </c>
      <c r="H7" s="110">
        <v>69.5</v>
      </c>
      <c r="I7" s="163">
        <v>35.4</v>
      </c>
    </row>
    <row r="8" spans="1:9" ht="15.75" thickBot="1" x14ac:dyDescent="0.3">
      <c r="A8" s="161" t="s">
        <v>1132</v>
      </c>
      <c r="B8" s="70" t="s">
        <v>586</v>
      </c>
      <c r="C8" s="70" t="s">
        <v>217</v>
      </c>
      <c r="D8" s="70" t="s">
        <v>185</v>
      </c>
      <c r="E8" s="70" t="s">
        <v>173</v>
      </c>
      <c r="F8" s="70" t="s">
        <v>1133</v>
      </c>
      <c r="G8" s="71">
        <v>0</v>
      </c>
      <c r="H8" s="110">
        <v>63.8</v>
      </c>
      <c r="I8" s="163">
        <v>51.9</v>
      </c>
    </row>
    <row r="9" spans="1:9" ht="15.75" thickBot="1" x14ac:dyDescent="0.3">
      <c r="A9" s="161" t="s">
        <v>794</v>
      </c>
      <c r="B9" s="70" t="s">
        <v>216</v>
      </c>
      <c r="C9" s="70" t="s">
        <v>217</v>
      </c>
      <c r="D9" s="70" t="s">
        <v>92</v>
      </c>
      <c r="E9" s="70" t="s">
        <v>173</v>
      </c>
      <c r="F9" s="70" t="s">
        <v>187</v>
      </c>
      <c r="G9" s="71">
        <v>0</v>
      </c>
      <c r="H9" s="110">
        <v>59.1</v>
      </c>
      <c r="I9" s="163">
        <v>31.5</v>
      </c>
    </row>
    <row r="10" spans="1:9" ht="15.75" thickBot="1" x14ac:dyDescent="0.3">
      <c r="A10" s="161" t="s">
        <v>784</v>
      </c>
      <c r="B10" s="70" t="s">
        <v>224</v>
      </c>
      <c r="C10" s="70" t="s">
        <v>225</v>
      </c>
      <c r="D10" s="70" t="s">
        <v>92</v>
      </c>
      <c r="E10" s="70" t="s">
        <v>173</v>
      </c>
      <c r="F10" s="70" t="s">
        <v>226</v>
      </c>
      <c r="G10" s="71">
        <v>0</v>
      </c>
      <c r="H10" s="110">
        <v>55.7</v>
      </c>
      <c r="I10" s="163">
        <v>35.9</v>
      </c>
    </row>
    <row r="11" spans="1:9" ht="15.75" thickBot="1" x14ac:dyDescent="0.3">
      <c r="A11" s="161" t="s">
        <v>1138</v>
      </c>
      <c r="B11" s="70" t="s">
        <v>584</v>
      </c>
      <c r="C11" s="70" t="s">
        <v>272</v>
      </c>
      <c r="D11" s="70" t="s">
        <v>185</v>
      </c>
      <c r="E11" s="70" t="s">
        <v>173</v>
      </c>
      <c r="F11" s="70" t="s">
        <v>195</v>
      </c>
      <c r="G11" s="71">
        <v>0</v>
      </c>
      <c r="H11" s="110">
        <v>55.1</v>
      </c>
      <c r="I11" s="163">
        <v>29.7</v>
      </c>
    </row>
    <row r="12" spans="1:9" ht="15.75" thickBot="1" x14ac:dyDescent="0.3">
      <c r="A12" s="161" t="s">
        <v>819</v>
      </c>
      <c r="B12" s="70" t="s">
        <v>1139</v>
      </c>
      <c r="C12" s="70" t="s">
        <v>194</v>
      </c>
      <c r="D12" s="70" t="s">
        <v>92</v>
      </c>
      <c r="E12" s="70" t="s">
        <v>173</v>
      </c>
      <c r="F12" s="70" t="s">
        <v>275</v>
      </c>
      <c r="G12" s="71">
        <v>0</v>
      </c>
      <c r="H12" s="110">
        <v>53.7</v>
      </c>
      <c r="I12" s="163">
        <v>32.700000000000003</v>
      </c>
    </row>
    <row r="13" spans="1:9" ht="15.75" thickBot="1" x14ac:dyDescent="0.3">
      <c r="A13" s="161" t="s">
        <v>782</v>
      </c>
      <c r="B13" s="70" t="s">
        <v>181</v>
      </c>
      <c r="C13" s="70" t="s">
        <v>181</v>
      </c>
      <c r="D13" s="70" t="s">
        <v>92</v>
      </c>
      <c r="E13" s="70" t="s">
        <v>173</v>
      </c>
      <c r="F13" s="70" t="s">
        <v>183</v>
      </c>
      <c r="G13" s="71">
        <v>0</v>
      </c>
      <c r="H13" s="110">
        <v>52.5</v>
      </c>
      <c r="I13" s="163">
        <v>27.7</v>
      </c>
    </row>
    <row r="14" spans="1:9" ht="15.75" thickBot="1" x14ac:dyDescent="0.3">
      <c r="A14" s="161" t="s">
        <v>780</v>
      </c>
      <c r="B14" s="70" t="s">
        <v>206</v>
      </c>
      <c r="C14" s="70" t="s">
        <v>207</v>
      </c>
      <c r="D14" s="70" t="s">
        <v>92</v>
      </c>
      <c r="E14" s="70" t="s">
        <v>173</v>
      </c>
      <c r="F14" s="70" t="s">
        <v>208</v>
      </c>
      <c r="G14" s="71">
        <v>0</v>
      </c>
      <c r="H14" s="110">
        <v>52</v>
      </c>
      <c r="I14" s="163">
        <v>33.799999999999997</v>
      </c>
    </row>
    <row r="15" spans="1:9" ht="15.75" thickBot="1" x14ac:dyDescent="0.3">
      <c r="A15" s="161" t="s">
        <v>776</v>
      </c>
      <c r="B15" s="70" t="s">
        <v>175</v>
      </c>
      <c r="C15" s="70" t="s">
        <v>176</v>
      </c>
      <c r="D15" s="70" t="s">
        <v>92</v>
      </c>
      <c r="E15" s="70" t="s">
        <v>173</v>
      </c>
      <c r="F15" s="70" t="s">
        <v>177</v>
      </c>
      <c r="G15" s="71">
        <v>0</v>
      </c>
      <c r="H15" s="110">
        <v>49.8</v>
      </c>
      <c r="I15" s="163">
        <v>28.6</v>
      </c>
    </row>
    <row r="16" spans="1:9" ht="15.75" thickBot="1" x14ac:dyDescent="0.3">
      <c r="A16" s="161" t="s">
        <v>777</v>
      </c>
      <c r="B16" s="70" t="s">
        <v>178</v>
      </c>
      <c r="C16" s="70" t="s">
        <v>176</v>
      </c>
      <c r="D16" s="70" t="s">
        <v>91</v>
      </c>
      <c r="E16" s="70" t="s">
        <v>173</v>
      </c>
      <c r="F16" s="70" t="s">
        <v>179</v>
      </c>
      <c r="G16" s="71">
        <v>0</v>
      </c>
      <c r="H16" s="110">
        <v>46.3</v>
      </c>
      <c r="I16" s="163">
        <v>38.299999999999997</v>
      </c>
    </row>
    <row r="17" spans="1:9" ht="15.75" thickBot="1" x14ac:dyDescent="0.3">
      <c r="A17" s="161" t="s">
        <v>779</v>
      </c>
      <c r="B17" s="70" t="s">
        <v>180</v>
      </c>
      <c r="C17" s="70" t="s">
        <v>181</v>
      </c>
      <c r="D17" s="70" t="s">
        <v>91</v>
      </c>
      <c r="E17" s="70" t="s">
        <v>173</v>
      </c>
      <c r="F17" s="70" t="s">
        <v>182</v>
      </c>
      <c r="G17" s="71">
        <v>0</v>
      </c>
      <c r="H17" s="110">
        <v>44.7</v>
      </c>
      <c r="I17" s="163">
        <v>33.200000000000003</v>
      </c>
    </row>
    <row r="18" spans="1:9" ht="15.75" thickBot="1" x14ac:dyDescent="0.3">
      <c r="A18" s="161" t="s">
        <v>799</v>
      </c>
      <c r="B18" s="70" t="s">
        <v>217</v>
      </c>
      <c r="C18" s="70" t="s">
        <v>217</v>
      </c>
      <c r="D18" s="70" t="s">
        <v>92</v>
      </c>
      <c r="E18" s="70" t="s">
        <v>173</v>
      </c>
      <c r="F18" s="70" t="s">
        <v>187</v>
      </c>
      <c r="G18" s="71">
        <v>0</v>
      </c>
      <c r="H18" s="110">
        <v>44.1</v>
      </c>
      <c r="I18" s="163">
        <v>28.7</v>
      </c>
    </row>
    <row r="19" spans="1:9" ht="15.75" thickBot="1" x14ac:dyDescent="0.3">
      <c r="A19" s="161" t="s">
        <v>793</v>
      </c>
      <c r="B19" s="70" t="s">
        <v>1129</v>
      </c>
      <c r="C19" s="70" t="s">
        <v>197</v>
      </c>
      <c r="D19" s="70" t="s">
        <v>198</v>
      </c>
      <c r="E19" s="70" t="s">
        <v>173</v>
      </c>
      <c r="F19" s="70" t="s">
        <v>183</v>
      </c>
      <c r="G19" s="71">
        <v>0</v>
      </c>
      <c r="H19" s="110">
        <v>43.4</v>
      </c>
      <c r="I19" s="163">
        <v>37.6</v>
      </c>
    </row>
    <row r="20" spans="1:9" ht="15.75" thickBot="1" x14ac:dyDescent="0.3">
      <c r="A20" s="161" t="s">
        <v>797</v>
      </c>
      <c r="B20" s="70" t="s">
        <v>239</v>
      </c>
      <c r="C20" s="70" t="s">
        <v>217</v>
      </c>
      <c r="D20" s="70" t="s">
        <v>92</v>
      </c>
      <c r="E20" s="70" t="s">
        <v>173</v>
      </c>
      <c r="F20" s="70" t="s">
        <v>241</v>
      </c>
      <c r="G20" s="71">
        <v>0</v>
      </c>
      <c r="H20" s="110">
        <v>42</v>
      </c>
      <c r="I20" s="163">
        <v>29.6</v>
      </c>
    </row>
    <row r="21" spans="1:9" ht="15.75" thickBot="1" x14ac:dyDescent="0.3">
      <c r="A21" s="161" t="s">
        <v>1140</v>
      </c>
      <c r="B21" s="70" t="s">
        <v>1141</v>
      </c>
      <c r="C21" s="70" t="s">
        <v>207</v>
      </c>
      <c r="D21" s="70" t="s">
        <v>91</v>
      </c>
      <c r="E21" s="70" t="s">
        <v>173</v>
      </c>
      <c r="F21" s="70" t="s">
        <v>189</v>
      </c>
      <c r="G21" s="71">
        <v>0</v>
      </c>
      <c r="H21" s="110">
        <v>41.7</v>
      </c>
      <c r="I21" s="163">
        <v>32.9</v>
      </c>
    </row>
    <row r="22" spans="1:9" ht="15.75" thickBot="1" x14ac:dyDescent="0.3">
      <c r="A22" s="161" t="s">
        <v>791</v>
      </c>
      <c r="B22" s="70" t="s">
        <v>231</v>
      </c>
      <c r="C22" s="70" t="s">
        <v>217</v>
      </c>
      <c r="D22" s="70" t="s">
        <v>91</v>
      </c>
      <c r="E22" s="70" t="s">
        <v>173</v>
      </c>
      <c r="F22" s="70" t="s">
        <v>232</v>
      </c>
      <c r="G22" s="71">
        <v>0</v>
      </c>
      <c r="H22" s="110">
        <v>38.299999999999997</v>
      </c>
      <c r="I22" s="163">
        <v>35</v>
      </c>
    </row>
    <row r="23" spans="1:9" x14ac:dyDescent="0.25">
      <c r="A23" s="330" t="s">
        <v>17</v>
      </c>
      <c r="B23" s="270"/>
    </row>
  </sheetData>
  <mergeCells count="2">
    <mergeCell ref="A23:B23"/>
    <mergeCell ref="A1:I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78"/>
  <sheetViews>
    <sheetView workbookViewId="0">
      <selection activeCell="K5" sqref="K5"/>
    </sheetView>
  </sheetViews>
  <sheetFormatPr defaultRowHeight="15" x14ac:dyDescent="0.25"/>
  <cols>
    <col min="2" max="2" width="22.7109375" customWidth="1"/>
    <col min="3" max="3" width="20.7109375" customWidth="1"/>
    <col min="4" max="9" width="10.7109375" customWidth="1"/>
  </cols>
  <sheetData>
    <row r="1" spans="1:9" ht="15.75" customHeight="1" thickBot="1" x14ac:dyDescent="0.3">
      <c r="A1" s="272" t="s">
        <v>1166</v>
      </c>
      <c r="B1" s="273"/>
      <c r="C1" s="273"/>
      <c r="D1" s="273"/>
      <c r="E1" s="273"/>
      <c r="F1" s="273"/>
      <c r="G1" s="273"/>
      <c r="H1" s="273"/>
      <c r="I1" s="273"/>
    </row>
    <row r="2" spans="1:9" s="52" customFormat="1" ht="43.5" thickBot="1" x14ac:dyDescent="0.3">
      <c r="A2" s="137" t="s">
        <v>775</v>
      </c>
      <c r="B2" s="94" t="s">
        <v>245</v>
      </c>
      <c r="C2" s="94" t="s">
        <v>246</v>
      </c>
      <c r="D2" s="94" t="s">
        <v>247</v>
      </c>
      <c r="E2" s="95" t="s">
        <v>626</v>
      </c>
      <c r="F2" s="94" t="s">
        <v>170</v>
      </c>
      <c r="G2" s="94" t="s">
        <v>171</v>
      </c>
      <c r="H2" s="95" t="s">
        <v>629</v>
      </c>
      <c r="I2" s="95" t="s">
        <v>631</v>
      </c>
    </row>
    <row r="3" spans="1:9" ht="15.75" thickBot="1" x14ac:dyDescent="0.3">
      <c r="A3" s="176" t="s">
        <v>786</v>
      </c>
      <c r="B3" s="172" t="s">
        <v>196</v>
      </c>
      <c r="C3" s="172" t="s">
        <v>197</v>
      </c>
      <c r="D3" s="172" t="s">
        <v>198</v>
      </c>
      <c r="E3" s="172" t="s">
        <v>257</v>
      </c>
      <c r="F3" s="172" t="s">
        <v>182</v>
      </c>
      <c r="G3" s="188">
        <v>89</v>
      </c>
      <c r="H3" s="173">
        <v>181.2</v>
      </c>
      <c r="I3" s="189">
        <v>70.3</v>
      </c>
    </row>
    <row r="4" spans="1:9" ht="15.75" thickBot="1" x14ac:dyDescent="0.3">
      <c r="A4" s="164" t="s">
        <v>797</v>
      </c>
      <c r="B4" s="165" t="s">
        <v>239</v>
      </c>
      <c r="C4" s="165" t="s">
        <v>217</v>
      </c>
      <c r="D4" s="165" t="s">
        <v>92</v>
      </c>
      <c r="E4" s="165" t="s">
        <v>248</v>
      </c>
      <c r="F4" s="165" t="s">
        <v>241</v>
      </c>
      <c r="G4" s="190">
        <v>79</v>
      </c>
      <c r="H4" s="175">
        <v>227.8</v>
      </c>
      <c r="I4" s="191">
        <v>71.2</v>
      </c>
    </row>
    <row r="5" spans="1:9" ht="15.75" thickBot="1" x14ac:dyDescent="0.3">
      <c r="A5" s="164" t="s">
        <v>799</v>
      </c>
      <c r="B5" s="165" t="s">
        <v>217</v>
      </c>
      <c r="C5" s="165" t="s">
        <v>217</v>
      </c>
      <c r="D5" s="165" t="s">
        <v>92</v>
      </c>
      <c r="E5" s="165" t="s">
        <v>248</v>
      </c>
      <c r="F5" s="165" t="s">
        <v>187</v>
      </c>
      <c r="G5" s="190">
        <v>60</v>
      </c>
      <c r="H5" s="175">
        <v>214.2</v>
      </c>
      <c r="I5" s="191">
        <v>62.9</v>
      </c>
    </row>
    <row r="6" spans="1:9" ht="15.75" thickBot="1" x14ac:dyDescent="0.3">
      <c r="A6" s="164" t="s">
        <v>801</v>
      </c>
      <c r="B6" s="165" t="s">
        <v>242</v>
      </c>
      <c r="C6" s="165" t="s">
        <v>217</v>
      </c>
      <c r="D6" s="165" t="s">
        <v>91</v>
      </c>
      <c r="E6" s="165" t="s">
        <v>258</v>
      </c>
      <c r="F6" s="165" t="s">
        <v>243</v>
      </c>
      <c r="G6" s="190">
        <v>58</v>
      </c>
      <c r="H6" s="175">
        <v>208.2</v>
      </c>
      <c r="I6" s="191">
        <v>60.8</v>
      </c>
    </row>
    <row r="7" spans="1:9" ht="15.75" thickBot="1" x14ac:dyDescent="0.3">
      <c r="A7" s="164" t="s">
        <v>1132</v>
      </c>
      <c r="B7" s="165" t="s">
        <v>586</v>
      </c>
      <c r="C7" s="165" t="s">
        <v>217</v>
      </c>
      <c r="D7" s="165" t="s">
        <v>185</v>
      </c>
      <c r="E7" s="165" t="s">
        <v>248</v>
      </c>
      <c r="F7" s="165" t="s">
        <v>1133</v>
      </c>
      <c r="G7" s="190">
        <v>56</v>
      </c>
      <c r="H7" s="175">
        <v>159.4</v>
      </c>
      <c r="I7" s="191">
        <v>62.2</v>
      </c>
    </row>
    <row r="8" spans="1:9" ht="15.75" thickBot="1" x14ac:dyDescent="0.3">
      <c r="A8" s="164" t="s">
        <v>867</v>
      </c>
      <c r="B8" s="165" t="s">
        <v>263</v>
      </c>
      <c r="C8" s="165" t="s">
        <v>197</v>
      </c>
      <c r="D8" s="165" t="s">
        <v>92</v>
      </c>
      <c r="E8" s="165" t="s">
        <v>257</v>
      </c>
      <c r="F8" s="165" t="s">
        <v>252</v>
      </c>
      <c r="G8" s="190">
        <v>55</v>
      </c>
      <c r="H8" s="175">
        <v>196.9</v>
      </c>
      <c r="I8" s="191">
        <v>61</v>
      </c>
    </row>
    <row r="9" spans="1:9" ht="15.75" thickBot="1" x14ac:dyDescent="0.3">
      <c r="A9" s="164" t="s">
        <v>1142</v>
      </c>
      <c r="B9" s="165" t="s">
        <v>1143</v>
      </c>
      <c r="C9" s="165" t="s">
        <v>272</v>
      </c>
      <c r="D9" s="165" t="s">
        <v>240</v>
      </c>
      <c r="E9" s="165" t="s">
        <v>262</v>
      </c>
      <c r="F9" s="165" t="s">
        <v>1144</v>
      </c>
      <c r="G9" s="190">
        <v>55</v>
      </c>
      <c r="H9" s="175">
        <v>184.8</v>
      </c>
      <c r="I9" s="191">
        <v>58.2</v>
      </c>
    </row>
    <row r="10" spans="1:9" ht="15.75" thickBot="1" x14ac:dyDescent="0.3">
      <c r="A10" s="164" t="s">
        <v>800</v>
      </c>
      <c r="B10" s="165" t="s">
        <v>253</v>
      </c>
      <c r="C10" s="165" t="s">
        <v>217</v>
      </c>
      <c r="D10" s="165" t="s">
        <v>92</v>
      </c>
      <c r="E10" s="165" t="s">
        <v>248</v>
      </c>
      <c r="F10" s="165" t="s">
        <v>187</v>
      </c>
      <c r="G10" s="190">
        <v>53</v>
      </c>
      <c r="H10" s="175">
        <v>215.1</v>
      </c>
      <c r="I10" s="191">
        <v>63.3</v>
      </c>
    </row>
    <row r="11" spans="1:9" ht="15.75" thickBot="1" x14ac:dyDescent="0.3">
      <c r="A11" s="164" t="s">
        <v>798</v>
      </c>
      <c r="B11" s="165" t="s">
        <v>260</v>
      </c>
      <c r="C11" s="165" t="s">
        <v>217</v>
      </c>
      <c r="D11" s="165" t="s">
        <v>92</v>
      </c>
      <c r="E11" s="165" t="s">
        <v>248</v>
      </c>
      <c r="F11" s="165" t="s">
        <v>187</v>
      </c>
      <c r="G11" s="190">
        <v>52</v>
      </c>
      <c r="H11" s="175">
        <v>232.9</v>
      </c>
      <c r="I11" s="191">
        <v>59.1</v>
      </c>
    </row>
    <row r="12" spans="1:9" ht="15.75" thickBot="1" x14ac:dyDescent="0.3">
      <c r="A12" s="164" t="s">
        <v>793</v>
      </c>
      <c r="B12" s="165" t="s">
        <v>1129</v>
      </c>
      <c r="C12" s="165" t="s">
        <v>197</v>
      </c>
      <c r="D12" s="165" t="s">
        <v>198</v>
      </c>
      <c r="E12" s="165" t="s">
        <v>248</v>
      </c>
      <c r="F12" s="165" t="s">
        <v>183</v>
      </c>
      <c r="G12" s="190">
        <v>52</v>
      </c>
      <c r="H12" s="175">
        <v>206.4</v>
      </c>
      <c r="I12" s="191">
        <v>60.3</v>
      </c>
    </row>
    <row r="13" spans="1:9" ht="15.75" thickBot="1" x14ac:dyDescent="0.3">
      <c r="A13" s="164" t="s">
        <v>789</v>
      </c>
      <c r="B13" s="165" t="s">
        <v>244</v>
      </c>
      <c r="C13" s="165" t="s">
        <v>197</v>
      </c>
      <c r="D13" s="165" t="s">
        <v>92</v>
      </c>
      <c r="E13" s="165" t="s">
        <v>248</v>
      </c>
      <c r="F13" s="165" t="s">
        <v>228</v>
      </c>
      <c r="G13" s="190">
        <v>52</v>
      </c>
      <c r="H13" s="175">
        <v>198.8</v>
      </c>
      <c r="I13" s="191">
        <v>57.7</v>
      </c>
    </row>
    <row r="14" spans="1:9" ht="15.75" thickBot="1" x14ac:dyDescent="0.3">
      <c r="A14" s="164" t="s">
        <v>794</v>
      </c>
      <c r="B14" s="165" t="s">
        <v>216</v>
      </c>
      <c r="C14" s="165" t="s">
        <v>217</v>
      </c>
      <c r="D14" s="165" t="s">
        <v>92</v>
      </c>
      <c r="E14" s="165" t="s">
        <v>248</v>
      </c>
      <c r="F14" s="165" t="s">
        <v>187</v>
      </c>
      <c r="G14" s="190">
        <v>49</v>
      </c>
      <c r="H14" s="175">
        <v>231</v>
      </c>
      <c r="I14" s="191">
        <v>58.5</v>
      </c>
    </row>
    <row r="15" spans="1:9" ht="15.75" thickBot="1" x14ac:dyDescent="0.3">
      <c r="A15" s="164" t="s">
        <v>804</v>
      </c>
      <c r="B15" s="165" t="s">
        <v>259</v>
      </c>
      <c r="C15" s="165" t="s">
        <v>197</v>
      </c>
      <c r="D15" s="165" t="s">
        <v>92</v>
      </c>
      <c r="E15" s="165" t="s">
        <v>248</v>
      </c>
      <c r="F15" s="165" t="s">
        <v>187</v>
      </c>
      <c r="G15" s="190">
        <v>49</v>
      </c>
      <c r="H15" s="175">
        <v>199.5</v>
      </c>
      <c r="I15" s="191">
        <v>54.5</v>
      </c>
    </row>
    <row r="16" spans="1:9" ht="15.75" thickBot="1" x14ac:dyDescent="0.3">
      <c r="A16" s="164" t="s">
        <v>803</v>
      </c>
      <c r="B16" s="165" t="s">
        <v>229</v>
      </c>
      <c r="C16" s="165" t="s">
        <v>197</v>
      </c>
      <c r="D16" s="165" t="s">
        <v>92</v>
      </c>
      <c r="E16" s="165" t="s">
        <v>248</v>
      </c>
      <c r="F16" s="165" t="s">
        <v>187</v>
      </c>
      <c r="G16" s="190">
        <v>49</v>
      </c>
      <c r="H16" s="175">
        <v>184</v>
      </c>
      <c r="I16" s="191">
        <v>56.6</v>
      </c>
    </row>
    <row r="17" spans="1:9" ht="15.75" thickBot="1" x14ac:dyDescent="0.3">
      <c r="A17" s="164" t="s">
        <v>823</v>
      </c>
      <c r="B17" s="165" t="s">
        <v>287</v>
      </c>
      <c r="C17" s="165" t="s">
        <v>184</v>
      </c>
      <c r="D17" s="165" t="s">
        <v>288</v>
      </c>
      <c r="E17" s="165" t="s">
        <v>248</v>
      </c>
      <c r="F17" s="165" t="s">
        <v>1145</v>
      </c>
      <c r="G17" s="190">
        <v>46</v>
      </c>
      <c r="H17" s="175">
        <v>166.3</v>
      </c>
      <c r="I17" s="191">
        <v>54.5</v>
      </c>
    </row>
    <row r="18" spans="1:9" ht="15.75" thickBot="1" x14ac:dyDescent="0.3">
      <c r="A18" s="164" t="s">
        <v>1146</v>
      </c>
      <c r="B18" s="165" t="s">
        <v>225</v>
      </c>
      <c r="C18" s="165" t="s">
        <v>225</v>
      </c>
      <c r="D18" s="165" t="s">
        <v>92</v>
      </c>
      <c r="E18" s="165" t="s">
        <v>248</v>
      </c>
      <c r="F18" s="165" t="s">
        <v>187</v>
      </c>
      <c r="G18" s="190">
        <v>43</v>
      </c>
      <c r="H18" s="175">
        <v>122.8</v>
      </c>
      <c r="I18" s="191">
        <v>54.2</v>
      </c>
    </row>
    <row r="19" spans="1:9" ht="15.75" thickBot="1" x14ac:dyDescent="0.3">
      <c r="A19" s="164" t="s">
        <v>812</v>
      </c>
      <c r="B19" s="165" t="s">
        <v>273</v>
      </c>
      <c r="C19" s="165" t="s">
        <v>184</v>
      </c>
      <c r="D19" s="165" t="s">
        <v>92</v>
      </c>
      <c r="E19" s="165" t="s">
        <v>248</v>
      </c>
      <c r="F19" s="165" t="s">
        <v>187</v>
      </c>
      <c r="G19" s="190">
        <v>41</v>
      </c>
      <c r="H19" s="175">
        <v>183.2</v>
      </c>
      <c r="I19" s="191">
        <v>53.3</v>
      </c>
    </row>
    <row r="20" spans="1:9" ht="15.75" thickBot="1" x14ac:dyDescent="0.3">
      <c r="A20" s="164" t="s">
        <v>807</v>
      </c>
      <c r="B20" s="165" t="s">
        <v>281</v>
      </c>
      <c r="C20" s="165" t="s">
        <v>265</v>
      </c>
      <c r="D20" s="165" t="s">
        <v>266</v>
      </c>
      <c r="E20" s="165" t="s">
        <v>257</v>
      </c>
      <c r="F20" s="165" t="s">
        <v>270</v>
      </c>
      <c r="G20" s="190">
        <v>40</v>
      </c>
      <c r="H20" s="175">
        <v>137</v>
      </c>
      <c r="I20" s="191">
        <v>51.6</v>
      </c>
    </row>
    <row r="21" spans="1:9" ht="15.75" thickBot="1" x14ac:dyDescent="0.3">
      <c r="A21" s="164" t="s">
        <v>815</v>
      </c>
      <c r="B21" s="165" t="s">
        <v>277</v>
      </c>
      <c r="C21" s="165" t="s">
        <v>278</v>
      </c>
      <c r="D21" s="165" t="s">
        <v>92</v>
      </c>
      <c r="E21" s="165" t="s">
        <v>248</v>
      </c>
      <c r="F21" s="165" t="s">
        <v>187</v>
      </c>
      <c r="G21" s="190">
        <v>40</v>
      </c>
      <c r="H21" s="175">
        <v>96.3</v>
      </c>
      <c r="I21" s="191">
        <v>51.1</v>
      </c>
    </row>
    <row r="22" spans="1:9" ht="15.75" thickBot="1" x14ac:dyDescent="0.3">
      <c r="A22" s="164" t="s">
        <v>826</v>
      </c>
      <c r="B22" s="165" t="s">
        <v>298</v>
      </c>
      <c r="C22" s="165" t="s">
        <v>298</v>
      </c>
      <c r="D22" s="165" t="s">
        <v>92</v>
      </c>
      <c r="E22" s="165" t="s">
        <v>248</v>
      </c>
      <c r="F22" s="165" t="s">
        <v>202</v>
      </c>
      <c r="G22" s="190">
        <v>39</v>
      </c>
      <c r="H22" s="175">
        <v>108.5</v>
      </c>
      <c r="I22" s="191">
        <v>52.1</v>
      </c>
    </row>
    <row r="23" spans="1:9" ht="15.75" thickBot="1" x14ac:dyDescent="0.3">
      <c r="A23" s="164" t="s">
        <v>822</v>
      </c>
      <c r="B23" s="165" t="s">
        <v>264</v>
      </c>
      <c r="C23" s="165" t="s">
        <v>265</v>
      </c>
      <c r="D23" s="165" t="s">
        <v>266</v>
      </c>
      <c r="E23" s="165" t="s">
        <v>257</v>
      </c>
      <c r="F23" s="165" t="s">
        <v>267</v>
      </c>
      <c r="G23" s="190">
        <v>38</v>
      </c>
      <c r="H23" s="175">
        <v>89.7</v>
      </c>
      <c r="I23" s="191">
        <v>51.7</v>
      </c>
    </row>
    <row r="24" spans="1:9" ht="15.75" thickBot="1" x14ac:dyDescent="0.3">
      <c r="A24" s="164" t="s">
        <v>806</v>
      </c>
      <c r="B24" s="165" t="s">
        <v>184</v>
      </c>
      <c r="C24" s="165" t="s">
        <v>184</v>
      </c>
      <c r="D24" s="165" t="s">
        <v>92</v>
      </c>
      <c r="E24" s="165" t="s">
        <v>248</v>
      </c>
      <c r="F24" s="165" t="s">
        <v>183</v>
      </c>
      <c r="G24" s="190">
        <v>37</v>
      </c>
      <c r="H24" s="175">
        <v>222.9</v>
      </c>
      <c r="I24" s="191">
        <v>50.8</v>
      </c>
    </row>
    <row r="25" spans="1:9" ht="15.75" thickBot="1" x14ac:dyDescent="0.3">
      <c r="A25" s="164" t="s">
        <v>778</v>
      </c>
      <c r="B25" s="165" t="s">
        <v>191</v>
      </c>
      <c r="C25" s="165" t="s">
        <v>188</v>
      </c>
      <c r="D25" s="165" t="s">
        <v>92</v>
      </c>
      <c r="E25" s="165" t="s">
        <v>248</v>
      </c>
      <c r="F25" s="165" t="s">
        <v>192</v>
      </c>
      <c r="G25" s="190">
        <v>37</v>
      </c>
      <c r="H25" s="175">
        <v>138</v>
      </c>
      <c r="I25" s="191">
        <v>50.8</v>
      </c>
    </row>
    <row r="26" spans="1:9" ht="15.75" thickBot="1" x14ac:dyDescent="0.3">
      <c r="A26" s="167" t="s">
        <v>824</v>
      </c>
      <c r="B26" s="168" t="s">
        <v>172</v>
      </c>
      <c r="C26" s="168" t="s">
        <v>172</v>
      </c>
      <c r="D26" s="168" t="s">
        <v>92</v>
      </c>
      <c r="E26" s="168" t="s">
        <v>248</v>
      </c>
      <c r="F26" s="168" t="s">
        <v>174</v>
      </c>
      <c r="G26" s="232">
        <v>35</v>
      </c>
      <c r="H26" s="233">
        <v>113</v>
      </c>
      <c r="I26" s="234">
        <v>50</v>
      </c>
    </row>
    <row r="27" spans="1:9" ht="15.75" thickBot="1" x14ac:dyDescent="0.3">
      <c r="A27" s="167" t="s">
        <v>813</v>
      </c>
      <c r="B27" s="168" t="s">
        <v>315</v>
      </c>
      <c r="C27" s="168" t="s">
        <v>250</v>
      </c>
      <c r="D27" s="168" t="s">
        <v>316</v>
      </c>
      <c r="E27" s="168" t="s">
        <v>257</v>
      </c>
      <c r="F27" s="168" t="s">
        <v>317</v>
      </c>
      <c r="G27" s="232">
        <v>34</v>
      </c>
      <c r="H27" s="233">
        <v>157.69999999999999</v>
      </c>
      <c r="I27" s="234">
        <v>49.2</v>
      </c>
    </row>
    <row r="28" spans="1:9" ht="15.75" thickBot="1" x14ac:dyDescent="0.3">
      <c r="A28" s="167" t="s">
        <v>1147</v>
      </c>
      <c r="B28" s="168" t="s">
        <v>805</v>
      </c>
      <c r="C28" s="168" t="s">
        <v>197</v>
      </c>
      <c r="D28" s="168" t="s">
        <v>198</v>
      </c>
      <c r="E28" s="168" t="s">
        <v>304</v>
      </c>
      <c r="F28" s="168" t="s">
        <v>267</v>
      </c>
      <c r="G28" s="232">
        <v>33</v>
      </c>
      <c r="H28" s="233">
        <v>184.5</v>
      </c>
      <c r="I28" s="234">
        <v>49.1</v>
      </c>
    </row>
    <row r="29" spans="1:9" ht="15.75" thickBot="1" x14ac:dyDescent="0.3">
      <c r="A29" s="167" t="s">
        <v>802</v>
      </c>
      <c r="B29" s="168" t="s">
        <v>254</v>
      </c>
      <c r="C29" s="168" t="s">
        <v>255</v>
      </c>
      <c r="D29" s="168" t="s">
        <v>92</v>
      </c>
      <c r="E29" s="168" t="s">
        <v>248</v>
      </c>
      <c r="F29" s="168" t="s">
        <v>256</v>
      </c>
      <c r="G29" s="232">
        <v>33</v>
      </c>
      <c r="H29" s="233">
        <v>109.4</v>
      </c>
      <c r="I29" s="234">
        <v>49.4</v>
      </c>
    </row>
    <row r="30" spans="1:9" ht="15.75" thickBot="1" x14ac:dyDescent="0.3">
      <c r="A30" s="167" t="s">
        <v>819</v>
      </c>
      <c r="B30" s="168" t="s">
        <v>1139</v>
      </c>
      <c r="C30" s="168" t="s">
        <v>194</v>
      </c>
      <c r="D30" s="168" t="s">
        <v>92</v>
      </c>
      <c r="E30" s="168" t="s">
        <v>248</v>
      </c>
      <c r="F30" s="168" t="s">
        <v>275</v>
      </c>
      <c r="G30" s="232">
        <v>33</v>
      </c>
      <c r="H30" s="233">
        <v>108.9</v>
      </c>
      <c r="I30" s="234">
        <v>48.8</v>
      </c>
    </row>
    <row r="31" spans="1:9" ht="15.75" thickBot="1" x14ac:dyDescent="0.3">
      <c r="A31" s="167" t="s">
        <v>808</v>
      </c>
      <c r="B31" s="168" t="s">
        <v>227</v>
      </c>
      <c r="C31" s="168" t="s">
        <v>197</v>
      </c>
      <c r="D31" s="168" t="s">
        <v>198</v>
      </c>
      <c r="E31" s="168" t="s">
        <v>248</v>
      </c>
      <c r="F31" s="168" t="s">
        <v>228</v>
      </c>
      <c r="G31" s="232">
        <v>32</v>
      </c>
      <c r="H31" s="233">
        <v>188.1</v>
      </c>
      <c r="I31" s="234">
        <v>48.9</v>
      </c>
    </row>
    <row r="32" spans="1:9" ht="15.75" thickBot="1" x14ac:dyDescent="0.3">
      <c r="A32" s="167" t="s">
        <v>1148</v>
      </c>
      <c r="B32" s="168" t="s">
        <v>407</v>
      </c>
      <c r="C32" s="168" t="s">
        <v>408</v>
      </c>
      <c r="D32" s="168" t="s">
        <v>92</v>
      </c>
      <c r="E32" s="168" t="s">
        <v>248</v>
      </c>
      <c r="F32" s="168" t="s">
        <v>187</v>
      </c>
      <c r="G32" s="232">
        <v>32</v>
      </c>
      <c r="H32" s="233">
        <v>179.7</v>
      </c>
      <c r="I32" s="234">
        <v>47.3</v>
      </c>
    </row>
    <row r="33" spans="1:9" ht="15.75" thickBot="1" x14ac:dyDescent="0.3">
      <c r="A33" s="167" t="s">
        <v>796</v>
      </c>
      <c r="B33" s="168" t="s">
        <v>233</v>
      </c>
      <c r="C33" s="168" t="s">
        <v>234</v>
      </c>
      <c r="D33" s="168" t="s">
        <v>92</v>
      </c>
      <c r="E33" s="168" t="s">
        <v>248</v>
      </c>
      <c r="F33" s="168" t="s">
        <v>235</v>
      </c>
      <c r="G33" s="232">
        <v>32</v>
      </c>
      <c r="H33" s="233">
        <v>179</v>
      </c>
      <c r="I33" s="234">
        <v>49</v>
      </c>
    </row>
    <row r="34" spans="1:9" ht="15.75" thickBot="1" x14ac:dyDescent="0.3">
      <c r="A34" s="167" t="s">
        <v>817</v>
      </c>
      <c r="B34" s="168" t="s">
        <v>305</v>
      </c>
      <c r="C34" s="168" t="s">
        <v>172</v>
      </c>
      <c r="D34" s="168" t="s">
        <v>92</v>
      </c>
      <c r="E34" s="168" t="s">
        <v>262</v>
      </c>
      <c r="F34" s="168" t="s">
        <v>235</v>
      </c>
      <c r="G34" s="232">
        <v>32</v>
      </c>
      <c r="H34" s="233">
        <v>158.30000000000001</v>
      </c>
      <c r="I34" s="234">
        <v>47.1</v>
      </c>
    </row>
    <row r="35" spans="1:9" ht="15.75" thickBot="1" x14ac:dyDescent="0.3">
      <c r="A35" s="167" t="s">
        <v>820</v>
      </c>
      <c r="B35" s="168" t="s">
        <v>283</v>
      </c>
      <c r="C35" s="168" t="s">
        <v>265</v>
      </c>
      <c r="D35" s="168" t="s">
        <v>266</v>
      </c>
      <c r="E35" s="168" t="s">
        <v>257</v>
      </c>
      <c r="F35" s="168" t="s">
        <v>195</v>
      </c>
      <c r="G35" s="232">
        <v>30</v>
      </c>
      <c r="H35" s="233">
        <v>131</v>
      </c>
      <c r="I35" s="234">
        <v>49.7</v>
      </c>
    </row>
    <row r="36" spans="1:9" ht="15.75" thickBot="1" x14ac:dyDescent="0.3">
      <c r="A36" s="69" t="s">
        <v>816</v>
      </c>
      <c r="B36" s="70" t="s">
        <v>276</v>
      </c>
      <c r="C36" s="70" t="s">
        <v>276</v>
      </c>
      <c r="D36" s="70" t="s">
        <v>92</v>
      </c>
      <c r="E36" s="70" t="s">
        <v>248</v>
      </c>
      <c r="F36" s="70" t="s">
        <v>187</v>
      </c>
      <c r="G36" s="71">
        <v>30</v>
      </c>
      <c r="H36" s="110">
        <v>98.3</v>
      </c>
      <c r="I36" s="110">
        <v>47.3</v>
      </c>
    </row>
    <row r="37" spans="1:9" ht="15.75" thickBot="1" x14ac:dyDescent="0.3">
      <c r="A37" s="69" t="s">
        <v>850</v>
      </c>
      <c r="B37" s="70" t="s">
        <v>403</v>
      </c>
      <c r="C37" s="70" t="s">
        <v>278</v>
      </c>
      <c r="D37" s="70" t="s">
        <v>290</v>
      </c>
      <c r="E37" s="70" t="s">
        <v>257</v>
      </c>
      <c r="F37" s="70" t="s">
        <v>187</v>
      </c>
      <c r="G37" s="71">
        <v>30</v>
      </c>
      <c r="H37" s="110">
        <v>89.8</v>
      </c>
      <c r="I37" s="110">
        <v>46.6</v>
      </c>
    </row>
    <row r="38" spans="1:9" ht="15.75" thickBot="1" x14ac:dyDescent="0.3">
      <c r="A38" s="69" t="s">
        <v>1149</v>
      </c>
      <c r="B38" s="70" t="s">
        <v>1150</v>
      </c>
      <c r="C38" s="70" t="s">
        <v>408</v>
      </c>
      <c r="D38" s="70" t="s">
        <v>92</v>
      </c>
      <c r="E38" s="70" t="s">
        <v>262</v>
      </c>
      <c r="F38" s="70" t="s">
        <v>195</v>
      </c>
      <c r="G38" s="71">
        <v>29</v>
      </c>
      <c r="H38" s="110">
        <v>122</v>
      </c>
      <c r="I38" s="110">
        <v>46</v>
      </c>
    </row>
    <row r="39" spans="1:9" ht="15.75" thickBot="1" x14ac:dyDescent="0.3">
      <c r="A39" s="69" t="s">
        <v>811</v>
      </c>
      <c r="B39" s="70" t="s">
        <v>212</v>
      </c>
      <c r="C39" s="70" t="s">
        <v>197</v>
      </c>
      <c r="D39" s="70" t="s">
        <v>92</v>
      </c>
      <c r="E39" s="70" t="s">
        <v>262</v>
      </c>
      <c r="F39" s="70" t="s">
        <v>183</v>
      </c>
      <c r="G39" s="71">
        <v>28</v>
      </c>
      <c r="H39" s="110">
        <v>168.7</v>
      </c>
      <c r="I39" s="110">
        <v>48</v>
      </c>
    </row>
    <row r="40" spans="1:9" ht="15.75" thickBot="1" x14ac:dyDescent="0.3">
      <c r="A40" s="69" t="s">
        <v>838</v>
      </c>
      <c r="B40" s="70" t="s">
        <v>1151</v>
      </c>
      <c r="C40" s="70" t="s">
        <v>300</v>
      </c>
      <c r="D40" s="70" t="s">
        <v>92</v>
      </c>
      <c r="E40" s="70" t="s">
        <v>262</v>
      </c>
      <c r="F40" s="70" t="s">
        <v>183</v>
      </c>
      <c r="G40" s="71">
        <v>28</v>
      </c>
      <c r="H40" s="110">
        <v>139</v>
      </c>
      <c r="I40" s="110">
        <v>44</v>
      </c>
    </row>
    <row r="41" spans="1:9" ht="15.75" thickBot="1" x14ac:dyDescent="0.3">
      <c r="A41" s="69" t="s">
        <v>1152</v>
      </c>
      <c r="B41" s="70" t="s">
        <v>1153</v>
      </c>
      <c r="C41" s="70" t="s">
        <v>521</v>
      </c>
      <c r="D41" s="70" t="s">
        <v>92</v>
      </c>
      <c r="E41" s="70" t="s">
        <v>248</v>
      </c>
      <c r="F41" s="70" t="s">
        <v>187</v>
      </c>
      <c r="G41" s="71">
        <v>27</v>
      </c>
      <c r="H41" s="110">
        <v>157.1</v>
      </c>
      <c r="I41" s="110">
        <v>44.8</v>
      </c>
    </row>
    <row r="42" spans="1:9" ht="15.75" thickBot="1" x14ac:dyDescent="0.3">
      <c r="A42" s="69" t="s">
        <v>831</v>
      </c>
      <c r="B42" s="70" t="s">
        <v>832</v>
      </c>
      <c r="C42" s="70" t="s">
        <v>237</v>
      </c>
      <c r="D42" s="70" t="s">
        <v>92</v>
      </c>
      <c r="E42" s="70" t="s">
        <v>262</v>
      </c>
      <c r="F42" s="70" t="s">
        <v>235</v>
      </c>
      <c r="G42" s="71">
        <v>27</v>
      </c>
      <c r="H42" s="110">
        <v>111.9</v>
      </c>
      <c r="I42" s="110">
        <v>44.6</v>
      </c>
    </row>
    <row r="43" spans="1:9" ht="15.75" thickBot="1" x14ac:dyDescent="0.3">
      <c r="A43" s="69" t="s">
        <v>821</v>
      </c>
      <c r="B43" s="70" t="s">
        <v>284</v>
      </c>
      <c r="C43" s="70" t="s">
        <v>285</v>
      </c>
      <c r="D43" s="70" t="s">
        <v>92</v>
      </c>
      <c r="E43" s="70" t="s">
        <v>248</v>
      </c>
      <c r="F43" s="70" t="s">
        <v>267</v>
      </c>
      <c r="G43" s="71">
        <v>27</v>
      </c>
      <c r="H43" s="110">
        <v>92.8</v>
      </c>
      <c r="I43" s="110">
        <v>46.7</v>
      </c>
    </row>
    <row r="44" spans="1:9" ht="15.75" thickBot="1" x14ac:dyDescent="0.3">
      <c r="A44" s="69" t="s">
        <v>814</v>
      </c>
      <c r="B44" s="70" t="s">
        <v>188</v>
      </c>
      <c r="C44" s="70" t="s">
        <v>188</v>
      </c>
      <c r="D44" s="70" t="s">
        <v>92</v>
      </c>
      <c r="E44" s="70" t="s">
        <v>248</v>
      </c>
      <c r="F44" s="70" t="s">
        <v>187</v>
      </c>
      <c r="G44" s="71">
        <v>26</v>
      </c>
      <c r="H44" s="110">
        <v>109.8</v>
      </c>
      <c r="I44" s="110">
        <v>45.8</v>
      </c>
    </row>
    <row r="45" spans="1:9" ht="15.75" thickBot="1" x14ac:dyDescent="0.3">
      <c r="A45" s="69" t="s">
        <v>825</v>
      </c>
      <c r="B45" s="70" t="s">
        <v>215</v>
      </c>
      <c r="C45" s="70" t="s">
        <v>215</v>
      </c>
      <c r="D45" s="70" t="s">
        <v>92</v>
      </c>
      <c r="E45" s="70" t="s">
        <v>248</v>
      </c>
      <c r="F45" s="70" t="s">
        <v>187</v>
      </c>
      <c r="G45" s="71">
        <v>25</v>
      </c>
      <c r="H45" s="110">
        <v>122.3</v>
      </c>
      <c r="I45" s="110">
        <v>45.8</v>
      </c>
    </row>
    <row r="46" spans="1:9" ht="15.75" thickBot="1" x14ac:dyDescent="0.3">
      <c r="A46" s="69" t="s">
        <v>836</v>
      </c>
      <c r="B46" s="70" t="s">
        <v>340</v>
      </c>
      <c r="C46" s="70" t="s">
        <v>265</v>
      </c>
      <c r="D46" s="70" t="s">
        <v>92</v>
      </c>
      <c r="E46" s="70" t="s">
        <v>248</v>
      </c>
      <c r="F46" s="70" t="s">
        <v>275</v>
      </c>
      <c r="G46" s="71">
        <v>25</v>
      </c>
      <c r="H46" s="110">
        <v>120</v>
      </c>
      <c r="I46" s="110">
        <v>45.4</v>
      </c>
    </row>
    <row r="47" spans="1:9" ht="15.75" thickBot="1" x14ac:dyDescent="0.3">
      <c r="A47" s="69" t="s">
        <v>810</v>
      </c>
      <c r="B47" s="70" t="s">
        <v>271</v>
      </c>
      <c r="C47" s="70" t="s">
        <v>272</v>
      </c>
      <c r="D47" s="70" t="s">
        <v>92</v>
      </c>
      <c r="E47" s="70" t="s">
        <v>248</v>
      </c>
      <c r="F47" s="70" t="s">
        <v>187</v>
      </c>
      <c r="G47" s="71">
        <v>24</v>
      </c>
      <c r="H47" s="110">
        <v>151.4</v>
      </c>
      <c r="I47" s="110">
        <v>45.6</v>
      </c>
    </row>
    <row r="48" spans="1:9" ht="15.75" thickBot="1" x14ac:dyDescent="0.3">
      <c r="A48" s="69" t="s">
        <v>855</v>
      </c>
      <c r="B48" s="70" t="s">
        <v>186</v>
      </c>
      <c r="C48" s="70" t="s">
        <v>186</v>
      </c>
      <c r="D48" s="70" t="s">
        <v>92</v>
      </c>
      <c r="E48" s="70" t="s">
        <v>248</v>
      </c>
      <c r="F48" s="70" t="s">
        <v>187</v>
      </c>
      <c r="G48" s="71">
        <v>24</v>
      </c>
      <c r="H48" s="110">
        <v>115.9</v>
      </c>
      <c r="I48" s="110">
        <v>42</v>
      </c>
    </row>
    <row r="49" spans="1:9" ht="15.75" thickBot="1" x14ac:dyDescent="0.3">
      <c r="A49" s="69" t="s">
        <v>783</v>
      </c>
      <c r="B49" s="70" t="s">
        <v>209</v>
      </c>
      <c r="C49" s="70" t="s">
        <v>207</v>
      </c>
      <c r="D49" s="70" t="s">
        <v>92</v>
      </c>
      <c r="E49" s="70" t="s">
        <v>248</v>
      </c>
      <c r="F49" s="70" t="s">
        <v>187</v>
      </c>
      <c r="G49" s="71">
        <v>24</v>
      </c>
      <c r="H49" s="110">
        <v>112.9</v>
      </c>
      <c r="I49" s="110">
        <v>45</v>
      </c>
    </row>
    <row r="50" spans="1:9" ht="15.75" thickBot="1" x14ac:dyDescent="0.3">
      <c r="A50" s="69" t="s">
        <v>818</v>
      </c>
      <c r="B50" s="70" t="s">
        <v>286</v>
      </c>
      <c r="C50" s="70" t="s">
        <v>286</v>
      </c>
      <c r="D50" s="70" t="s">
        <v>92</v>
      </c>
      <c r="E50" s="70" t="s">
        <v>248</v>
      </c>
      <c r="F50" s="70" t="s">
        <v>202</v>
      </c>
      <c r="G50" s="71">
        <v>24</v>
      </c>
      <c r="H50" s="110">
        <v>106.9</v>
      </c>
      <c r="I50" s="110">
        <v>43</v>
      </c>
    </row>
    <row r="51" spans="1:9" ht="15.75" thickBot="1" x14ac:dyDescent="0.3">
      <c r="A51" s="69" t="s">
        <v>841</v>
      </c>
      <c r="B51" s="70" t="s">
        <v>842</v>
      </c>
      <c r="C51" s="70" t="s">
        <v>399</v>
      </c>
      <c r="D51" s="70" t="s">
        <v>92</v>
      </c>
      <c r="E51" s="70" t="s">
        <v>262</v>
      </c>
      <c r="F51" s="70" t="s">
        <v>356</v>
      </c>
      <c r="G51" s="71">
        <v>24</v>
      </c>
      <c r="H51" s="110">
        <v>99</v>
      </c>
      <c r="I51" s="110">
        <v>43</v>
      </c>
    </row>
    <row r="52" spans="1:9" ht="15.75" thickBot="1" x14ac:dyDescent="0.3">
      <c r="A52" s="69" t="s">
        <v>871</v>
      </c>
      <c r="B52" s="70" t="s">
        <v>1154</v>
      </c>
      <c r="C52" s="70" t="s">
        <v>320</v>
      </c>
      <c r="D52" s="70" t="s">
        <v>92</v>
      </c>
      <c r="E52" s="70" t="s">
        <v>248</v>
      </c>
      <c r="F52" s="70" t="s">
        <v>321</v>
      </c>
      <c r="G52" s="71">
        <v>24</v>
      </c>
      <c r="H52" s="110">
        <v>97.3</v>
      </c>
      <c r="I52" s="110">
        <v>43.7</v>
      </c>
    </row>
    <row r="53" spans="1:9" ht="15.75" thickBot="1" x14ac:dyDescent="0.3">
      <c r="A53" s="69" t="s">
        <v>1155</v>
      </c>
      <c r="B53" s="70" t="s">
        <v>1156</v>
      </c>
      <c r="C53" s="70" t="s">
        <v>184</v>
      </c>
      <c r="D53" s="70" t="s">
        <v>92</v>
      </c>
      <c r="E53" s="70" t="s">
        <v>262</v>
      </c>
      <c r="F53" s="70" t="s">
        <v>615</v>
      </c>
      <c r="G53" s="71">
        <v>24</v>
      </c>
      <c r="H53" s="110">
        <v>94.6</v>
      </c>
      <c r="I53" s="110">
        <v>42.5</v>
      </c>
    </row>
    <row r="54" spans="1:9" ht="15.75" thickBot="1" x14ac:dyDescent="0.3">
      <c r="A54" s="69" t="s">
        <v>870</v>
      </c>
      <c r="B54" s="70" t="s">
        <v>268</v>
      </c>
      <c r="C54" s="70" t="s">
        <v>269</v>
      </c>
      <c r="D54" s="70" t="s">
        <v>92</v>
      </c>
      <c r="E54" s="70" t="s">
        <v>248</v>
      </c>
      <c r="F54" s="70" t="s">
        <v>270</v>
      </c>
      <c r="G54" s="71">
        <v>24</v>
      </c>
      <c r="H54" s="110">
        <v>83</v>
      </c>
      <c r="I54" s="110">
        <v>43.8</v>
      </c>
    </row>
    <row r="55" spans="1:9" ht="15.75" thickBot="1" x14ac:dyDescent="0.3">
      <c r="A55" s="69" t="s">
        <v>856</v>
      </c>
      <c r="B55" s="70" t="s">
        <v>325</v>
      </c>
      <c r="C55" s="70" t="s">
        <v>200</v>
      </c>
      <c r="D55" s="70" t="s">
        <v>201</v>
      </c>
      <c r="E55" s="70" t="s">
        <v>248</v>
      </c>
      <c r="F55" s="70" t="s">
        <v>202</v>
      </c>
      <c r="G55" s="71">
        <v>23</v>
      </c>
      <c r="H55" s="110">
        <v>121</v>
      </c>
      <c r="I55" s="110">
        <v>41.7</v>
      </c>
    </row>
    <row r="56" spans="1:9" ht="15.75" thickBot="1" x14ac:dyDescent="0.3">
      <c r="A56" s="69" t="s">
        <v>827</v>
      </c>
      <c r="B56" s="70" t="s">
        <v>292</v>
      </c>
      <c r="C56" s="70" t="s">
        <v>292</v>
      </c>
      <c r="D56" s="70" t="s">
        <v>92</v>
      </c>
      <c r="E56" s="70" t="s">
        <v>248</v>
      </c>
      <c r="F56" s="70" t="s">
        <v>293</v>
      </c>
      <c r="G56" s="71">
        <v>23</v>
      </c>
      <c r="H56" s="110">
        <v>95.3</v>
      </c>
      <c r="I56" s="110">
        <v>43.4</v>
      </c>
    </row>
    <row r="57" spans="1:9" ht="15.75" thickBot="1" x14ac:dyDescent="0.3">
      <c r="A57" s="69" t="s">
        <v>1157</v>
      </c>
      <c r="B57" s="70" t="s">
        <v>686</v>
      </c>
      <c r="C57" s="70" t="s">
        <v>265</v>
      </c>
      <c r="D57" s="70" t="s">
        <v>92</v>
      </c>
      <c r="E57" s="70" t="s">
        <v>262</v>
      </c>
      <c r="F57" s="70" t="s">
        <v>267</v>
      </c>
      <c r="G57" s="71">
        <v>23</v>
      </c>
      <c r="H57" s="110">
        <v>89</v>
      </c>
      <c r="I57" s="110">
        <v>45</v>
      </c>
    </row>
    <row r="58" spans="1:9" ht="15.75" thickBot="1" x14ac:dyDescent="0.3">
      <c r="A58" s="69" t="s">
        <v>837</v>
      </c>
      <c r="B58" s="70" t="s">
        <v>306</v>
      </c>
      <c r="C58" s="70" t="s">
        <v>215</v>
      </c>
      <c r="D58" s="70" t="s">
        <v>92</v>
      </c>
      <c r="E58" s="70" t="s">
        <v>262</v>
      </c>
      <c r="F58" s="70" t="s">
        <v>307</v>
      </c>
      <c r="G58" s="71">
        <v>23</v>
      </c>
      <c r="H58" s="110">
        <v>87</v>
      </c>
      <c r="I58" s="110">
        <v>42</v>
      </c>
    </row>
    <row r="59" spans="1:9" ht="15.75" thickBot="1" x14ac:dyDescent="0.3">
      <c r="A59" s="69" t="s">
        <v>828</v>
      </c>
      <c r="B59" s="70" t="s">
        <v>296</v>
      </c>
      <c r="C59" s="70" t="s">
        <v>285</v>
      </c>
      <c r="D59" s="70" t="s">
        <v>92</v>
      </c>
      <c r="E59" s="70" t="s">
        <v>248</v>
      </c>
      <c r="F59" s="70" t="s">
        <v>297</v>
      </c>
      <c r="G59" s="71">
        <v>23</v>
      </c>
      <c r="H59" s="110">
        <v>84.3</v>
      </c>
      <c r="I59" s="110">
        <v>45</v>
      </c>
    </row>
    <row r="60" spans="1:9" ht="15.75" thickBot="1" x14ac:dyDescent="0.3">
      <c r="A60" s="69" t="s">
        <v>844</v>
      </c>
      <c r="B60" s="70" t="s">
        <v>458</v>
      </c>
      <c r="C60" s="70" t="s">
        <v>453</v>
      </c>
      <c r="D60" s="70" t="s">
        <v>92</v>
      </c>
      <c r="E60" s="70" t="s">
        <v>262</v>
      </c>
      <c r="F60" s="70" t="s">
        <v>183</v>
      </c>
      <c r="G60" s="71">
        <v>22</v>
      </c>
      <c r="H60" s="110">
        <v>114</v>
      </c>
      <c r="I60" s="110">
        <v>41</v>
      </c>
    </row>
    <row r="61" spans="1:9" ht="15.75" thickBot="1" x14ac:dyDescent="0.3">
      <c r="A61" s="69" t="s">
        <v>977</v>
      </c>
      <c r="B61" s="70" t="s">
        <v>250</v>
      </c>
      <c r="C61" s="70" t="s">
        <v>250</v>
      </c>
      <c r="D61" s="70" t="s">
        <v>92</v>
      </c>
      <c r="E61" s="70" t="s">
        <v>248</v>
      </c>
      <c r="F61" s="70" t="s">
        <v>195</v>
      </c>
      <c r="G61" s="71">
        <v>22</v>
      </c>
      <c r="H61" s="110">
        <v>101.3</v>
      </c>
      <c r="I61" s="110">
        <v>40.799999999999997</v>
      </c>
    </row>
    <row r="62" spans="1:9" ht="15.75" thickBot="1" x14ac:dyDescent="0.3">
      <c r="A62" s="69" t="s">
        <v>868</v>
      </c>
      <c r="B62" s="70" t="s">
        <v>1158</v>
      </c>
      <c r="C62" s="70" t="s">
        <v>194</v>
      </c>
      <c r="D62" s="70" t="s">
        <v>92</v>
      </c>
      <c r="E62" s="70" t="s">
        <v>248</v>
      </c>
      <c r="F62" s="70" t="s">
        <v>202</v>
      </c>
      <c r="G62" s="71">
        <v>22</v>
      </c>
      <c r="H62" s="110">
        <v>98.9</v>
      </c>
      <c r="I62" s="110">
        <v>44.1</v>
      </c>
    </row>
    <row r="63" spans="1:9" ht="15.75" thickBot="1" x14ac:dyDescent="0.3">
      <c r="A63" s="69" t="s">
        <v>869</v>
      </c>
      <c r="B63" s="70" t="s">
        <v>336</v>
      </c>
      <c r="C63" s="70" t="s">
        <v>337</v>
      </c>
      <c r="D63" s="70" t="s">
        <v>92</v>
      </c>
      <c r="E63" s="70" t="s">
        <v>248</v>
      </c>
      <c r="F63" s="70" t="s">
        <v>252</v>
      </c>
      <c r="G63" s="71">
        <v>21</v>
      </c>
      <c r="H63" s="110">
        <v>80.5</v>
      </c>
      <c r="I63" s="110">
        <v>41.5</v>
      </c>
    </row>
    <row r="64" spans="1:9" ht="15.75" thickBot="1" x14ac:dyDescent="0.3">
      <c r="A64" s="69" t="s">
        <v>830</v>
      </c>
      <c r="B64" s="70" t="s">
        <v>343</v>
      </c>
      <c r="C64" s="70" t="s">
        <v>265</v>
      </c>
      <c r="D64" s="70" t="s">
        <v>266</v>
      </c>
      <c r="E64" s="70" t="s">
        <v>248</v>
      </c>
      <c r="F64" s="70" t="s">
        <v>344</v>
      </c>
      <c r="G64" s="71">
        <v>20</v>
      </c>
      <c r="H64" s="110">
        <v>103.7</v>
      </c>
      <c r="I64" s="110">
        <v>43.7</v>
      </c>
    </row>
    <row r="65" spans="1:9" ht="15.75" thickBot="1" x14ac:dyDescent="0.3">
      <c r="A65" s="69" t="s">
        <v>863</v>
      </c>
      <c r="B65" s="70" t="s">
        <v>864</v>
      </c>
      <c r="C65" s="70" t="s">
        <v>862</v>
      </c>
      <c r="D65" s="70" t="s">
        <v>1159</v>
      </c>
      <c r="E65" s="70" t="s">
        <v>257</v>
      </c>
      <c r="F65" s="70" t="s">
        <v>1160</v>
      </c>
      <c r="G65" s="71">
        <v>20</v>
      </c>
      <c r="H65" s="110">
        <v>73.3</v>
      </c>
      <c r="I65" s="110">
        <v>43.1</v>
      </c>
    </row>
    <row r="66" spans="1:9" ht="15.75" thickBot="1" x14ac:dyDescent="0.3">
      <c r="A66" s="69" t="s">
        <v>1161</v>
      </c>
      <c r="B66" s="70" t="s">
        <v>1162</v>
      </c>
      <c r="C66" s="70" t="s">
        <v>299</v>
      </c>
      <c r="D66" s="70" t="s">
        <v>92</v>
      </c>
      <c r="E66" s="70" t="s">
        <v>262</v>
      </c>
      <c r="F66" s="70" t="s">
        <v>183</v>
      </c>
      <c r="G66" s="71">
        <v>18</v>
      </c>
      <c r="H66" s="110">
        <v>96</v>
      </c>
      <c r="I66" s="110">
        <v>42</v>
      </c>
    </row>
    <row r="67" spans="1:9" ht="15.75" thickBot="1" x14ac:dyDescent="0.3">
      <c r="A67" s="69" t="s">
        <v>834</v>
      </c>
      <c r="B67" s="70" t="s">
        <v>308</v>
      </c>
      <c r="C67" s="70" t="s">
        <v>265</v>
      </c>
      <c r="D67" s="70" t="s">
        <v>266</v>
      </c>
      <c r="E67" s="70" t="s">
        <v>248</v>
      </c>
      <c r="F67" s="70" t="s">
        <v>270</v>
      </c>
      <c r="G67" s="71">
        <v>18</v>
      </c>
      <c r="H67" s="110">
        <v>74.400000000000006</v>
      </c>
      <c r="I67" s="110">
        <v>41.3</v>
      </c>
    </row>
    <row r="68" spans="1:9" ht="15.75" thickBot="1" x14ac:dyDescent="0.3">
      <c r="A68" s="69" t="s">
        <v>840</v>
      </c>
      <c r="B68" s="70" t="s">
        <v>323</v>
      </c>
      <c r="C68" s="70" t="s">
        <v>324</v>
      </c>
      <c r="D68" s="70" t="s">
        <v>92</v>
      </c>
      <c r="E68" s="70" t="s">
        <v>248</v>
      </c>
      <c r="F68" s="70" t="s">
        <v>202</v>
      </c>
      <c r="G68" s="71">
        <v>17</v>
      </c>
      <c r="H68" s="110">
        <v>76.8</v>
      </c>
      <c r="I68" s="110">
        <v>41.1</v>
      </c>
    </row>
    <row r="69" spans="1:9" ht="15.75" thickBot="1" x14ac:dyDescent="0.3">
      <c r="A69" s="69" t="s">
        <v>846</v>
      </c>
      <c r="B69" s="70" t="s">
        <v>1163</v>
      </c>
      <c r="C69" s="70" t="s">
        <v>324</v>
      </c>
      <c r="D69" s="70" t="s">
        <v>92</v>
      </c>
      <c r="E69" s="70" t="s">
        <v>262</v>
      </c>
      <c r="F69" s="70" t="s">
        <v>187</v>
      </c>
      <c r="G69" s="71">
        <v>17</v>
      </c>
      <c r="H69" s="110">
        <v>75</v>
      </c>
      <c r="I69" s="110">
        <v>41</v>
      </c>
    </row>
    <row r="70" spans="1:9" ht="15.75" thickBot="1" x14ac:dyDescent="0.3">
      <c r="A70" s="69" t="s">
        <v>849</v>
      </c>
      <c r="B70" s="70" t="s">
        <v>332</v>
      </c>
      <c r="C70" s="70" t="s">
        <v>265</v>
      </c>
      <c r="D70" s="70" t="s">
        <v>92</v>
      </c>
      <c r="E70" s="70" t="s">
        <v>248</v>
      </c>
      <c r="F70" s="70" t="s">
        <v>183</v>
      </c>
      <c r="G70" s="71">
        <v>17</v>
      </c>
      <c r="H70" s="110">
        <v>69</v>
      </c>
      <c r="I70" s="110">
        <v>40.6</v>
      </c>
    </row>
    <row r="71" spans="1:9" ht="15.75" thickBot="1" x14ac:dyDescent="0.3">
      <c r="A71" s="69" t="s">
        <v>970</v>
      </c>
      <c r="B71" s="70" t="s">
        <v>748</v>
      </c>
      <c r="C71" s="70" t="s">
        <v>568</v>
      </c>
      <c r="D71" s="70" t="s">
        <v>92</v>
      </c>
      <c r="E71" s="70" t="s">
        <v>248</v>
      </c>
      <c r="F71" s="70" t="s">
        <v>330</v>
      </c>
      <c r="G71" s="71">
        <v>16</v>
      </c>
      <c r="H71" s="110">
        <v>119.6</v>
      </c>
      <c r="I71" s="110">
        <v>38</v>
      </c>
    </row>
    <row r="72" spans="1:9" ht="15.75" thickBot="1" x14ac:dyDescent="0.3">
      <c r="A72" s="69" t="s">
        <v>788</v>
      </c>
      <c r="B72" s="70" t="s">
        <v>313</v>
      </c>
      <c r="C72" s="70" t="s">
        <v>219</v>
      </c>
      <c r="D72" s="70" t="s">
        <v>92</v>
      </c>
      <c r="E72" s="70" t="s">
        <v>248</v>
      </c>
      <c r="F72" s="70" t="s">
        <v>187</v>
      </c>
      <c r="G72" s="71">
        <v>16</v>
      </c>
      <c r="H72" s="110">
        <v>70.3</v>
      </c>
      <c r="I72" s="110">
        <v>38.6</v>
      </c>
    </row>
    <row r="73" spans="1:9" ht="15.75" thickBot="1" x14ac:dyDescent="0.3">
      <c r="A73" s="69" t="s">
        <v>1164</v>
      </c>
      <c r="B73" s="70" t="s">
        <v>385</v>
      </c>
      <c r="C73" s="70" t="s">
        <v>386</v>
      </c>
      <c r="D73" s="70" t="s">
        <v>92</v>
      </c>
      <c r="E73" s="70" t="s">
        <v>262</v>
      </c>
      <c r="F73" s="70" t="s">
        <v>187</v>
      </c>
      <c r="G73" s="71">
        <v>15</v>
      </c>
      <c r="H73" s="110">
        <v>126</v>
      </c>
      <c r="I73" s="110">
        <v>35</v>
      </c>
    </row>
    <row r="74" spans="1:9" ht="15.75" thickBot="1" x14ac:dyDescent="0.3">
      <c r="A74" s="69" t="s">
        <v>1165</v>
      </c>
      <c r="B74" s="70" t="s">
        <v>552</v>
      </c>
      <c r="C74" s="70" t="s">
        <v>552</v>
      </c>
      <c r="D74" s="70" t="s">
        <v>92</v>
      </c>
      <c r="E74" s="70" t="s">
        <v>262</v>
      </c>
      <c r="F74" s="70" t="s">
        <v>312</v>
      </c>
      <c r="G74" s="71">
        <v>15</v>
      </c>
      <c r="H74" s="110">
        <v>89</v>
      </c>
      <c r="I74" s="110">
        <v>39</v>
      </c>
    </row>
    <row r="75" spans="1:9" ht="15.75" thickBot="1" x14ac:dyDescent="0.3">
      <c r="A75" s="69" t="s">
        <v>847</v>
      </c>
      <c r="B75" s="70" t="s">
        <v>397</v>
      </c>
      <c r="C75" s="70" t="s">
        <v>265</v>
      </c>
      <c r="D75" s="70" t="s">
        <v>290</v>
      </c>
      <c r="E75" s="70" t="s">
        <v>257</v>
      </c>
      <c r="F75" s="70" t="s">
        <v>174</v>
      </c>
      <c r="G75" s="71">
        <v>15</v>
      </c>
      <c r="H75" s="110">
        <v>77.400000000000006</v>
      </c>
      <c r="I75" s="110">
        <v>41.6</v>
      </c>
    </row>
    <row r="76" spans="1:9" ht="15.75" thickBot="1" x14ac:dyDescent="0.3">
      <c r="A76" s="69" t="s">
        <v>835</v>
      </c>
      <c r="B76" s="70" t="s">
        <v>318</v>
      </c>
      <c r="C76" s="70" t="s">
        <v>184</v>
      </c>
      <c r="D76" s="70" t="s">
        <v>92</v>
      </c>
      <c r="E76" s="70" t="s">
        <v>262</v>
      </c>
      <c r="F76" s="70" t="s">
        <v>208</v>
      </c>
      <c r="G76" s="71">
        <v>14</v>
      </c>
      <c r="H76" s="110">
        <v>166.6</v>
      </c>
      <c r="I76" s="110">
        <v>38.5</v>
      </c>
    </row>
    <row r="77" spans="1:9" ht="15.75" thickBot="1" x14ac:dyDescent="0.3">
      <c r="A77" s="69" t="s">
        <v>981</v>
      </c>
      <c r="B77" s="70" t="s">
        <v>204</v>
      </c>
      <c r="C77" s="70" t="s">
        <v>200</v>
      </c>
      <c r="D77" s="70" t="s">
        <v>92</v>
      </c>
      <c r="E77" s="70" t="s">
        <v>248</v>
      </c>
      <c r="F77" s="70" t="s">
        <v>205</v>
      </c>
      <c r="G77" s="71">
        <v>14</v>
      </c>
      <c r="H77" s="110">
        <v>113.8</v>
      </c>
      <c r="I77" s="110">
        <v>38.200000000000003</v>
      </c>
    </row>
    <row r="78" spans="1:9" x14ac:dyDescent="0.25">
      <c r="A78" s="331" t="s">
        <v>17</v>
      </c>
      <c r="B78" s="332"/>
    </row>
  </sheetData>
  <mergeCells count="2">
    <mergeCell ref="A78:B78"/>
    <mergeCell ref="A1:I1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4"/>
  <sheetViews>
    <sheetView workbookViewId="0">
      <selection activeCell="J10" sqref="J10"/>
    </sheetView>
  </sheetViews>
  <sheetFormatPr defaultRowHeight="15" x14ac:dyDescent="0.25"/>
  <cols>
    <col min="2" max="2" width="22.7109375" customWidth="1"/>
    <col min="3" max="3" width="20.7109375" customWidth="1"/>
    <col min="4" max="7" width="10.7109375" customWidth="1"/>
  </cols>
  <sheetData>
    <row r="1" spans="1:7" ht="15.75" customHeight="1" thickBot="1" x14ac:dyDescent="0.3">
      <c r="A1" s="272" t="s">
        <v>1167</v>
      </c>
      <c r="B1" s="273"/>
      <c r="C1" s="273"/>
      <c r="D1" s="273"/>
      <c r="E1" s="273"/>
      <c r="F1" s="273"/>
      <c r="G1" s="273"/>
    </row>
    <row r="2" spans="1:7" s="105" customFormat="1" ht="35.25" customHeight="1" thickBot="1" x14ac:dyDescent="0.3">
      <c r="A2" s="104" t="s">
        <v>775</v>
      </c>
      <c r="B2" s="104" t="s">
        <v>245</v>
      </c>
      <c r="C2" s="104" t="s">
        <v>246</v>
      </c>
      <c r="D2" s="104" t="s">
        <v>247</v>
      </c>
      <c r="E2" s="81" t="s">
        <v>632</v>
      </c>
      <c r="F2" s="104" t="s">
        <v>170</v>
      </c>
      <c r="G2" s="104" t="s">
        <v>322</v>
      </c>
    </row>
    <row r="3" spans="1:7" ht="15.75" thickBot="1" x14ac:dyDescent="0.3">
      <c r="A3" s="164" t="s">
        <v>786</v>
      </c>
      <c r="B3" s="164" t="s">
        <v>196</v>
      </c>
      <c r="C3" s="165" t="s">
        <v>197</v>
      </c>
      <c r="D3" s="165" t="s">
        <v>198</v>
      </c>
      <c r="E3" s="165" t="s">
        <v>257</v>
      </c>
      <c r="F3" s="165" t="s">
        <v>182</v>
      </c>
      <c r="G3" s="166">
        <v>41</v>
      </c>
    </row>
    <row r="4" spans="1:7" ht="15.75" thickBot="1" x14ac:dyDescent="0.3">
      <c r="A4" s="167" t="s">
        <v>797</v>
      </c>
      <c r="B4" s="167" t="s">
        <v>239</v>
      </c>
      <c r="C4" s="168" t="s">
        <v>217</v>
      </c>
      <c r="D4" s="168" t="s">
        <v>92</v>
      </c>
      <c r="E4" s="168" t="s">
        <v>248</v>
      </c>
      <c r="F4" s="168" t="s">
        <v>241</v>
      </c>
      <c r="G4" s="169">
        <v>39.700000000000003</v>
      </c>
    </row>
    <row r="5" spans="1:7" ht="15.75" thickBot="1" x14ac:dyDescent="0.3">
      <c r="A5" s="167" t="s">
        <v>1132</v>
      </c>
      <c r="B5" s="167" t="s">
        <v>586</v>
      </c>
      <c r="C5" s="168" t="s">
        <v>217</v>
      </c>
      <c r="D5" s="168" t="s">
        <v>185</v>
      </c>
      <c r="E5" s="168" t="s">
        <v>248</v>
      </c>
      <c r="F5" s="168" t="s">
        <v>1133</v>
      </c>
      <c r="G5" s="169">
        <v>35.4</v>
      </c>
    </row>
    <row r="6" spans="1:7" ht="15.75" thickBot="1" x14ac:dyDescent="0.3">
      <c r="A6" s="167" t="s">
        <v>867</v>
      </c>
      <c r="B6" s="167" t="s">
        <v>263</v>
      </c>
      <c r="C6" s="168" t="s">
        <v>197</v>
      </c>
      <c r="D6" s="168" t="s">
        <v>92</v>
      </c>
      <c r="E6" s="168" t="s">
        <v>257</v>
      </c>
      <c r="F6" s="168" t="s">
        <v>252</v>
      </c>
      <c r="G6" s="169">
        <v>34.200000000000003</v>
      </c>
    </row>
    <row r="7" spans="1:7" ht="15.75" thickBot="1" x14ac:dyDescent="0.3">
      <c r="A7" s="167" t="s">
        <v>800</v>
      </c>
      <c r="B7" s="167" t="s">
        <v>253</v>
      </c>
      <c r="C7" s="168" t="s">
        <v>217</v>
      </c>
      <c r="D7" s="168" t="s">
        <v>92</v>
      </c>
      <c r="E7" s="168" t="s">
        <v>248</v>
      </c>
      <c r="F7" s="168" t="s">
        <v>187</v>
      </c>
      <c r="G7" s="169">
        <v>34</v>
      </c>
    </row>
    <row r="8" spans="1:7" ht="15.75" thickBot="1" x14ac:dyDescent="0.3">
      <c r="A8" s="167" t="s">
        <v>799</v>
      </c>
      <c r="B8" s="167" t="s">
        <v>217</v>
      </c>
      <c r="C8" s="168" t="s">
        <v>217</v>
      </c>
      <c r="D8" s="168" t="s">
        <v>92</v>
      </c>
      <c r="E8" s="168" t="s">
        <v>248</v>
      </c>
      <c r="F8" s="168" t="s">
        <v>187</v>
      </c>
      <c r="G8" s="169">
        <v>33.799999999999997</v>
      </c>
    </row>
    <row r="9" spans="1:7" ht="15.75" thickBot="1" x14ac:dyDescent="0.3">
      <c r="A9" s="167" t="s">
        <v>793</v>
      </c>
      <c r="B9" s="167" t="s">
        <v>1129</v>
      </c>
      <c r="C9" s="168" t="s">
        <v>197</v>
      </c>
      <c r="D9" s="168" t="s">
        <v>198</v>
      </c>
      <c r="E9" s="168" t="s">
        <v>248</v>
      </c>
      <c r="F9" s="168" t="s">
        <v>183</v>
      </c>
      <c r="G9" s="169">
        <v>33.5</v>
      </c>
    </row>
    <row r="10" spans="1:7" ht="15.75" thickBot="1" x14ac:dyDescent="0.3">
      <c r="A10" s="167" t="s">
        <v>801</v>
      </c>
      <c r="B10" s="167" t="s">
        <v>242</v>
      </c>
      <c r="C10" s="168" t="s">
        <v>217</v>
      </c>
      <c r="D10" s="168" t="s">
        <v>91</v>
      </c>
      <c r="E10" s="168" t="s">
        <v>258</v>
      </c>
      <c r="F10" s="168" t="s">
        <v>243</v>
      </c>
      <c r="G10" s="169">
        <v>33.200000000000003</v>
      </c>
    </row>
    <row r="11" spans="1:7" ht="15.75" thickBot="1" x14ac:dyDescent="0.3">
      <c r="A11" s="167" t="s">
        <v>1142</v>
      </c>
      <c r="B11" s="167" t="s">
        <v>1143</v>
      </c>
      <c r="C11" s="168" t="s">
        <v>272</v>
      </c>
      <c r="D11" s="168" t="s">
        <v>240</v>
      </c>
      <c r="E11" s="168" t="s">
        <v>262</v>
      </c>
      <c r="F11" s="168" t="s">
        <v>1144</v>
      </c>
      <c r="G11" s="169">
        <v>33</v>
      </c>
    </row>
    <row r="12" spans="1:7" ht="15.75" thickBot="1" x14ac:dyDescent="0.3">
      <c r="A12" s="167" t="s">
        <v>798</v>
      </c>
      <c r="B12" s="167" t="s">
        <v>260</v>
      </c>
      <c r="C12" s="168" t="s">
        <v>217</v>
      </c>
      <c r="D12" s="168" t="s">
        <v>92</v>
      </c>
      <c r="E12" s="168" t="s">
        <v>248</v>
      </c>
      <c r="F12" s="168" t="s">
        <v>187</v>
      </c>
      <c r="G12" s="169">
        <v>32.9</v>
      </c>
    </row>
    <row r="13" spans="1:7" ht="15.75" thickBot="1" x14ac:dyDescent="0.3">
      <c r="A13" s="69" t="s">
        <v>794</v>
      </c>
      <c r="B13" s="69" t="s">
        <v>216</v>
      </c>
      <c r="C13" s="70" t="s">
        <v>217</v>
      </c>
      <c r="D13" s="70" t="s">
        <v>92</v>
      </c>
      <c r="E13" s="70" t="s">
        <v>248</v>
      </c>
      <c r="F13" s="70" t="s">
        <v>187</v>
      </c>
      <c r="G13" s="99">
        <v>32.9</v>
      </c>
    </row>
    <row r="14" spans="1:7" ht="15.75" thickBot="1" x14ac:dyDescent="0.3">
      <c r="A14" s="69" t="s">
        <v>789</v>
      </c>
      <c r="B14" s="69" t="s">
        <v>244</v>
      </c>
      <c r="C14" s="70" t="s">
        <v>197</v>
      </c>
      <c r="D14" s="70" t="s">
        <v>92</v>
      </c>
      <c r="E14" s="70" t="s">
        <v>248</v>
      </c>
      <c r="F14" s="70" t="s">
        <v>228</v>
      </c>
      <c r="G14" s="99">
        <v>32.9</v>
      </c>
    </row>
    <row r="15" spans="1:7" ht="15.75" thickBot="1" x14ac:dyDescent="0.3">
      <c r="A15" s="69" t="s">
        <v>807</v>
      </c>
      <c r="B15" s="69" t="s">
        <v>281</v>
      </c>
      <c r="C15" s="70" t="s">
        <v>265</v>
      </c>
      <c r="D15" s="70" t="s">
        <v>266</v>
      </c>
      <c r="E15" s="70" t="s">
        <v>257</v>
      </c>
      <c r="F15" s="70" t="s">
        <v>270</v>
      </c>
      <c r="G15" s="99">
        <v>30.5</v>
      </c>
    </row>
    <row r="16" spans="1:7" ht="15.75" thickBot="1" x14ac:dyDescent="0.3">
      <c r="A16" s="69" t="s">
        <v>803</v>
      </c>
      <c r="B16" s="69" t="s">
        <v>229</v>
      </c>
      <c r="C16" s="70" t="s">
        <v>197</v>
      </c>
      <c r="D16" s="70" t="s">
        <v>92</v>
      </c>
      <c r="E16" s="70" t="s">
        <v>248</v>
      </c>
      <c r="F16" s="70" t="s">
        <v>187</v>
      </c>
      <c r="G16" s="99">
        <v>30.2</v>
      </c>
    </row>
    <row r="17" spans="1:7" ht="15.75" thickBot="1" x14ac:dyDescent="0.3">
      <c r="A17" s="69" t="s">
        <v>1147</v>
      </c>
      <c r="B17" s="69" t="s">
        <v>805</v>
      </c>
      <c r="C17" s="70" t="s">
        <v>197</v>
      </c>
      <c r="D17" s="70" t="s">
        <v>198</v>
      </c>
      <c r="E17" s="70" t="s">
        <v>304</v>
      </c>
      <c r="F17" s="70" t="s">
        <v>267</v>
      </c>
      <c r="G17" s="99">
        <v>30</v>
      </c>
    </row>
    <row r="18" spans="1:7" ht="15.75" thickBot="1" x14ac:dyDescent="0.3">
      <c r="A18" s="69" t="s">
        <v>804</v>
      </c>
      <c r="B18" s="69" t="s">
        <v>259</v>
      </c>
      <c r="C18" s="70" t="s">
        <v>197</v>
      </c>
      <c r="D18" s="70" t="s">
        <v>92</v>
      </c>
      <c r="E18" s="70" t="s">
        <v>248</v>
      </c>
      <c r="F18" s="70" t="s">
        <v>187</v>
      </c>
      <c r="G18" s="99">
        <v>29.6</v>
      </c>
    </row>
    <row r="19" spans="1:7" ht="15.75" thickBot="1" x14ac:dyDescent="0.3">
      <c r="A19" s="69" t="s">
        <v>822</v>
      </c>
      <c r="B19" s="69" t="s">
        <v>264</v>
      </c>
      <c r="C19" s="70" t="s">
        <v>265</v>
      </c>
      <c r="D19" s="70" t="s">
        <v>266</v>
      </c>
      <c r="E19" s="70" t="s">
        <v>257</v>
      </c>
      <c r="F19" s="70" t="s">
        <v>267</v>
      </c>
      <c r="G19" s="99">
        <v>29.1</v>
      </c>
    </row>
    <row r="20" spans="1:7" ht="15.75" thickBot="1" x14ac:dyDescent="0.3">
      <c r="A20" s="69" t="s">
        <v>1146</v>
      </c>
      <c r="B20" s="69" t="s">
        <v>225</v>
      </c>
      <c r="C20" s="70" t="s">
        <v>225</v>
      </c>
      <c r="D20" s="70" t="s">
        <v>92</v>
      </c>
      <c r="E20" s="70" t="s">
        <v>248</v>
      </c>
      <c r="F20" s="70" t="s">
        <v>187</v>
      </c>
      <c r="G20" s="99">
        <v>29</v>
      </c>
    </row>
    <row r="21" spans="1:7" ht="15.75" thickBot="1" x14ac:dyDescent="0.3">
      <c r="A21" s="69" t="s">
        <v>826</v>
      </c>
      <c r="B21" s="69" t="s">
        <v>298</v>
      </c>
      <c r="C21" s="70" t="s">
        <v>298</v>
      </c>
      <c r="D21" s="70" t="s">
        <v>92</v>
      </c>
      <c r="E21" s="70" t="s">
        <v>248</v>
      </c>
      <c r="F21" s="70" t="s">
        <v>202</v>
      </c>
      <c r="G21" s="99">
        <v>28.7</v>
      </c>
    </row>
    <row r="22" spans="1:7" ht="15.75" thickBot="1" x14ac:dyDescent="0.3">
      <c r="A22" s="69" t="s">
        <v>778</v>
      </c>
      <c r="B22" s="69" t="s">
        <v>191</v>
      </c>
      <c r="C22" s="70" t="s">
        <v>188</v>
      </c>
      <c r="D22" s="70" t="s">
        <v>92</v>
      </c>
      <c r="E22" s="70" t="s">
        <v>248</v>
      </c>
      <c r="F22" s="70" t="s">
        <v>192</v>
      </c>
      <c r="G22" s="99">
        <v>28.5</v>
      </c>
    </row>
    <row r="23" spans="1:7" ht="15.75" thickBot="1" x14ac:dyDescent="0.3">
      <c r="A23" s="69" t="s">
        <v>823</v>
      </c>
      <c r="B23" s="69" t="s">
        <v>287</v>
      </c>
      <c r="C23" s="70" t="s">
        <v>184</v>
      </c>
      <c r="D23" s="70" t="s">
        <v>288</v>
      </c>
      <c r="E23" s="70" t="s">
        <v>248</v>
      </c>
      <c r="F23" s="70" t="s">
        <v>1145</v>
      </c>
      <c r="G23" s="99">
        <v>28.5</v>
      </c>
    </row>
    <row r="24" spans="1:7" ht="15.75" thickBot="1" x14ac:dyDescent="0.3">
      <c r="A24" s="69" t="s">
        <v>819</v>
      </c>
      <c r="B24" s="69" t="s">
        <v>1139</v>
      </c>
      <c r="C24" s="70" t="s">
        <v>194</v>
      </c>
      <c r="D24" s="70" t="s">
        <v>92</v>
      </c>
      <c r="E24" s="70" t="s">
        <v>248</v>
      </c>
      <c r="F24" s="70" t="s">
        <v>275</v>
      </c>
      <c r="G24" s="99">
        <v>28.3</v>
      </c>
    </row>
    <row r="25" spans="1:7" ht="15.75" thickBot="1" x14ac:dyDescent="0.3">
      <c r="A25" s="69" t="s">
        <v>812</v>
      </c>
      <c r="B25" s="69" t="s">
        <v>273</v>
      </c>
      <c r="C25" s="70" t="s">
        <v>184</v>
      </c>
      <c r="D25" s="70" t="s">
        <v>92</v>
      </c>
      <c r="E25" s="70" t="s">
        <v>248</v>
      </c>
      <c r="F25" s="70" t="s">
        <v>187</v>
      </c>
      <c r="G25" s="99">
        <v>28.1</v>
      </c>
    </row>
    <row r="26" spans="1:7" ht="15.75" thickBot="1" x14ac:dyDescent="0.3">
      <c r="A26" s="69" t="s">
        <v>815</v>
      </c>
      <c r="B26" s="69" t="s">
        <v>277</v>
      </c>
      <c r="C26" s="70" t="s">
        <v>278</v>
      </c>
      <c r="D26" s="70" t="s">
        <v>92</v>
      </c>
      <c r="E26" s="70" t="s">
        <v>248</v>
      </c>
      <c r="F26" s="70" t="s">
        <v>187</v>
      </c>
      <c r="G26" s="99">
        <v>27.7</v>
      </c>
    </row>
    <row r="27" spans="1:7" ht="15.75" thickBot="1" x14ac:dyDescent="0.3">
      <c r="A27" s="69" t="s">
        <v>808</v>
      </c>
      <c r="B27" s="69" t="s">
        <v>227</v>
      </c>
      <c r="C27" s="70" t="s">
        <v>197</v>
      </c>
      <c r="D27" s="70" t="s">
        <v>198</v>
      </c>
      <c r="E27" s="70" t="s">
        <v>248</v>
      </c>
      <c r="F27" s="70" t="s">
        <v>228</v>
      </c>
      <c r="G27" s="99">
        <v>27.5</v>
      </c>
    </row>
    <row r="28" spans="1:7" ht="15.75" thickBot="1" x14ac:dyDescent="0.3">
      <c r="A28" s="69" t="s">
        <v>796</v>
      </c>
      <c r="B28" s="69" t="s">
        <v>233</v>
      </c>
      <c r="C28" s="70" t="s">
        <v>234</v>
      </c>
      <c r="D28" s="70" t="s">
        <v>92</v>
      </c>
      <c r="E28" s="70" t="s">
        <v>248</v>
      </c>
      <c r="F28" s="70" t="s">
        <v>235</v>
      </c>
      <c r="G28" s="99">
        <v>27.3</v>
      </c>
    </row>
    <row r="29" spans="1:7" ht="15.75" thickBot="1" x14ac:dyDescent="0.3">
      <c r="A29" s="69" t="s">
        <v>1148</v>
      </c>
      <c r="B29" s="69" t="s">
        <v>407</v>
      </c>
      <c r="C29" s="70" t="s">
        <v>408</v>
      </c>
      <c r="D29" s="70" t="s">
        <v>92</v>
      </c>
      <c r="E29" s="70" t="s">
        <v>248</v>
      </c>
      <c r="F29" s="70" t="s">
        <v>187</v>
      </c>
      <c r="G29" s="99">
        <v>27.2</v>
      </c>
    </row>
    <row r="30" spans="1:7" ht="15.75" thickBot="1" x14ac:dyDescent="0.3">
      <c r="A30" s="69" t="s">
        <v>811</v>
      </c>
      <c r="B30" s="69" t="s">
        <v>212</v>
      </c>
      <c r="C30" s="70" t="s">
        <v>197</v>
      </c>
      <c r="D30" s="70" t="s">
        <v>92</v>
      </c>
      <c r="E30" s="70" t="s">
        <v>262</v>
      </c>
      <c r="F30" s="70" t="s">
        <v>183</v>
      </c>
      <c r="G30" s="99">
        <v>27.1</v>
      </c>
    </row>
    <row r="31" spans="1:7" ht="15.75" thickBot="1" x14ac:dyDescent="0.3">
      <c r="A31" s="69" t="s">
        <v>809</v>
      </c>
      <c r="B31" s="69" t="s">
        <v>282</v>
      </c>
      <c r="C31" s="70" t="s">
        <v>184</v>
      </c>
      <c r="D31" s="70" t="s">
        <v>92</v>
      </c>
      <c r="E31" s="70" t="s">
        <v>262</v>
      </c>
      <c r="F31" s="70" t="s">
        <v>226</v>
      </c>
      <c r="G31" s="99">
        <v>27.1</v>
      </c>
    </row>
    <row r="32" spans="1:7" ht="15.75" thickBot="1" x14ac:dyDescent="0.3">
      <c r="A32" s="69" t="s">
        <v>820</v>
      </c>
      <c r="B32" s="69" t="s">
        <v>283</v>
      </c>
      <c r="C32" s="70" t="s">
        <v>265</v>
      </c>
      <c r="D32" s="70" t="s">
        <v>266</v>
      </c>
      <c r="E32" s="70" t="s">
        <v>257</v>
      </c>
      <c r="F32" s="70" t="s">
        <v>195</v>
      </c>
      <c r="G32" s="99">
        <v>27.1</v>
      </c>
    </row>
    <row r="33" spans="1:7" ht="15.75" thickBot="1" x14ac:dyDescent="0.3">
      <c r="A33" s="69" t="s">
        <v>813</v>
      </c>
      <c r="B33" s="69" t="s">
        <v>315</v>
      </c>
      <c r="C33" s="70" t="s">
        <v>250</v>
      </c>
      <c r="D33" s="70" t="s">
        <v>316</v>
      </c>
      <c r="E33" s="70" t="s">
        <v>257</v>
      </c>
      <c r="F33" s="70" t="s">
        <v>317</v>
      </c>
      <c r="G33" s="99">
        <v>26.9</v>
      </c>
    </row>
    <row r="34" spans="1:7" ht="15.75" thickBot="1" x14ac:dyDescent="0.3">
      <c r="A34" s="69" t="s">
        <v>828</v>
      </c>
      <c r="B34" s="69" t="s">
        <v>296</v>
      </c>
      <c r="C34" s="70" t="s">
        <v>285</v>
      </c>
      <c r="D34" s="70" t="s">
        <v>92</v>
      </c>
      <c r="E34" s="70" t="s">
        <v>248</v>
      </c>
      <c r="F34" s="70" t="s">
        <v>297</v>
      </c>
      <c r="G34" s="99">
        <v>26.9</v>
      </c>
    </row>
    <row r="35" spans="1:7" ht="15.75" thickBot="1" x14ac:dyDescent="0.3">
      <c r="A35" s="69" t="s">
        <v>802</v>
      </c>
      <c r="B35" s="69" t="s">
        <v>254</v>
      </c>
      <c r="C35" s="70" t="s">
        <v>255</v>
      </c>
      <c r="D35" s="70" t="s">
        <v>92</v>
      </c>
      <c r="E35" s="70" t="s">
        <v>248</v>
      </c>
      <c r="F35" s="70" t="s">
        <v>256</v>
      </c>
      <c r="G35" s="99">
        <v>26.6</v>
      </c>
    </row>
    <row r="36" spans="1:7" ht="15.75" thickBot="1" x14ac:dyDescent="0.3">
      <c r="A36" s="69" t="s">
        <v>806</v>
      </c>
      <c r="B36" s="69" t="s">
        <v>184</v>
      </c>
      <c r="C36" s="70" t="s">
        <v>184</v>
      </c>
      <c r="D36" s="70" t="s">
        <v>92</v>
      </c>
      <c r="E36" s="70" t="s">
        <v>248</v>
      </c>
      <c r="F36" s="70" t="s">
        <v>183</v>
      </c>
      <c r="G36" s="99">
        <v>26.5</v>
      </c>
    </row>
    <row r="37" spans="1:7" ht="15.75" thickBot="1" x14ac:dyDescent="0.3">
      <c r="A37" s="69" t="s">
        <v>833</v>
      </c>
      <c r="B37" s="69" t="s">
        <v>294</v>
      </c>
      <c r="C37" s="70" t="s">
        <v>295</v>
      </c>
      <c r="D37" s="70" t="s">
        <v>92</v>
      </c>
      <c r="E37" s="70" t="s">
        <v>248</v>
      </c>
      <c r="F37" s="70" t="s">
        <v>202</v>
      </c>
      <c r="G37" s="99">
        <v>26.5</v>
      </c>
    </row>
    <row r="38" spans="1:7" ht="15.75" thickBot="1" x14ac:dyDescent="0.3">
      <c r="A38" s="69" t="s">
        <v>824</v>
      </c>
      <c r="B38" s="69" t="s">
        <v>172</v>
      </c>
      <c r="C38" s="70" t="s">
        <v>172</v>
      </c>
      <c r="D38" s="70" t="s">
        <v>92</v>
      </c>
      <c r="E38" s="70" t="s">
        <v>248</v>
      </c>
      <c r="F38" s="70" t="s">
        <v>174</v>
      </c>
      <c r="G38" s="99">
        <v>26.5</v>
      </c>
    </row>
    <row r="39" spans="1:7" ht="15.75" thickBot="1" x14ac:dyDescent="0.3">
      <c r="A39" s="69" t="s">
        <v>814</v>
      </c>
      <c r="B39" s="69" t="s">
        <v>188</v>
      </c>
      <c r="C39" s="70" t="s">
        <v>188</v>
      </c>
      <c r="D39" s="70" t="s">
        <v>92</v>
      </c>
      <c r="E39" s="70" t="s">
        <v>248</v>
      </c>
      <c r="F39" s="70" t="s">
        <v>187</v>
      </c>
      <c r="G39" s="99">
        <v>26.3</v>
      </c>
    </row>
    <row r="40" spans="1:7" ht="15.75" thickBot="1" x14ac:dyDescent="0.3">
      <c r="A40" s="69" t="s">
        <v>817</v>
      </c>
      <c r="B40" s="69" t="s">
        <v>305</v>
      </c>
      <c r="C40" s="70" t="s">
        <v>172</v>
      </c>
      <c r="D40" s="70" t="s">
        <v>92</v>
      </c>
      <c r="E40" s="70" t="s">
        <v>262</v>
      </c>
      <c r="F40" s="70" t="s">
        <v>235</v>
      </c>
      <c r="G40" s="99">
        <v>26.2</v>
      </c>
    </row>
    <row r="41" spans="1:7" ht="15.75" thickBot="1" x14ac:dyDescent="0.3">
      <c r="A41" s="69" t="s">
        <v>870</v>
      </c>
      <c r="B41" s="69" t="s">
        <v>268</v>
      </c>
      <c r="C41" s="70" t="s">
        <v>269</v>
      </c>
      <c r="D41" s="70" t="s">
        <v>92</v>
      </c>
      <c r="E41" s="70" t="s">
        <v>248</v>
      </c>
      <c r="F41" s="70" t="s">
        <v>270</v>
      </c>
      <c r="G41" s="99">
        <v>26</v>
      </c>
    </row>
    <row r="42" spans="1:7" ht="15.75" thickBot="1" x14ac:dyDescent="0.3">
      <c r="A42" s="69" t="s">
        <v>1168</v>
      </c>
      <c r="B42" s="69" t="s">
        <v>1169</v>
      </c>
      <c r="C42" s="70" t="s">
        <v>272</v>
      </c>
      <c r="D42" s="70" t="s">
        <v>240</v>
      </c>
      <c r="E42" s="70" t="s">
        <v>262</v>
      </c>
      <c r="F42" s="70" t="s">
        <v>356</v>
      </c>
      <c r="G42" s="99">
        <v>25.9</v>
      </c>
    </row>
    <row r="43" spans="1:7" ht="15.75" thickBot="1" x14ac:dyDescent="0.3">
      <c r="A43" s="69" t="s">
        <v>816</v>
      </c>
      <c r="B43" s="69" t="s">
        <v>276</v>
      </c>
      <c r="C43" s="70" t="s">
        <v>276</v>
      </c>
      <c r="D43" s="70" t="s">
        <v>92</v>
      </c>
      <c r="E43" s="70" t="s">
        <v>248</v>
      </c>
      <c r="F43" s="70" t="s">
        <v>187</v>
      </c>
      <c r="G43" s="99">
        <v>25.4</v>
      </c>
    </row>
    <row r="44" spans="1:7" x14ac:dyDescent="0.25">
      <c r="A44" s="333" t="s">
        <v>17</v>
      </c>
      <c r="B44" s="334"/>
    </row>
  </sheetData>
  <mergeCells count="2">
    <mergeCell ref="A44:B44"/>
    <mergeCell ref="A1:G1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51"/>
  <sheetViews>
    <sheetView workbookViewId="0">
      <selection activeCell="J9" sqref="J9"/>
    </sheetView>
  </sheetViews>
  <sheetFormatPr defaultRowHeight="15" x14ac:dyDescent="0.25"/>
  <cols>
    <col min="2" max="3" width="20.7109375" customWidth="1"/>
    <col min="4" max="7" width="10.7109375" customWidth="1"/>
  </cols>
  <sheetData>
    <row r="1" spans="1:7" ht="15.75" customHeight="1" thickBot="1" x14ac:dyDescent="0.3">
      <c r="A1" s="337" t="s">
        <v>1170</v>
      </c>
      <c r="B1" s="338"/>
      <c r="C1" s="338"/>
      <c r="D1" s="338"/>
      <c r="E1" s="338"/>
      <c r="F1" s="338"/>
      <c r="G1" s="338"/>
    </row>
    <row r="2" spans="1:7" x14ac:dyDescent="0.25">
      <c r="A2" s="335" t="s">
        <v>845</v>
      </c>
      <c r="B2" s="335" t="s">
        <v>245</v>
      </c>
      <c r="C2" s="335" t="s">
        <v>246</v>
      </c>
      <c r="D2" s="335" t="s">
        <v>247</v>
      </c>
      <c r="E2" s="339" t="s">
        <v>626</v>
      </c>
      <c r="F2" s="335" t="s">
        <v>170</v>
      </c>
      <c r="G2" s="339" t="s">
        <v>322</v>
      </c>
    </row>
    <row r="3" spans="1:7" ht="21" customHeight="1" thickBot="1" x14ac:dyDescent="0.3">
      <c r="A3" s="336"/>
      <c r="B3" s="336"/>
      <c r="C3" s="336"/>
      <c r="D3" s="336"/>
      <c r="E3" s="340"/>
      <c r="F3" s="336"/>
      <c r="G3" s="341"/>
    </row>
    <row r="4" spans="1:7" ht="15.75" thickBot="1" x14ac:dyDescent="0.3">
      <c r="A4" s="171" t="s">
        <v>786</v>
      </c>
      <c r="B4" s="172" t="s">
        <v>196</v>
      </c>
      <c r="C4" s="172" t="s">
        <v>197</v>
      </c>
      <c r="D4" s="172" t="s">
        <v>198</v>
      </c>
      <c r="E4" s="172" t="s">
        <v>257</v>
      </c>
      <c r="F4" s="172" t="s">
        <v>182</v>
      </c>
      <c r="G4" s="173">
        <v>35.5</v>
      </c>
    </row>
    <row r="5" spans="1:7" ht="15.75" thickBot="1" x14ac:dyDescent="0.3">
      <c r="A5" s="174" t="s">
        <v>797</v>
      </c>
      <c r="B5" s="165" t="s">
        <v>239</v>
      </c>
      <c r="C5" s="165" t="s">
        <v>217</v>
      </c>
      <c r="D5" s="165" t="s">
        <v>92</v>
      </c>
      <c r="E5" s="165" t="s">
        <v>248</v>
      </c>
      <c r="F5" s="165" t="s">
        <v>241</v>
      </c>
      <c r="G5" s="175">
        <v>31.6</v>
      </c>
    </row>
    <row r="6" spans="1:7" ht="15.75" thickBot="1" x14ac:dyDescent="0.3">
      <c r="A6" s="174" t="s">
        <v>791</v>
      </c>
      <c r="B6" s="165" t="s">
        <v>231</v>
      </c>
      <c r="C6" s="165" t="s">
        <v>217</v>
      </c>
      <c r="D6" s="165" t="s">
        <v>91</v>
      </c>
      <c r="E6" s="165" t="s">
        <v>258</v>
      </c>
      <c r="F6" s="165" t="s">
        <v>232</v>
      </c>
      <c r="G6" s="175">
        <v>28</v>
      </c>
    </row>
    <row r="7" spans="1:7" ht="15.75" thickBot="1" x14ac:dyDescent="0.3">
      <c r="A7" s="174" t="s">
        <v>799</v>
      </c>
      <c r="B7" s="165" t="s">
        <v>217</v>
      </c>
      <c r="C7" s="165" t="s">
        <v>217</v>
      </c>
      <c r="D7" s="165" t="s">
        <v>92</v>
      </c>
      <c r="E7" s="165" t="s">
        <v>248</v>
      </c>
      <c r="F7" s="165" t="s">
        <v>187</v>
      </c>
      <c r="G7" s="175">
        <v>27.1</v>
      </c>
    </row>
    <row r="8" spans="1:7" ht="15.75" thickBot="1" x14ac:dyDescent="0.3">
      <c r="A8" s="174" t="s">
        <v>789</v>
      </c>
      <c r="B8" s="165" t="s">
        <v>244</v>
      </c>
      <c r="C8" s="165" t="s">
        <v>197</v>
      </c>
      <c r="D8" s="165" t="s">
        <v>92</v>
      </c>
      <c r="E8" s="165" t="s">
        <v>248</v>
      </c>
      <c r="F8" s="165" t="s">
        <v>228</v>
      </c>
      <c r="G8" s="175">
        <v>26.6</v>
      </c>
    </row>
    <row r="9" spans="1:7" ht="15.75" thickBot="1" x14ac:dyDescent="0.3">
      <c r="A9" s="174" t="s">
        <v>1142</v>
      </c>
      <c r="B9" s="165" t="s">
        <v>1143</v>
      </c>
      <c r="C9" s="165" t="s">
        <v>272</v>
      </c>
      <c r="D9" s="165" t="s">
        <v>240</v>
      </c>
      <c r="E9" s="165" t="s">
        <v>262</v>
      </c>
      <c r="F9" s="165" t="s">
        <v>1144</v>
      </c>
      <c r="G9" s="175">
        <v>26.3</v>
      </c>
    </row>
    <row r="10" spans="1:7" ht="15.75" thickBot="1" x14ac:dyDescent="0.3">
      <c r="A10" s="174" t="s">
        <v>867</v>
      </c>
      <c r="B10" s="165" t="s">
        <v>263</v>
      </c>
      <c r="C10" s="165" t="s">
        <v>197</v>
      </c>
      <c r="D10" s="165" t="s">
        <v>92</v>
      </c>
      <c r="E10" s="165" t="s">
        <v>257</v>
      </c>
      <c r="F10" s="165" t="s">
        <v>252</v>
      </c>
      <c r="G10" s="175">
        <v>26.1</v>
      </c>
    </row>
    <row r="11" spans="1:7" ht="15.75" thickBot="1" x14ac:dyDescent="0.3">
      <c r="A11" s="174" t="s">
        <v>794</v>
      </c>
      <c r="B11" s="165" t="s">
        <v>216</v>
      </c>
      <c r="C11" s="165" t="s">
        <v>217</v>
      </c>
      <c r="D11" s="165" t="s">
        <v>92</v>
      </c>
      <c r="E11" s="165" t="s">
        <v>248</v>
      </c>
      <c r="F11" s="165" t="s">
        <v>187</v>
      </c>
      <c r="G11" s="175">
        <v>26</v>
      </c>
    </row>
    <row r="12" spans="1:7" ht="15.75" thickBot="1" x14ac:dyDescent="0.3">
      <c r="A12" s="174" t="s">
        <v>798</v>
      </c>
      <c r="B12" s="165" t="s">
        <v>260</v>
      </c>
      <c r="C12" s="165" t="s">
        <v>217</v>
      </c>
      <c r="D12" s="165" t="s">
        <v>92</v>
      </c>
      <c r="E12" s="165" t="s">
        <v>248</v>
      </c>
      <c r="F12" s="165" t="s">
        <v>187</v>
      </c>
      <c r="G12" s="175">
        <v>25.9</v>
      </c>
    </row>
    <row r="13" spans="1:7" ht="15.75" thickBot="1" x14ac:dyDescent="0.3">
      <c r="A13" s="174" t="s">
        <v>1146</v>
      </c>
      <c r="B13" s="165" t="s">
        <v>225</v>
      </c>
      <c r="C13" s="165" t="s">
        <v>225</v>
      </c>
      <c r="D13" s="165" t="s">
        <v>92</v>
      </c>
      <c r="E13" s="165" t="s">
        <v>248</v>
      </c>
      <c r="F13" s="165" t="s">
        <v>187</v>
      </c>
      <c r="G13" s="175">
        <v>25.5</v>
      </c>
    </row>
    <row r="14" spans="1:7" ht="15.75" thickBot="1" x14ac:dyDescent="0.3">
      <c r="A14" s="161" t="s">
        <v>804</v>
      </c>
      <c r="B14" s="70" t="s">
        <v>259</v>
      </c>
      <c r="C14" s="70" t="s">
        <v>197</v>
      </c>
      <c r="D14" s="70" t="s">
        <v>92</v>
      </c>
      <c r="E14" s="70" t="s">
        <v>248</v>
      </c>
      <c r="F14" s="70" t="s">
        <v>187</v>
      </c>
      <c r="G14" s="110">
        <v>23.7</v>
      </c>
    </row>
    <row r="15" spans="1:7" ht="15.75" thickBot="1" x14ac:dyDescent="0.3">
      <c r="A15" s="161" t="s">
        <v>812</v>
      </c>
      <c r="B15" s="70" t="s">
        <v>273</v>
      </c>
      <c r="C15" s="70" t="s">
        <v>184</v>
      </c>
      <c r="D15" s="70" t="s">
        <v>92</v>
      </c>
      <c r="E15" s="70" t="s">
        <v>248</v>
      </c>
      <c r="F15" s="70" t="s">
        <v>187</v>
      </c>
      <c r="G15" s="110">
        <v>23.5</v>
      </c>
    </row>
    <row r="16" spans="1:7" ht="15.75" thickBot="1" x14ac:dyDescent="0.3">
      <c r="A16" s="161" t="s">
        <v>813</v>
      </c>
      <c r="B16" s="70" t="s">
        <v>315</v>
      </c>
      <c r="C16" s="70" t="s">
        <v>250</v>
      </c>
      <c r="D16" s="70" t="s">
        <v>316</v>
      </c>
      <c r="E16" s="70" t="s">
        <v>257</v>
      </c>
      <c r="F16" s="70" t="s">
        <v>317</v>
      </c>
      <c r="G16" s="110">
        <v>23</v>
      </c>
    </row>
    <row r="17" spans="1:7" ht="15.75" thickBot="1" x14ac:dyDescent="0.3">
      <c r="A17" s="161" t="s">
        <v>806</v>
      </c>
      <c r="B17" s="70" t="s">
        <v>184</v>
      </c>
      <c r="C17" s="70" t="s">
        <v>184</v>
      </c>
      <c r="D17" s="70" t="s">
        <v>92</v>
      </c>
      <c r="E17" s="70" t="s">
        <v>248</v>
      </c>
      <c r="F17" s="70" t="s">
        <v>183</v>
      </c>
      <c r="G17" s="110">
        <v>22.8</v>
      </c>
    </row>
    <row r="18" spans="1:7" ht="15.75" thickBot="1" x14ac:dyDescent="0.3">
      <c r="A18" s="161" t="s">
        <v>822</v>
      </c>
      <c r="B18" s="70" t="s">
        <v>264</v>
      </c>
      <c r="C18" s="70" t="s">
        <v>265</v>
      </c>
      <c r="D18" s="70" t="s">
        <v>266</v>
      </c>
      <c r="E18" s="70" t="s">
        <v>257</v>
      </c>
      <c r="F18" s="70" t="s">
        <v>267</v>
      </c>
      <c r="G18" s="110">
        <v>22.6</v>
      </c>
    </row>
    <row r="19" spans="1:7" ht="15.75" thickBot="1" x14ac:dyDescent="0.3">
      <c r="A19" s="161" t="s">
        <v>796</v>
      </c>
      <c r="B19" s="70" t="s">
        <v>233</v>
      </c>
      <c r="C19" s="70" t="s">
        <v>234</v>
      </c>
      <c r="D19" s="70" t="s">
        <v>92</v>
      </c>
      <c r="E19" s="70" t="s">
        <v>248</v>
      </c>
      <c r="F19" s="70" t="s">
        <v>235</v>
      </c>
      <c r="G19" s="110">
        <v>22.5</v>
      </c>
    </row>
    <row r="20" spans="1:7" ht="15.75" thickBot="1" x14ac:dyDescent="0.3">
      <c r="A20" s="161" t="s">
        <v>811</v>
      </c>
      <c r="B20" s="70" t="s">
        <v>212</v>
      </c>
      <c r="C20" s="70" t="s">
        <v>197</v>
      </c>
      <c r="D20" s="70" t="s">
        <v>92</v>
      </c>
      <c r="E20" s="70" t="s">
        <v>262</v>
      </c>
      <c r="F20" s="70" t="s">
        <v>183</v>
      </c>
      <c r="G20" s="110">
        <v>22.2</v>
      </c>
    </row>
    <row r="21" spans="1:7" ht="15.75" thickBot="1" x14ac:dyDescent="0.3">
      <c r="A21" s="161" t="s">
        <v>815</v>
      </c>
      <c r="B21" s="70" t="s">
        <v>277</v>
      </c>
      <c r="C21" s="70" t="s">
        <v>278</v>
      </c>
      <c r="D21" s="70" t="s">
        <v>92</v>
      </c>
      <c r="E21" s="70" t="s">
        <v>248</v>
      </c>
      <c r="F21" s="70" t="s">
        <v>187</v>
      </c>
      <c r="G21" s="110">
        <v>22</v>
      </c>
    </row>
    <row r="22" spans="1:7" ht="15.75" thickBot="1" x14ac:dyDescent="0.3">
      <c r="A22" s="161" t="s">
        <v>820</v>
      </c>
      <c r="B22" s="70" t="s">
        <v>283</v>
      </c>
      <c r="C22" s="70" t="s">
        <v>265</v>
      </c>
      <c r="D22" s="70" t="s">
        <v>266</v>
      </c>
      <c r="E22" s="70" t="s">
        <v>257</v>
      </c>
      <c r="F22" s="70" t="s">
        <v>195</v>
      </c>
      <c r="G22" s="110">
        <v>22</v>
      </c>
    </row>
    <row r="23" spans="1:7" ht="15.75" thickBot="1" x14ac:dyDescent="0.3">
      <c r="A23" s="161" t="s">
        <v>817</v>
      </c>
      <c r="B23" s="70" t="s">
        <v>305</v>
      </c>
      <c r="C23" s="70" t="s">
        <v>172</v>
      </c>
      <c r="D23" s="70" t="s">
        <v>92</v>
      </c>
      <c r="E23" s="70" t="s">
        <v>262</v>
      </c>
      <c r="F23" s="70" t="s">
        <v>235</v>
      </c>
      <c r="G23" s="110">
        <v>22</v>
      </c>
    </row>
    <row r="24" spans="1:7" ht="15.75" thickBot="1" x14ac:dyDescent="0.3">
      <c r="A24" s="161" t="s">
        <v>810</v>
      </c>
      <c r="B24" s="70" t="s">
        <v>271</v>
      </c>
      <c r="C24" s="70" t="s">
        <v>272</v>
      </c>
      <c r="D24" s="70" t="s">
        <v>92</v>
      </c>
      <c r="E24" s="70" t="s">
        <v>248</v>
      </c>
      <c r="F24" s="70" t="s">
        <v>187</v>
      </c>
      <c r="G24" s="110">
        <v>21.9</v>
      </c>
    </row>
    <row r="25" spans="1:7" ht="15.75" thickBot="1" x14ac:dyDescent="0.3">
      <c r="A25" s="161" t="s">
        <v>807</v>
      </c>
      <c r="B25" s="70" t="s">
        <v>281</v>
      </c>
      <c r="C25" s="70" t="s">
        <v>265</v>
      </c>
      <c r="D25" s="70" t="s">
        <v>266</v>
      </c>
      <c r="E25" s="70" t="s">
        <v>257</v>
      </c>
      <c r="F25" s="70" t="s">
        <v>270</v>
      </c>
      <c r="G25" s="110">
        <v>21.6</v>
      </c>
    </row>
    <row r="26" spans="1:7" ht="15.75" thickBot="1" x14ac:dyDescent="0.3">
      <c r="A26" s="161" t="s">
        <v>824</v>
      </c>
      <c r="B26" s="70" t="s">
        <v>172</v>
      </c>
      <c r="C26" s="70" t="s">
        <v>172</v>
      </c>
      <c r="D26" s="70" t="s">
        <v>92</v>
      </c>
      <c r="E26" s="70" t="s">
        <v>248</v>
      </c>
      <c r="F26" s="70" t="s">
        <v>174</v>
      </c>
      <c r="G26" s="110">
        <v>21.5</v>
      </c>
    </row>
    <row r="27" spans="1:7" ht="15.75" thickBot="1" x14ac:dyDescent="0.3">
      <c r="A27" s="161" t="s">
        <v>1148</v>
      </c>
      <c r="B27" s="70" t="s">
        <v>407</v>
      </c>
      <c r="C27" s="70" t="s">
        <v>408</v>
      </c>
      <c r="D27" s="70" t="s">
        <v>92</v>
      </c>
      <c r="E27" s="70" t="s">
        <v>248</v>
      </c>
      <c r="F27" s="70" t="s">
        <v>187</v>
      </c>
      <c r="G27" s="110">
        <v>21.4</v>
      </c>
    </row>
    <row r="28" spans="1:7" ht="15.75" thickBot="1" x14ac:dyDescent="0.3">
      <c r="A28" s="161" t="s">
        <v>1168</v>
      </c>
      <c r="B28" s="70" t="s">
        <v>1169</v>
      </c>
      <c r="C28" s="70" t="s">
        <v>272</v>
      </c>
      <c r="D28" s="70" t="s">
        <v>240</v>
      </c>
      <c r="E28" s="70" t="s">
        <v>262</v>
      </c>
      <c r="F28" s="70" t="s">
        <v>356</v>
      </c>
      <c r="G28" s="110">
        <v>19.899999999999999</v>
      </c>
    </row>
    <row r="29" spans="1:7" ht="15.75" thickBot="1" x14ac:dyDescent="0.3">
      <c r="A29" s="161" t="s">
        <v>977</v>
      </c>
      <c r="B29" s="70" t="s">
        <v>250</v>
      </c>
      <c r="C29" s="70" t="s">
        <v>250</v>
      </c>
      <c r="D29" s="70" t="s">
        <v>92</v>
      </c>
      <c r="E29" s="70" t="s">
        <v>248</v>
      </c>
      <c r="F29" s="70" t="s">
        <v>195</v>
      </c>
      <c r="G29" s="110">
        <v>19.600000000000001</v>
      </c>
    </row>
    <row r="30" spans="1:7" ht="15.75" thickBot="1" x14ac:dyDescent="0.3">
      <c r="A30" s="161" t="s">
        <v>833</v>
      </c>
      <c r="B30" s="70" t="s">
        <v>294</v>
      </c>
      <c r="C30" s="70" t="s">
        <v>295</v>
      </c>
      <c r="D30" s="70" t="s">
        <v>92</v>
      </c>
      <c r="E30" s="70" t="s">
        <v>248</v>
      </c>
      <c r="F30" s="70" t="s">
        <v>202</v>
      </c>
      <c r="G30" s="110">
        <v>19.5</v>
      </c>
    </row>
    <row r="31" spans="1:7" ht="15.75" thickBot="1" x14ac:dyDescent="0.3">
      <c r="A31" s="161" t="s">
        <v>847</v>
      </c>
      <c r="B31" s="70" t="s">
        <v>397</v>
      </c>
      <c r="C31" s="70" t="s">
        <v>265</v>
      </c>
      <c r="D31" s="70" t="s">
        <v>290</v>
      </c>
      <c r="E31" s="70" t="s">
        <v>257</v>
      </c>
      <c r="F31" s="70" t="s">
        <v>174</v>
      </c>
      <c r="G31" s="110">
        <v>19.399999999999999</v>
      </c>
    </row>
    <row r="32" spans="1:7" ht="15.75" thickBot="1" x14ac:dyDescent="0.3">
      <c r="A32" s="161" t="s">
        <v>785</v>
      </c>
      <c r="B32" s="70" t="s">
        <v>211</v>
      </c>
      <c r="C32" s="70" t="s">
        <v>200</v>
      </c>
      <c r="D32" s="70" t="s">
        <v>201</v>
      </c>
      <c r="E32" s="70" t="s">
        <v>257</v>
      </c>
      <c r="F32" s="70" t="s">
        <v>187</v>
      </c>
      <c r="G32" s="110">
        <v>19.100000000000001</v>
      </c>
    </row>
    <row r="33" spans="1:7" ht="15.75" thickBot="1" x14ac:dyDescent="0.3">
      <c r="A33" s="161" t="s">
        <v>778</v>
      </c>
      <c r="B33" s="70" t="s">
        <v>191</v>
      </c>
      <c r="C33" s="70" t="s">
        <v>188</v>
      </c>
      <c r="D33" s="70" t="s">
        <v>92</v>
      </c>
      <c r="E33" s="70" t="s">
        <v>248</v>
      </c>
      <c r="F33" s="70" t="s">
        <v>192</v>
      </c>
      <c r="G33" s="110">
        <v>19.100000000000001</v>
      </c>
    </row>
    <row r="34" spans="1:7" ht="15.75" thickBot="1" x14ac:dyDescent="0.3">
      <c r="A34" s="161" t="s">
        <v>1152</v>
      </c>
      <c r="B34" s="70" t="s">
        <v>1153</v>
      </c>
      <c r="C34" s="70" t="s">
        <v>521</v>
      </c>
      <c r="D34" s="70" t="s">
        <v>92</v>
      </c>
      <c r="E34" s="70" t="s">
        <v>248</v>
      </c>
      <c r="F34" s="70" t="s">
        <v>187</v>
      </c>
      <c r="G34" s="110">
        <v>19.100000000000001</v>
      </c>
    </row>
    <row r="35" spans="1:7" ht="15.75" thickBot="1" x14ac:dyDescent="0.3">
      <c r="A35" s="161" t="s">
        <v>850</v>
      </c>
      <c r="B35" s="70" t="s">
        <v>403</v>
      </c>
      <c r="C35" s="70" t="s">
        <v>278</v>
      </c>
      <c r="D35" s="70" t="s">
        <v>290</v>
      </c>
      <c r="E35" s="70" t="s">
        <v>257</v>
      </c>
      <c r="F35" s="70" t="s">
        <v>187</v>
      </c>
      <c r="G35" s="110">
        <v>19.100000000000001</v>
      </c>
    </row>
    <row r="36" spans="1:7" ht="15.75" thickBot="1" x14ac:dyDescent="0.3">
      <c r="A36" s="161" t="s">
        <v>783</v>
      </c>
      <c r="B36" s="70" t="s">
        <v>209</v>
      </c>
      <c r="C36" s="70" t="s">
        <v>207</v>
      </c>
      <c r="D36" s="70" t="s">
        <v>92</v>
      </c>
      <c r="E36" s="70" t="s">
        <v>248</v>
      </c>
      <c r="F36" s="70" t="s">
        <v>187</v>
      </c>
      <c r="G36" s="110">
        <v>18.7</v>
      </c>
    </row>
    <row r="37" spans="1:7" ht="15.75" thickBot="1" x14ac:dyDescent="0.3">
      <c r="A37" s="161" t="s">
        <v>790</v>
      </c>
      <c r="B37" s="70" t="s">
        <v>199</v>
      </c>
      <c r="C37" s="70" t="s">
        <v>200</v>
      </c>
      <c r="D37" s="70" t="s">
        <v>201</v>
      </c>
      <c r="E37" s="70" t="s">
        <v>257</v>
      </c>
      <c r="F37" s="70" t="s">
        <v>202</v>
      </c>
      <c r="G37" s="110">
        <v>18.600000000000001</v>
      </c>
    </row>
    <row r="38" spans="1:7" ht="15.75" thickBot="1" x14ac:dyDescent="0.3">
      <c r="A38" s="161" t="s">
        <v>855</v>
      </c>
      <c r="B38" s="70" t="s">
        <v>186</v>
      </c>
      <c r="C38" s="70" t="s">
        <v>186</v>
      </c>
      <c r="D38" s="70" t="s">
        <v>92</v>
      </c>
      <c r="E38" s="70" t="s">
        <v>248</v>
      </c>
      <c r="F38" s="70" t="s">
        <v>187</v>
      </c>
      <c r="G38" s="110">
        <v>18.5</v>
      </c>
    </row>
    <row r="39" spans="1:7" ht="15.75" thickBot="1" x14ac:dyDescent="0.3">
      <c r="A39" s="161" t="s">
        <v>814</v>
      </c>
      <c r="B39" s="70" t="s">
        <v>188</v>
      </c>
      <c r="C39" s="70" t="s">
        <v>188</v>
      </c>
      <c r="D39" s="70" t="s">
        <v>92</v>
      </c>
      <c r="E39" s="70" t="s">
        <v>248</v>
      </c>
      <c r="F39" s="70" t="s">
        <v>187</v>
      </c>
      <c r="G39" s="110">
        <v>18.399999999999999</v>
      </c>
    </row>
    <row r="40" spans="1:7" ht="15.75" thickBot="1" x14ac:dyDescent="0.3">
      <c r="A40" s="161" t="s">
        <v>836</v>
      </c>
      <c r="B40" s="70" t="s">
        <v>340</v>
      </c>
      <c r="C40" s="70" t="s">
        <v>265</v>
      </c>
      <c r="D40" s="70" t="s">
        <v>92</v>
      </c>
      <c r="E40" s="70" t="s">
        <v>248</v>
      </c>
      <c r="F40" s="70" t="s">
        <v>275</v>
      </c>
      <c r="G40" s="110">
        <v>18.3</v>
      </c>
    </row>
    <row r="41" spans="1:7" ht="15.75" thickBot="1" x14ac:dyDescent="0.3">
      <c r="A41" s="161" t="s">
        <v>849</v>
      </c>
      <c r="B41" s="70" t="s">
        <v>332</v>
      </c>
      <c r="C41" s="70" t="s">
        <v>265</v>
      </c>
      <c r="D41" s="70" t="s">
        <v>92</v>
      </c>
      <c r="E41" s="70" t="s">
        <v>248</v>
      </c>
      <c r="F41" s="70" t="s">
        <v>183</v>
      </c>
      <c r="G41" s="110">
        <v>18.100000000000001</v>
      </c>
    </row>
    <row r="42" spans="1:7" ht="15.75" thickBot="1" x14ac:dyDescent="0.3">
      <c r="A42" s="161" t="s">
        <v>831</v>
      </c>
      <c r="B42" s="70" t="s">
        <v>832</v>
      </c>
      <c r="C42" s="70" t="s">
        <v>237</v>
      </c>
      <c r="D42" s="70" t="s">
        <v>92</v>
      </c>
      <c r="E42" s="70" t="s">
        <v>262</v>
      </c>
      <c r="F42" s="70" t="s">
        <v>235</v>
      </c>
      <c r="G42" s="110">
        <v>17.899999999999999</v>
      </c>
    </row>
    <row r="43" spans="1:7" ht="15.75" thickBot="1" x14ac:dyDescent="0.3">
      <c r="A43" s="161" t="s">
        <v>863</v>
      </c>
      <c r="B43" s="70" t="s">
        <v>864</v>
      </c>
      <c r="C43" s="70" t="s">
        <v>862</v>
      </c>
      <c r="D43" s="70" t="s">
        <v>1159</v>
      </c>
      <c r="E43" s="70" t="s">
        <v>257</v>
      </c>
      <c r="F43" s="70" t="s">
        <v>1160</v>
      </c>
      <c r="G43" s="110">
        <v>17.899999999999999</v>
      </c>
    </row>
    <row r="44" spans="1:7" ht="15.75" thickBot="1" x14ac:dyDescent="0.3">
      <c r="A44" s="161" t="s">
        <v>846</v>
      </c>
      <c r="B44" s="70" t="s">
        <v>1163</v>
      </c>
      <c r="C44" s="70" t="s">
        <v>324</v>
      </c>
      <c r="D44" s="70" t="s">
        <v>92</v>
      </c>
      <c r="E44" s="70" t="s">
        <v>262</v>
      </c>
      <c r="F44" s="70" t="s">
        <v>187</v>
      </c>
      <c r="G44" s="110">
        <v>17.899999999999999</v>
      </c>
    </row>
    <row r="45" spans="1:7" ht="15.75" thickBot="1" x14ac:dyDescent="0.3">
      <c r="A45" s="161" t="s">
        <v>856</v>
      </c>
      <c r="B45" s="70" t="s">
        <v>325</v>
      </c>
      <c r="C45" s="70" t="s">
        <v>200</v>
      </c>
      <c r="D45" s="70" t="s">
        <v>201</v>
      </c>
      <c r="E45" s="70" t="s">
        <v>248</v>
      </c>
      <c r="F45" s="70" t="s">
        <v>202</v>
      </c>
      <c r="G45" s="110">
        <v>17.899999999999999</v>
      </c>
    </row>
    <row r="46" spans="1:7" ht="15.75" thickBot="1" x14ac:dyDescent="0.3">
      <c r="A46" s="161" t="s">
        <v>860</v>
      </c>
      <c r="B46" s="70" t="s">
        <v>861</v>
      </c>
      <c r="C46" s="70" t="s">
        <v>862</v>
      </c>
      <c r="D46" s="70" t="s">
        <v>1159</v>
      </c>
      <c r="E46" s="70" t="s">
        <v>257</v>
      </c>
      <c r="F46" s="70" t="s">
        <v>1171</v>
      </c>
      <c r="G46" s="110">
        <v>17.8</v>
      </c>
    </row>
    <row r="47" spans="1:7" ht="15.75" thickBot="1" x14ac:dyDescent="0.3">
      <c r="A47" s="161" t="s">
        <v>1172</v>
      </c>
      <c r="B47" s="70" t="s">
        <v>404</v>
      </c>
      <c r="C47" s="70" t="s">
        <v>265</v>
      </c>
      <c r="D47" s="70" t="s">
        <v>92</v>
      </c>
      <c r="E47" s="70" t="s">
        <v>248</v>
      </c>
      <c r="F47" s="70" t="s">
        <v>187</v>
      </c>
      <c r="G47" s="110">
        <v>17.7</v>
      </c>
    </row>
    <row r="48" spans="1:7" ht="15.75" thickBot="1" x14ac:dyDescent="0.3">
      <c r="A48" s="161" t="s">
        <v>848</v>
      </c>
      <c r="B48" s="70" t="s">
        <v>334</v>
      </c>
      <c r="C48" s="70" t="s">
        <v>334</v>
      </c>
      <c r="D48" s="70" t="s">
        <v>92</v>
      </c>
      <c r="E48" s="70" t="s">
        <v>262</v>
      </c>
      <c r="F48" s="70" t="s">
        <v>187</v>
      </c>
      <c r="G48" s="110">
        <v>17.600000000000001</v>
      </c>
    </row>
    <row r="49" spans="1:7" ht="15.75" thickBot="1" x14ac:dyDescent="0.3">
      <c r="A49" s="161" t="s">
        <v>851</v>
      </c>
      <c r="B49" s="70" t="s">
        <v>203</v>
      </c>
      <c r="C49" s="70" t="s">
        <v>200</v>
      </c>
      <c r="D49" s="70" t="s">
        <v>201</v>
      </c>
      <c r="E49" s="70" t="s">
        <v>257</v>
      </c>
      <c r="F49" s="70" t="s">
        <v>187</v>
      </c>
      <c r="G49" s="110">
        <v>17.5</v>
      </c>
    </row>
    <row r="50" spans="1:7" ht="15.75" thickBot="1" x14ac:dyDescent="0.3">
      <c r="A50" s="161" t="s">
        <v>827</v>
      </c>
      <c r="B50" s="70" t="s">
        <v>292</v>
      </c>
      <c r="C50" s="70" t="s">
        <v>292</v>
      </c>
      <c r="D50" s="70" t="s">
        <v>92</v>
      </c>
      <c r="E50" s="70" t="s">
        <v>248</v>
      </c>
      <c r="F50" s="70" t="s">
        <v>293</v>
      </c>
      <c r="G50" s="110">
        <v>17.399999999999999</v>
      </c>
    </row>
    <row r="51" spans="1:7" x14ac:dyDescent="0.25">
      <c r="A51" s="68" t="s">
        <v>17</v>
      </c>
    </row>
  </sheetData>
  <mergeCells count="8">
    <mergeCell ref="A2:A3"/>
    <mergeCell ref="A1:G1"/>
    <mergeCell ref="B2:B3"/>
    <mergeCell ref="C2:C3"/>
    <mergeCell ref="D2:D3"/>
    <mergeCell ref="F2:F3"/>
    <mergeCell ref="E2:E3"/>
    <mergeCell ref="G2:G3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8"/>
  <sheetViews>
    <sheetView workbookViewId="0">
      <selection activeCell="J5" sqref="J5"/>
    </sheetView>
  </sheetViews>
  <sheetFormatPr defaultRowHeight="15" x14ac:dyDescent="0.25"/>
  <cols>
    <col min="2" max="3" width="20.7109375" customWidth="1"/>
    <col min="4" max="8" width="10.7109375" customWidth="1"/>
  </cols>
  <sheetData>
    <row r="1" spans="1:9" ht="15" customHeight="1" thickBot="1" x14ac:dyDescent="0.3">
      <c r="A1" s="342" t="s">
        <v>1173</v>
      </c>
      <c r="B1" s="343"/>
      <c r="C1" s="343"/>
      <c r="D1" s="343"/>
      <c r="E1" s="343"/>
      <c r="F1" s="343"/>
      <c r="G1" s="343"/>
      <c r="H1" s="313"/>
      <c r="I1" s="270"/>
    </row>
    <row r="2" spans="1:9" x14ac:dyDescent="0.25">
      <c r="A2" s="335" t="s">
        <v>845</v>
      </c>
      <c r="B2" s="335" t="s">
        <v>245</v>
      </c>
      <c r="C2" s="335" t="s">
        <v>246</v>
      </c>
      <c r="D2" s="335" t="s">
        <v>247</v>
      </c>
      <c r="E2" s="339" t="s">
        <v>626</v>
      </c>
      <c r="F2" s="335" t="s">
        <v>170</v>
      </c>
      <c r="G2" s="339" t="s">
        <v>629</v>
      </c>
      <c r="H2" s="339" t="s">
        <v>322</v>
      </c>
    </row>
    <row r="3" spans="1:9" ht="21" customHeight="1" thickBot="1" x14ac:dyDescent="0.3">
      <c r="A3" s="336"/>
      <c r="B3" s="336"/>
      <c r="C3" s="336"/>
      <c r="D3" s="336"/>
      <c r="E3" s="340"/>
      <c r="F3" s="336"/>
      <c r="G3" s="341"/>
      <c r="H3" s="341"/>
    </row>
    <row r="4" spans="1:9" ht="15.75" thickBot="1" x14ac:dyDescent="0.3">
      <c r="A4" s="160" t="s">
        <v>829</v>
      </c>
      <c r="B4" s="170" t="s">
        <v>279</v>
      </c>
      <c r="C4" s="170" t="s">
        <v>280</v>
      </c>
      <c r="D4" s="170" t="s">
        <v>92</v>
      </c>
      <c r="E4" s="170" t="s">
        <v>257</v>
      </c>
      <c r="F4" s="170" t="s">
        <v>202</v>
      </c>
      <c r="G4" s="162">
        <v>67.099999999999994</v>
      </c>
      <c r="H4" s="162">
        <v>14.3</v>
      </c>
    </row>
    <row r="5" spans="1:9" ht="15.75" thickBot="1" x14ac:dyDescent="0.3">
      <c r="A5" s="161" t="s">
        <v>820</v>
      </c>
      <c r="B5" s="76" t="s">
        <v>283</v>
      </c>
      <c r="C5" s="76" t="s">
        <v>265</v>
      </c>
      <c r="D5" s="76" t="s">
        <v>266</v>
      </c>
      <c r="E5" s="76" t="s">
        <v>257</v>
      </c>
      <c r="F5" s="76" t="s">
        <v>195</v>
      </c>
      <c r="G5" s="163">
        <v>86.3</v>
      </c>
      <c r="H5" s="163">
        <v>20.2</v>
      </c>
    </row>
    <row r="6" spans="1:9" ht="15.75" thickBot="1" x14ac:dyDescent="0.3">
      <c r="A6" s="161" t="s">
        <v>822</v>
      </c>
      <c r="B6" s="76" t="s">
        <v>264</v>
      </c>
      <c r="C6" s="76" t="s">
        <v>265</v>
      </c>
      <c r="D6" s="76" t="s">
        <v>266</v>
      </c>
      <c r="E6" s="76" t="s">
        <v>257</v>
      </c>
      <c r="F6" s="76" t="s">
        <v>267</v>
      </c>
      <c r="G6" s="163">
        <v>79</v>
      </c>
      <c r="H6" s="163">
        <v>20.7</v>
      </c>
    </row>
    <row r="7" spans="1:9" ht="15.75" thickBot="1" x14ac:dyDescent="0.3">
      <c r="A7" s="161" t="s">
        <v>807</v>
      </c>
      <c r="B7" s="76" t="s">
        <v>281</v>
      </c>
      <c r="C7" s="76" t="s">
        <v>265</v>
      </c>
      <c r="D7" s="76" t="s">
        <v>266</v>
      </c>
      <c r="E7" s="76" t="s">
        <v>257</v>
      </c>
      <c r="F7" s="76" t="s">
        <v>270</v>
      </c>
      <c r="G7" s="163">
        <v>93.9</v>
      </c>
      <c r="H7" s="163">
        <v>19.3</v>
      </c>
    </row>
    <row r="8" spans="1:9" ht="15.75" thickBot="1" x14ac:dyDescent="0.3">
      <c r="A8" s="161" t="s">
        <v>859</v>
      </c>
      <c r="B8" s="76" t="s">
        <v>319</v>
      </c>
      <c r="C8" s="76" t="s">
        <v>265</v>
      </c>
      <c r="D8" s="76" t="s">
        <v>92</v>
      </c>
      <c r="E8" s="76" t="s">
        <v>257</v>
      </c>
      <c r="F8" s="76" t="s">
        <v>267</v>
      </c>
      <c r="G8" s="163">
        <v>73.400000000000006</v>
      </c>
      <c r="H8" s="163">
        <v>13.3</v>
      </c>
    </row>
    <row r="9" spans="1:9" ht="21.75" thickBot="1" x14ac:dyDescent="0.3">
      <c r="A9" s="161" t="s">
        <v>860</v>
      </c>
      <c r="B9" s="76" t="s">
        <v>861</v>
      </c>
      <c r="C9" s="76" t="s">
        <v>862</v>
      </c>
      <c r="D9" s="76" t="s">
        <v>1159</v>
      </c>
      <c r="E9" s="76" t="s">
        <v>257</v>
      </c>
      <c r="F9" s="76" t="s">
        <v>1171</v>
      </c>
      <c r="G9" s="163">
        <v>66.400000000000006</v>
      </c>
      <c r="H9" s="163">
        <v>16</v>
      </c>
    </row>
    <row r="10" spans="1:9" ht="21.75" thickBot="1" x14ac:dyDescent="0.3">
      <c r="A10" s="161" t="s">
        <v>863</v>
      </c>
      <c r="B10" s="76" t="s">
        <v>864</v>
      </c>
      <c r="C10" s="76" t="s">
        <v>862</v>
      </c>
      <c r="D10" s="76" t="s">
        <v>1159</v>
      </c>
      <c r="E10" s="76" t="s">
        <v>257</v>
      </c>
      <c r="F10" s="76" t="s">
        <v>1160</v>
      </c>
      <c r="G10" s="163">
        <v>67</v>
      </c>
      <c r="H10" s="163">
        <v>16.2</v>
      </c>
    </row>
    <row r="11" spans="1:9" ht="15.75" thickBot="1" x14ac:dyDescent="0.3">
      <c r="A11" s="161" t="s">
        <v>785</v>
      </c>
      <c r="B11" s="76" t="s">
        <v>211</v>
      </c>
      <c r="C11" s="76" t="s">
        <v>200</v>
      </c>
      <c r="D11" s="76" t="s">
        <v>201</v>
      </c>
      <c r="E11" s="76" t="s">
        <v>257</v>
      </c>
      <c r="F11" s="76" t="s">
        <v>187</v>
      </c>
      <c r="G11" s="163">
        <v>97.7</v>
      </c>
      <c r="H11" s="163">
        <v>18.2</v>
      </c>
    </row>
    <row r="12" spans="1:9" ht="15.75" thickBot="1" x14ac:dyDescent="0.3">
      <c r="A12" s="161" t="s">
        <v>790</v>
      </c>
      <c r="B12" s="76" t="s">
        <v>199</v>
      </c>
      <c r="C12" s="76" t="s">
        <v>200</v>
      </c>
      <c r="D12" s="76" t="s">
        <v>201</v>
      </c>
      <c r="E12" s="76" t="s">
        <v>257</v>
      </c>
      <c r="F12" s="76" t="s">
        <v>202</v>
      </c>
      <c r="G12" s="163">
        <v>96.1</v>
      </c>
      <c r="H12" s="163">
        <v>17.8</v>
      </c>
    </row>
    <row r="13" spans="1:9" ht="15.75" thickBot="1" x14ac:dyDescent="0.3">
      <c r="A13" s="161" t="s">
        <v>851</v>
      </c>
      <c r="B13" s="76" t="s">
        <v>203</v>
      </c>
      <c r="C13" s="76" t="s">
        <v>200</v>
      </c>
      <c r="D13" s="76" t="s">
        <v>201</v>
      </c>
      <c r="E13" s="76" t="s">
        <v>257</v>
      </c>
      <c r="F13" s="76" t="s">
        <v>187</v>
      </c>
      <c r="G13" s="163">
        <v>94.9</v>
      </c>
      <c r="H13" s="163">
        <v>16.600000000000001</v>
      </c>
    </row>
    <row r="14" spans="1:9" ht="15.75" thickBot="1" x14ac:dyDescent="0.3">
      <c r="A14" s="161" t="s">
        <v>866</v>
      </c>
      <c r="B14" s="76" t="s">
        <v>210</v>
      </c>
      <c r="C14" s="76" t="s">
        <v>200</v>
      </c>
      <c r="D14" s="76" t="s">
        <v>201</v>
      </c>
      <c r="E14" s="76" t="s">
        <v>257</v>
      </c>
      <c r="F14" s="76" t="s">
        <v>183</v>
      </c>
      <c r="G14" s="163">
        <v>115</v>
      </c>
      <c r="H14" s="163">
        <v>12</v>
      </c>
    </row>
    <row r="15" spans="1:9" ht="21.75" thickBot="1" x14ac:dyDescent="0.3">
      <c r="A15" s="161" t="s">
        <v>867</v>
      </c>
      <c r="B15" s="76" t="s">
        <v>263</v>
      </c>
      <c r="C15" s="76" t="s">
        <v>197</v>
      </c>
      <c r="D15" s="76" t="s">
        <v>92</v>
      </c>
      <c r="E15" s="76" t="s">
        <v>257</v>
      </c>
      <c r="F15" s="76" t="s">
        <v>252</v>
      </c>
      <c r="G15" s="163">
        <v>168.6</v>
      </c>
      <c r="H15" s="163">
        <v>23.7</v>
      </c>
    </row>
    <row r="16" spans="1:9" ht="15.75" thickBot="1" x14ac:dyDescent="0.3">
      <c r="A16" s="161" t="s">
        <v>823</v>
      </c>
      <c r="B16" s="76" t="s">
        <v>287</v>
      </c>
      <c r="C16" s="76" t="s">
        <v>184</v>
      </c>
      <c r="D16" s="76" t="s">
        <v>288</v>
      </c>
      <c r="E16" s="76" t="s">
        <v>248</v>
      </c>
      <c r="F16" s="76" t="s">
        <v>1145</v>
      </c>
      <c r="G16" s="163">
        <v>72.2</v>
      </c>
      <c r="H16" s="163" t="s">
        <v>65</v>
      </c>
    </row>
    <row r="17" spans="1:8" ht="15.75" thickBot="1" x14ac:dyDescent="0.3">
      <c r="A17" s="161" t="s">
        <v>813</v>
      </c>
      <c r="B17" s="76" t="s">
        <v>315</v>
      </c>
      <c r="C17" s="76" t="s">
        <v>250</v>
      </c>
      <c r="D17" s="76" t="s">
        <v>316</v>
      </c>
      <c r="E17" s="76" t="s">
        <v>257</v>
      </c>
      <c r="F17" s="76" t="s">
        <v>317</v>
      </c>
      <c r="G17" s="163">
        <v>133.1</v>
      </c>
      <c r="H17" s="163">
        <v>21.3</v>
      </c>
    </row>
    <row r="18" spans="1:8" x14ac:dyDescent="0.25">
      <c r="A18" s="225" t="s">
        <v>17</v>
      </c>
    </row>
  </sheetData>
  <sortState ref="A4:H14">
    <sortCondition descending="1" ref="G4:G14"/>
  </sortState>
  <mergeCells count="9">
    <mergeCell ref="A1:I1"/>
    <mergeCell ref="H2:H3"/>
    <mergeCell ref="A2:A3"/>
    <mergeCell ref="B2:B3"/>
    <mergeCell ref="C2:C3"/>
    <mergeCell ref="D2:D3"/>
    <mergeCell ref="E2:E3"/>
    <mergeCell ref="F2:F3"/>
    <mergeCell ref="G2:G3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3"/>
  <sheetViews>
    <sheetView workbookViewId="0">
      <selection activeCell="J10" sqref="J10"/>
    </sheetView>
  </sheetViews>
  <sheetFormatPr defaultRowHeight="15" x14ac:dyDescent="0.25"/>
  <cols>
    <col min="2" max="3" width="20.7109375" customWidth="1"/>
    <col min="4" max="7" width="10.7109375" customWidth="1"/>
  </cols>
  <sheetData>
    <row r="1" spans="1:7" ht="15.75" thickBot="1" x14ac:dyDescent="0.3">
      <c r="A1" s="344" t="s">
        <v>1174</v>
      </c>
      <c r="B1" s="281"/>
      <c r="C1" s="281"/>
      <c r="D1" s="281"/>
      <c r="E1" s="281"/>
      <c r="F1" s="281"/>
      <c r="G1" s="281"/>
    </row>
    <row r="2" spans="1:7" ht="33" thickBot="1" x14ac:dyDescent="0.3">
      <c r="A2" s="104" t="s">
        <v>845</v>
      </c>
      <c r="B2" s="104" t="s">
        <v>245</v>
      </c>
      <c r="C2" s="104" t="s">
        <v>246</v>
      </c>
      <c r="D2" s="104" t="s">
        <v>247</v>
      </c>
      <c r="E2" s="81" t="s">
        <v>626</v>
      </c>
      <c r="F2" s="104" t="s">
        <v>170</v>
      </c>
      <c r="G2" s="81" t="s">
        <v>633</v>
      </c>
    </row>
    <row r="3" spans="1:7" ht="15.75" thickBot="1" x14ac:dyDescent="0.3">
      <c r="A3" s="73" t="s">
        <v>829</v>
      </c>
      <c r="B3" s="73" t="s">
        <v>279</v>
      </c>
      <c r="C3" s="74" t="s">
        <v>280</v>
      </c>
      <c r="D3" s="74" t="s">
        <v>92</v>
      </c>
      <c r="E3" s="74" t="s">
        <v>335</v>
      </c>
      <c r="F3" s="74" t="s">
        <v>202</v>
      </c>
      <c r="G3" s="100">
        <v>53.6</v>
      </c>
    </row>
    <row r="4" spans="1:7" ht="15.75" thickBot="1" x14ac:dyDescent="0.3">
      <c r="A4" s="73" t="s">
        <v>822</v>
      </c>
      <c r="B4" s="73" t="s">
        <v>264</v>
      </c>
      <c r="C4" s="74" t="s">
        <v>265</v>
      </c>
      <c r="D4" s="74" t="s">
        <v>266</v>
      </c>
      <c r="E4" s="74" t="s">
        <v>335</v>
      </c>
      <c r="F4" s="74" t="s">
        <v>267</v>
      </c>
      <c r="G4" s="100">
        <v>45.7</v>
      </c>
    </row>
    <row r="5" spans="1:7" ht="15.75" thickBot="1" x14ac:dyDescent="0.3">
      <c r="A5" s="73" t="s">
        <v>859</v>
      </c>
      <c r="B5" s="73" t="s">
        <v>319</v>
      </c>
      <c r="C5" s="74" t="s">
        <v>265</v>
      </c>
      <c r="D5" s="74" t="s">
        <v>92</v>
      </c>
      <c r="E5" s="74" t="s">
        <v>335</v>
      </c>
      <c r="F5" s="74" t="s">
        <v>267</v>
      </c>
      <c r="G5" s="100">
        <v>44.6</v>
      </c>
    </row>
    <row r="6" spans="1:7" ht="15.75" thickBot="1" x14ac:dyDescent="0.3">
      <c r="A6" s="73" t="s">
        <v>833</v>
      </c>
      <c r="B6" s="73" t="s">
        <v>294</v>
      </c>
      <c r="C6" s="74" t="s">
        <v>295</v>
      </c>
      <c r="D6" s="74" t="s">
        <v>92</v>
      </c>
      <c r="E6" s="74" t="s">
        <v>335</v>
      </c>
      <c r="F6" s="74" t="s">
        <v>202</v>
      </c>
      <c r="G6" s="100">
        <v>43.5</v>
      </c>
    </row>
    <row r="7" spans="1:7" ht="15.75" thickBot="1" x14ac:dyDescent="0.3">
      <c r="A7" s="69" t="s">
        <v>867</v>
      </c>
      <c r="B7" s="69" t="s">
        <v>263</v>
      </c>
      <c r="C7" s="70" t="s">
        <v>197</v>
      </c>
      <c r="D7" s="70" t="s">
        <v>92</v>
      </c>
      <c r="E7" s="70" t="s">
        <v>335</v>
      </c>
      <c r="F7" s="70" t="s">
        <v>252</v>
      </c>
      <c r="G7" s="99">
        <v>39.1</v>
      </c>
    </row>
    <row r="8" spans="1:7" ht="15.75" thickBot="1" x14ac:dyDescent="0.3">
      <c r="A8" s="69" t="s">
        <v>869</v>
      </c>
      <c r="B8" s="69" t="s">
        <v>336</v>
      </c>
      <c r="C8" s="70" t="s">
        <v>337</v>
      </c>
      <c r="D8" s="70" t="s">
        <v>92</v>
      </c>
      <c r="E8" s="70" t="s">
        <v>335</v>
      </c>
      <c r="F8" s="70" t="s">
        <v>252</v>
      </c>
      <c r="G8" s="99">
        <v>35.5</v>
      </c>
    </row>
    <row r="9" spans="1:7" ht="15.75" thickBot="1" x14ac:dyDescent="0.3">
      <c r="A9" s="69" t="s">
        <v>807</v>
      </c>
      <c r="B9" s="69" t="s">
        <v>281</v>
      </c>
      <c r="C9" s="70" t="s">
        <v>265</v>
      </c>
      <c r="D9" s="70" t="s">
        <v>266</v>
      </c>
      <c r="E9" s="70" t="s">
        <v>335</v>
      </c>
      <c r="F9" s="70" t="s">
        <v>270</v>
      </c>
      <c r="G9" s="99">
        <v>33.200000000000003</v>
      </c>
    </row>
    <row r="10" spans="1:7" ht="15.75" thickBot="1" x14ac:dyDescent="0.3">
      <c r="A10" s="69" t="s">
        <v>868</v>
      </c>
      <c r="B10" s="69" t="s">
        <v>1158</v>
      </c>
      <c r="C10" s="70" t="s">
        <v>194</v>
      </c>
      <c r="D10" s="70" t="s">
        <v>92</v>
      </c>
      <c r="E10" s="70" t="s">
        <v>335</v>
      </c>
      <c r="F10" s="70" t="s">
        <v>202</v>
      </c>
      <c r="G10" s="99">
        <v>33.1</v>
      </c>
    </row>
    <row r="11" spans="1:7" ht="15.75" thickBot="1" x14ac:dyDescent="0.3">
      <c r="A11" s="69" t="s">
        <v>828</v>
      </c>
      <c r="B11" s="69" t="s">
        <v>296</v>
      </c>
      <c r="C11" s="70" t="s">
        <v>285</v>
      </c>
      <c r="D11" s="70" t="s">
        <v>92</v>
      </c>
      <c r="E11" s="70" t="s">
        <v>335</v>
      </c>
      <c r="F11" s="70" t="s">
        <v>297</v>
      </c>
      <c r="G11" s="99">
        <v>32</v>
      </c>
    </row>
    <row r="12" spans="1:7" ht="15.75" thickBot="1" x14ac:dyDescent="0.3">
      <c r="A12" s="69" t="s">
        <v>870</v>
      </c>
      <c r="B12" s="69" t="s">
        <v>268</v>
      </c>
      <c r="C12" s="70" t="s">
        <v>269</v>
      </c>
      <c r="D12" s="70" t="s">
        <v>92</v>
      </c>
      <c r="E12" s="70" t="s">
        <v>335</v>
      </c>
      <c r="F12" s="70" t="s">
        <v>270</v>
      </c>
      <c r="G12" s="99">
        <v>32</v>
      </c>
    </row>
    <row r="13" spans="1:7" ht="15.75" thickBot="1" x14ac:dyDescent="0.3">
      <c r="A13" s="69" t="s">
        <v>834</v>
      </c>
      <c r="B13" s="69" t="s">
        <v>308</v>
      </c>
      <c r="C13" s="70" t="s">
        <v>265</v>
      </c>
      <c r="D13" s="70" t="s">
        <v>266</v>
      </c>
      <c r="E13" s="70" t="s">
        <v>335</v>
      </c>
      <c r="F13" s="70" t="s">
        <v>270</v>
      </c>
      <c r="G13" s="99">
        <v>31.7</v>
      </c>
    </row>
    <row r="14" spans="1:7" ht="15.75" thickBot="1" x14ac:dyDescent="0.3">
      <c r="A14" s="69" t="s">
        <v>826</v>
      </c>
      <c r="B14" s="69" t="s">
        <v>298</v>
      </c>
      <c r="C14" s="70" t="s">
        <v>298</v>
      </c>
      <c r="D14" s="70" t="s">
        <v>92</v>
      </c>
      <c r="E14" s="70" t="s">
        <v>335</v>
      </c>
      <c r="F14" s="70" t="s">
        <v>202</v>
      </c>
      <c r="G14" s="99">
        <v>28.7</v>
      </c>
    </row>
    <row r="15" spans="1:7" ht="15.75" thickBot="1" x14ac:dyDescent="0.3">
      <c r="A15" s="69" t="s">
        <v>813</v>
      </c>
      <c r="B15" s="69" t="s">
        <v>315</v>
      </c>
      <c r="C15" s="70" t="s">
        <v>250</v>
      </c>
      <c r="D15" s="70" t="s">
        <v>316</v>
      </c>
      <c r="E15" s="70" t="s">
        <v>335</v>
      </c>
      <c r="F15" s="70" t="s">
        <v>317</v>
      </c>
      <c r="G15" s="99">
        <v>28.2</v>
      </c>
    </row>
    <row r="16" spans="1:7" ht="15.75" thickBot="1" x14ac:dyDescent="0.3">
      <c r="A16" s="69" t="s">
        <v>847</v>
      </c>
      <c r="B16" s="69" t="s">
        <v>397</v>
      </c>
      <c r="C16" s="70" t="s">
        <v>265</v>
      </c>
      <c r="D16" s="70" t="s">
        <v>290</v>
      </c>
      <c r="E16" s="70" t="s">
        <v>335</v>
      </c>
      <c r="F16" s="70" t="s">
        <v>174</v>
      </c>
      <c r="G16" s="99">
        <v>28.1</v>
      </c>
    </row>
    <row r="17" spans="1:7" ht="15.75" thickBot="1" x14ac:dyDescent="0.3">
      <c r="A17" s="69" t="s">
        <v>1175</v>
      </c>
      <c r="B17" s="69" t="s">
        <v>289</v>
      </c>
      <c r="C17" s="70" t="s">
        <v>217</v>
      </c>
      <c r="D17" s="70" t="s">
        <v>290</v>
      </c>
      <c r="E17" s="70" t="s">
        <v>335</v>
      </c>
      <c r="F17" s="70" t="s">
        <v>267</v>
      </c>
      <c r="G17" s="99">
        <v>27.2</v>
      </c>
    </row>
    <row r="18" spans="1:7" ht="15.75" thickBot="1" x14ac:dyDescent="0.3">
      <c r="A18" s="69" t="s">
        <v>827</v>
      </c>
      <c r="B18" s="69" t="s">
        <v>292</v>
      </c>
      <c r="C18" s="70" t="s">
        <v>292</v>
      </c>
      <c r="D18" s="70" t="s">
        <v>92</v>
      </c>
      <c r="E18" s="70" t="s">
        <v>335</v>
      </c>
      <c r="F18" s="70" t="s">
        <v>293</v>
      </c>
      <c r="G18" s="99">
        <v>26.6</v>
      </c>
    </row>
    <row r="19" spans="1:7" ht="15.75" thickBot="1" x14ac:dyDescent="0.3">
      <c r="A19" s="69" t="s">
        <v>871</v>
      </c>
      <c r="B19" s="69" t="s">
        <v>1154</v>
      </c>
      <c r="C19" s="70" t="s">
        <v>320</v>
      </c>
      <c r="D19" s="70" t="s">
        <v>92</v>
      </c>
      <c r="E19" s="70" t="s">
        <v>335</v>
      </c>
      <c r="F19" s="70" t="s">
        <v>321</v>
      </c>
      <c r="G19" s="99">
        <v>25.6</v>
      </c>
    </row>
    <row r="20" spans="1:7" ht="15.75" thickBot="1" x14ac:dyDescent="0.3">
      <c r="A20" s="69" t="s">
        <v>852</v>
      </c>
      <c r="B20" s="69" t="s">
        <v>338</v>
      </c>
      <c r="C20" s="70" t="s">
        <v>280</v>
      </c>
      <c r="D20" s="70" t="s">
        <v>92</v>
      </c>
      <c r="E20" s="70" t="s">
        <v>335</v>
      </c>
      <c r="F20" s="70" t="s">
        <v>339</v>
      </c>
      <c r="G20" s="99">
        <v>25.5</v>
      </c>
    </row>
    <row r="21" spans="1:7" ht="15.75" thickBot="1" x14ac:dyDescent="0.3">
      <c r="A21" s="69" t="s">
        <v>820</v>
      </c>
      <c r="B21" s="69" t="s">
        <v>283</v>
      </c>
      <c r="C21" s="70" t="s">
        <v>265</v>
      </c>
      <c r="D21" s="70" t="s">
        <v>266</v>
      </c>
      <c r="E21" s="70" t="s">
        <v>335</v>
      </c>
      <c r="F21" s="70" t="s">
        <v>195</v>
      </c>
      <c r="G21" s="99">
        <v>25.2</v>
      </c>
    </row>
    <row r="22" spans="1:7" ht="15.75" thickBot="1" x14ac:dyDescent="0.3">
      <c r="A22" s="69" t="s">
        <v>789</v>
      </c>
      <c r="B22" s="69" t="s">
        <v>244</v>
      </c>
      <c r="C22" s="70" t="s">
        <v>197</v>
      </c>
      <c r="D22" s="70" t="s">
        <v>92</v>
      </c>
      <c r="E22" s="70" t="s">
        <v>335</v>
      </c>
      <c r="F22" s="70" t="s">
        <v>228</v>
      </c>
      <c r="G22" s="99">
        <v>25</v>
      </c>
    </row>
    <row r="23" spans="1:7" x14ac:dyDescent="0.25">
      <c r="A23" s="345" t="s">
        <v>17</v>
      </c>
      <c r="B23" s="346"/>
    </row>
  </sheetData>
  <mergeCells count="2">
    <mergeCell ref="A1:G1"/>
    <mergeCell ref="A23:B23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43"/>
  <sheetViews>
    <sheetView workbookViewId="0">
      <selection activeCell="K4" sqref="K4"/>
    </sheetView>
  </sheetViews>
  <sheetFormatPr defaultRowHeight="15" x14ac:dyDescent="0.25"/>
  <cols>
    <col min="2" max="2" width="22.7109375" customWidth="1"/>
    <col min="3" max="3" width="20.7109375" customWidth="1"/>
    <col min="4" max="9" width="10.7109375" customWidth="1"/>
  </cols>
  <sheetData>
    <row r="1" spans="1:9" ht="15.75" customHeight="1" thickBot="1" x14ac:dyDescent="0.3">
      <c r="A1" s="272" t="s">
        <v>1176</v>
      </c>
      <c r="B1" s="273"/>
      <c r="C1" s="273"/>
      <c r="D1" s="273"/>
      <c r="E1" s="273"/>
      <c r="F1" s="273"/>
      <c r="G1" s="273"/>
      <c r="H1" s="273"/>
      <c r="I1" s="273"/>
    </row>
    <row r="2" spans="1:9" s="52" customFormat="1" ht="43.5" thickBot="1" x14ac:dyDescent="0.3">
      <c r="A2" s="137" t="s">
        <v>775</v>
      </c>
      <c r="B2" s="94" t="s">
        <v>245</v>
      </c>
      <c r="C2" s="94" t="s">
        <v>246</v>
      </c>
      <c r="D2" s="94" t="s">
        <v>247</v>
      </c>
      <c r="E2" s="95" t="s">
        <v>626</v>
      </c>
      <c r="F2" s="94" t="s">
        <v>230</v>
      </c>
      <c r="G2" s="94" t="s">
        <v>171</v>
      </c>
      <c r="H2" s="95" t="s">
        <v>634</v>
      </c>
      <c r="I2" s="95" t="s">
        <v>635</v>
      </c>
    </row>
    <row r="3" spans="1:9" ht="15.75" thickBot="1" x14ac:dyDescent="0.3">
      <c r="A3" s="91" t="s">
        <v>833</v>
      </c>
      <c r="B3" s="91" t="s">
        <v>294</v>
      </c>
      <c r="C3" s="92" t="s">
        <v>295</v>
      </c>
      <c r="D3" s="92" t="s">
        <v>92</v>
      </c>
      <c r="E3" s="92" t="s">
        <v>335</v>
      </c>
      <c r="F3" s="92" t="s">
        <v>202</v>
      </c>
      <c r="G3" s="93">
        <v>2</v>
      </c>
      <c r="H3" s="96">
        <v>202.2</v>
      </c>
      <c r="I3" s="97">
        <v>162.19999999999999</v>
      </c>
    </row>
    <row r="4" spans="1:9" ht="15.75" thickBot="1" x14ac:dyDescent="0.3">
      <c r="A4" s="69" t="s">
        <v>851</v>
      </c>
      <c r="B4" s="69" t="s">
        <v>203</v>
      </c>
      <c r="C4" s="70" t="s">
        <v>200</v>
      </c>
      <c r="D4" s="70" t="s">
        <v>201</v>
      </c>
      <c r="E4" s="70" t="s">
        <v>335</v>
      </c>
      <c r="F4" s="70" t="s">
        <v>187</v>
      </c>
      <c r="G4" s="71">
        <v>1</v>
      </c>
      <c r="H4" s="98">
        <v>208.3</v>
      </c>
      <c r="I4" s="99">
        <v>103.1</v>
      </c>
    </row>
    <row r="5" spans="1:9" ht="15.75" thickBot="1" x14ac:dyDescent="0.3">
      <c r="A5" s="69" t="s">
        <v>829</v>
      </c>
      <c r="B5" s="69" t="s">
        <v>279</v>
      </c>
      <c r="C5" s="70" t="s">
        <v>280</v>
      </c>
      <c r="D5" s="70" t="s">
        <v>92</v>
      </c>
      <c r="E5" s="70" t="s">
        <v>335</v>
      </c>
      <c r="F5" s="70" t="s">
        <v>202</v>
      </c>
      <c r="G5" s="71">
        <v>1</v>
      </c>
      <c r="H5" s="98">
        <v>205.4</v>
      </c>
      <c r="I5" s="99">
        <v>156.5</v>
      </c>
    </row>
    <row r="6" spans="1:9" ht="15.75" thickBot="1" x14ac:dyDescent="0.3">
      <c r="A6" s="69" t="s">
        <v>830</v>
      </c>
      <c r="B6" s="69" t="s">
        <v>343</v>
      </c>
      <c r="C6" s="70" t="s">
        <v>265</v>
      </c>
      <c r="D6" s="70" t="s">
        <v>266</v>
      </c>
      <c r="E6" s="70" t="s">
        <v>335</v>
      </c>
      <c r="F6" s="70" t="s">
        <v>344</v>
      </c>
      <c r="G6" s="71">
        <v>0</v>
      </c>
      <c r="H6" s="98">
        <v>172</v>
      </c>
      <c r="I6" s="99">
        <v>79.400000000000006</v>
      </c>
    </row>
    <row r="7" spans="1:9" ht="15.75" thickBot="1" x14ac:dyDescent="0.3">
      <c r="A7" s="69" t="s">
        <v>822</v>
      </c>
      <c r="B7" s="69" t="s">
        <v>264</v>
      </c>
      <c r="C7" s="70" t="s">
        <v>265</v>
      </c>
      <c r="D7" s="70" t="s">
        <v>266</v>
      </c>
      <c r="E7" s="70" t="s">
        <v>335</v>
      </c>
      <c r="F7" s="70" t="s">
        <v>267</v>
      </c>
      <c r="G7" s="71">
        <v>0</v>
      </c>
      <c r="H7" s="98">
        <v>160.30000000000001</v>
      </c>
      <c r="I7" s="99">
        <v>141.19999999999999</v>
      </c>
    </row>
    <row r="8" spans="1:9" ht="15.75" thickBot="1" x14ac:dyDescent="0.3">
      <c r="A8" s="69" t="s">
        <v>871</v>
      </c>
      <c r="B8" s="69" t="s">
        <v>1154</v>
      </c>
      <c r="C8" s="70" t="s">
        <v>320</v>
      </c>
      <c r="D8" s="70" t="s">
        <v>92</v>
      </c>
      <c r="E8" s="70" t="s">
        <v>335</v>
      </c>
      <c r="F8" s="70" t="s">
        <v>321</v>
      </c>
      <c r="G8" s="71">
        <v>0</v>
      </c>
      <c r="H8" s="98">
        <v>153.19999999999999</v>
      </c>
      <c r="I8" s="99">
        <v>109.8</v>
      </c>
    </row>
    <row r="9" spans="1:9" ht="15.75" thickBot="1" x14ac:dyDescent="0.3">
      <c r="A9" s="69" t="s">
        <v>807</v>
      </c>
      <c r="B9" s="69" t="s">
        <v>281</v>
      </c>
      <c r="C9" s="70" t="s">
        <v>265</v>
      </c>
      <c r="D9" s="70" t="s">
        <v>266</v>
      </c>
      <c r="E9" s="70" t="s">
        <v>335</v>
      </c>
      <c r="F9" s="70" t="s">
        <v>270</v>
      </c>
      <c r="G9" s="71">
        <v>0</v>
      </c>
      <c r="H9" s="98">
        <v>151.1</v>
      </c>
      <c r="I9" s="99">
        <v>104.8</v>
      </c>
    </row>
    <row r="10" spans="1:9" ht="15.75" thickBot="1" x14ac:dyDescent="0.3">
      <c r="A10" s="69" t="s">
        <v>869</v>
      </c>
      <c r="B10" s="69" t="s">
        <v>336</v>
      </c>
      <c r="C10" s="70" t="s">
        <v>337</v>
      </c>
      <c r="D10" s="70" t="s">
        <v>92</v>
      </c>
      <c r="E10" s="70" t="s">
        <v>335</v>
      </c>
      <c r="F10" s="70" t="s">
        <v>252</v>
      </c>
      <c r="G10" s="71">
        <v>0</v>
      </c>
      <c r="H10" s="98">
        <v>150.5</v>
      </c>
      <c r="I10" s="99">
        <v>111.9</v>
      </c>
    </row>
    <row r="11" spans="1:9" ht="15.75" thickBot="1" x14ac:dyDescent="0.3">
      <c r="A11" s="69" t="s">
        <v>870</v>
      </c>
      <c r="B11" s="69" t="s">
        <v>268</v>
      </c>
      <c r="C11" s="70" t="s">
        <v>269</v>
      </c>
      <c r="D11" s="70" t="s">
        <v>92</v>
      </c>
      <c r="E11" s="70" t="s">
        <v>335</v>
      </c>
      <c r="F11" s="70" t="s">
        <v>270</v>
      </c>
      <c r="G11" s="71">
        <v>0</v>
      </c>
      <c r="H11" s="98">
        <v>149.4</v>
      </c>
      <c r="I11" s="99">
        <v>113.2</v>
      </c>
    </row>
    <row r="12" spans="1:9" ht="15.75" thickBot="1" x14ac:dyDescent="0.3">
      <c r="A12" s="69" t="s">
        <v>828</v>
      </c>
      <c r="B12" s="69" t="s">
        <v>296</v>
      </c>
      <c r="C12" s="70" t="s">
        <v>285</v>
      </c>
      <c r="D12" s="70" t="s">
        <v>92</v>
      </c>
      <c r="E12" s="70" t="s">
        <v>335</v>
      </c>
      <c r="F12" s="70" t="s">
        <v>297</v>
      </c>
      <c r="G12" s="71">
        <v>0</v>
      </c>
      <c r="H12" s="98">
        <v>146.9</v>
      </c>
      <c r="I12" s="99">
        <v>100.6</v>
      </c>
    </row>
    <row r="13" spans="1:9" ht="15.75" thickBot="1" x14ac:dyDescent="0.3">
      <c r="A13" s="69" t="s">
        <v>867</v>
      </c>
      <c r="B13" s="69" t="s">
        <v>263</v>
      </c>
      <c r="C13" s="70" t="s">
        <v>197</v>
      </c>
      <c r="D13" s="70" t="s">
        <v>92</v>
      </c>
      <c r="E13" s="70" t="s">
        <v>335</v>
      </c>
      <c r="F13" s="70" t="s">
        <v>252</v>
      </c>
      <c r="G13" s="71">
        <v>0</v>
      </c>
      <c r="H13" s="98">
        <v>144.4</v>
      </c>
      <c r="I13" s="99">
        <v>108.7</v>
      </c>
    </row>
    <row r="14" spans="1:9" ht="15.75" thickBot="1" x14ac:dyDescent="0.3">
      <c r="A14" s="69" t="s">
        <v>847</v>
      </c>
      <c r="B14" s="69" t="s">
        <v>397</v>
      </c>
      <c r="C14" s="70" t="s">
        <v>265</v>
      </c>
      <c r="D14" s="70" t="s">
        <v>290</v>
      </c>
      <c r="E14" s="70" t="s">
        <v>335</v>
      </c>
      <c r="F14" s="70" t="s">
        <v>174</v>
      </c>
      <c r="G14" s="71">
        <v>0</v>
      </c>
      <c r="H14" s="98">
        <v>132.9</v>
      </c>
      <c r="I14" s="99">
        <v>94.9</v>
      </c>
    </row>
    <row r="15" spans="1:9" ht="15.75" thickBot="1" x14ac:dyDescent="0.3">
      <c r="A15" s="69" t="s">
        <v>834</v>
      </c>
      <c r="B15" s="69" t="s">
        <v>308</v>
      </c>
      <c r="C15" s="70" t="s">
        <v>265</v>
      </c>
      <c r="D15" s="70" t="s">
        <v>266</v>
      </c>
      <c r="E15" s="70" t="s">
        <v>335</v>
      </c>
      <c r="F15" s="70" t="s">
        <v>270</v>
      </c>
      <c r="G15" s="71">
        <v>0</v>
      </c>
      <c r="H15" s="98">
        <v>130.80000000000001</v>
      </c>
      <c r="I15" s="99">
        <v>100.4</v>
      </c>
    </row>
    <row r="16" spans="1:9" ht="15.75" thickBot="1" x14ac:dyDescent="0.3">
      <c r="A16" s="69" t="s">
        <v>1177</v>
      </c>
      <c r="B16" s="69" t="s">
        <v>394</v>
      </c>
      <c r="C16" s="70" t="s">
        <v>348</v>
      </c>
      <c r="D16" s="70" t="s">
        <v>290</v>
      </c>
      <c r="E16" s="70" t="s">
        <v>335</v>
      </c>
      <c r="F16" s="70" t="s">
        <v>267</v>
      </c>
      <c r="G16" s="71">
        <v>0</v>
      </c>
      <c r="H16" s="98">
        <v>129.1</v>
      </c>
      <c r="I16" s="99">
        <v>68.5</v>
      </c>
    </row>
    <row r="17" spans="1:9" ht="15.75" thickBot="1" x14ac:dyDescent="0.3">
      <c r="A17" s="69" t="s">
        <v>1147</v>
      </c>
      <c r="B17" s="69" t="s">
        <v>805</v>
      </c>
      <c r="C17" s="70" t="s">
        <v>197</v>
      </c>
      <c r="D17" s="70" t="s">
        <v>198</v>
      </c>
      <c r="E17" s="70" t="s">
        <v>335</v>
      </c>
      <c r="F17" s="70" t="s">
        <v>267</v>
      </c>
      <c r="G17" s="71">
        <v>0</v>
      </c>
      <c r="H17" s="98">
        <v>128.5</v>
      </c>
      <c r="I17" s="99">
        <v>94.5</v>
      </c>
    </row>
    <row r="18" spans="1:9" ht="15.75" thickBot="1" x14ac:dyDescent="0.3">
      <c r="A18" s="69" t="s">
        <v>1146</v>
      </c>
      <c r="B18" s="69" t="s">
        <v>225</v>
      </c>
      <c r="C18" s="70" t="s">
        <v>225</v>
      </c>
      <c r="D18" s="70" t="s">
        <v>92</v>
      </c>
      <c r="E18" s="70" t="s">
        <v>335</v>
      </c>
      <c r="F18" s="70" t="s">
        <v>187</v>
      </c>
      <c r="G18" s="71">
        <v>0</v>
      </c>
      <c r="H18" s="98">
        <v>127.2</v>
      </c>
      <c r="I18" s="99">
        <v>68.5</v>
      </c>
    </row>
    <row r="19" spans="1:9" ht="15.75" thickBot="1" x14ac:dyDescent="0.3">
      <c r="A19" s="69" t="s">
        <v>819</v>
      </c>
      <c r="B19" s="69" t="s">
        <v>1139</v>
      </c>
      <c r="C19" s="70" t="s">
        <v>194</v>
      </c>
      <c r="D19" s="70" t="s">
        <v>92</v>
      </c>
      <c r="E19" s="70" t="s">
        <v>335</v>
      </c>
      <c r="F19" s="70" t="s">
        <v>275</v>
      </c>
      <c r="G19" s="71">
        <v>0</v>
      </c>
      <c r="H19" s="98">
        <v>121.7</v>
      </c>
      <c r="I19" s="99">
        <v>81.3</v>
      </c>
    </row>
    <row r="20" spans="1:9" ht="15.75" thickBot="1" x14ac:dyDescent="0.3">
      <c r="A20" s="69" t="s">
        <v>859</v>
      </c>
      <c r="B20" s="69" t="s">
        <v>319</v>
      </c>
      <c r="C20" s="70" t="s">
        <v>265</v>
      </c>
      <c r="D20" s="70" t="s">
        <v>92</v>
      </c>
      <c r="E20" s="70" t="s">
        <v>335</v>
      </c>
      <c r="F20" s="70" t="s">
        <v>267</v>
      </c>
      <c r="G20" s="71">
        <v>0</v>
      </c>
      <c r="H20" s="98">
        <v>118.6</v>
      </c>
      <c r="I20" s="99">
        <v>104.6</v>
      </c>
    </row>
    <row r="21" spans="1:9" ht="15.75" thickBot="1" x14ac:dyDescent="0.3">
      <c r="A21" s="69" t="s">
        <v>836</v>
      </c>
      <c r="B21" s="69" t="s">
        <v>340</v>
      </c>
      <c r="C21" s="70" t="s">
        <v>265</v>
      </c>
      <c r="D21" s="70" t="s">
        <v>92</v>
      </c>
      <c r="E21" s="70" t="s">
        <v>335</v>
      </c>
      <c r="F21" s="70" t="s">
        <v>275</v>
      </c>
      <c r="G21" s="71">
        <v>0</v>
      </c>
      <c r="H21" s="98">
        <v>116.7</v>
      </c>
      <c r="I21" s="99">
        <v>87</v>
      </c>
    </row>
    <row r="22" spans="1:9" ht="15.75" thickBot="1" x14ac:dyDescent="0.3">
      <c r="A22" s="69" t="s">
        <v>852</v>
      </c>
      <c r="B22" s="69" t="s">
        <v>338</v>
      </c>
      <c r="C22" s="70" t="s">
        <v>280</v>
      </c>
      <c r="D22" s="70" t="s">
        <v>92</v>
      </c>
      <c r="E22" s="70" t="s">
        <v>335</v>
      </c>
      <c r="F22" s="70" t="s">
        <v>339</v>
      </c>
      <c r="G22" s="71">
        <v>0</v>
      </c>
      <c r="H22" s="98">
        <v>114</v>
      </c>
      <c r="I22" s="99">
        <v>92.6</v>
      </c>
    </row>
    <row r="23" spans="1:9" ht="15.75" thickBot="1" x14ac:dyDescent="0.3">
      <c r="A23" s="69" t="s">
        <v>815</v>
      </c>
      <c r="B23" s="69" t="s">
        <v>277</v>
      </c>
      <c r="C23" s="70" t="s">
        <v>278</v>
      </c>
      <c r="D23" s="70" t="s">
        <v>92</v>
      </c>
      <c r="E23" s="70" t="s">
        <v>335</v>
      </c>
      <c r="F23" s="70" t="s">
        <v>187</v>
      </c>
      <c r="G23" s="71">
        <v>0</v>
      </c>
      <c r="H23" s="98">
        <v>114</v>
      </c>
      <c r="I23" s="99">
        <v>88.2</v>
      </c>
    </row>
    <row r="24" spans="1:9" ht="15.75" thickBot="1" x14ac:dyDescent="0.3">
      <c r="A24" s="69" t="s">
        <v>820</v>
      </c>
      <c r="B24" s="69" t="s">
        <v>283</v>
      </c>
      <c r="C24" s="70" t="s">
        <v>265</v>
      </c>
      <c r="D24" s="70" t="s">
        <v>266</v>
      </c>
      <c r="E24" s="70" t="s">
        <v>335</v>
      </c>
      <c r="F24" s="70" t="s">
        <v>195</v>
      </c>
      <c r="G24" s="71">
        <v>0</v>
      </c>
      <c r="H24" s="98">
        <v>113.8</v>
      </c>
      <c r="I24" s="99">
        <v>94.1</v>
      </c>
    </row>
    <row r="25" spans="1:9" ht="15.75" thickBot="1" x14ac:dyDescent="0.3">
      <c r="A25" s="69" t="s">
        <v>868</v>
      </c>
      <c r="B25" s="69" t="s">
        <v>1158</v>
      </c>
      <c r="C25" s="70" t="s">
        <v>194</v>
      </c>
      <c r="D25" s="70" t="s">
        <v>92</v>
      </c>
      <c r="E25" s="70" t="s">
        <v>335</v>
      </c>
      <c r="F25" s="70" t="s">
        <v>202</v>
      </c>
      <c r="G25" s="71">
        <v>0</v>
      </c>
      <c r="H25" s="98">
        <v>111.9</v>
      </c>
      <c r="I25" s="99">
        <v>85.7</v>
      </c>
    </row>
    <row r="26" spans="1:9" ht="15.75" thickBot="1" x14ac:dyDescent="0.3">
      <c r="A26" s="69" t="s">
        <v>789</v>
      </c>
      <c r="B26" s="69" t="s">
        <v>244</v>
      </c>
      <c r="C26" s="70" t="s">
        <v>197</v>
      </c>
      <c r="D26" s="70" t="s">
        <v>92</v>
      </c>
      <c r="E26" s="70" t="s">
        <v>335</v>
      </c>
      <c r="F26" s="70" t="s">
        <v>228</v>
      </c>
      <c r="G26" s="71">
        <v>0</v>
      </c>
      <c r="H26" s="98">
        <v>111.5</v>
      </c>
      <c r="I26" s="99">
        <v>82.6</v>
      </c>
    </row>
    <row r="27" spans="1:9" ht="15.75" thickBot="1" x14ac:dyDescent="0.3">
      <c r="A27" s="69" t="s">
        <v>1178</v>
      </c>
      <c r="B27" s="69" t="s">
        <v>1179</v>
      </c>
      <c r="C27" s="70" t="s">
        <v>302</v>
      </c>
      <c r="D27" s="70" t="s">
        <v>92</v>
      </c>
      <c r="E27" s="70" t="s">
        <v>335</v>
      </c>
      <c r="F27" s="70" t="s">
        <v>344</v>
      </c>
      <c r="G27" s="71">
        <v>0</v>
      </c>
      <c r="H27" s="98">
        <v>108.3</v>
      </c>
      <c r="I27" s="99">
        <v>82.1</v>
      </c>
    </row>
    <row r="28" spans="1:9" ht="15.75" thickBot="1" x14ac:dyDescent="0.3">
      <c r="A28" s="69" t="s">
        <v>827</v>
      </c>
      <c r="B28" s="69" t="s">
        <v>292</v>
      </c>
      <c r="C28" s="70" t="s">
        <v>292</v>
      </c>
      <c r="D28" s="70" t="s">
        <v>92</v>
      </c>
      <c r="E28" s="70" t="s">
        <v>335</v>
      </c>
      <c r="F28" s="70" t="s">
        <v>293</v>
      </c>
      <c r="G28" s="71">
        <v>0</v>
      </c>
      <c r="H28" s="98">
        <v>107.3</v>
      </c>
      <c r="I28" s="99">
        <v>84.7</v>
      </c>
    </row>
    <row r="29" spans="1:9" ht="15.75" thickBot="1" x14ac:dyDescent="0.3">
      <c r="A29" s="69" t="s">
        <v>840</v>
      </c>
      <c r="B29" s="69" t="s">
        <v>323</v>
      </c>
      <c r="C29" s="70" t="s">
        <v>324</v>
      </c>
      <c r="D29" s="70" t="s">
        <v>92</v>
      </c>
      <c r="E29" s="70" t="s">
        <v>335</v>
      </c>
      <c r="F29" s="70" t="s">
        <v>202</v>
      </c>
      <c r="G29" s="71">
        <v>0</v>
      </c>
      <c r="H29" s="98">
        <v>106.9</v>
      </c>
      <c r="I29" s="99">
        <v>78.400000000000006</v>
      </c>
    </row>
    <row r="30" spans="1:9" ht="15.75" thickBot="1" x14ac:dyDescent="0.3">
      <c r="A30" s="69" t="s">
        <v>803</v>
      </c>
      <c r="B30" s="69" t="s">
        <v>229</v>
      </c>
      <c r="C30" s="70" t="s">
        <v>197</v>
      </c>
      <c r="D30" s="70" t="s">
        <v>92</v>
      </c>
      <c r="E30" s="70" t="s">
        <v>335</v>
      </c>
      <c r="F30" s="70" t="s">
        <v>187</v>
      </c>
      <c r="G30" s="71">
        <v>0</v>
      </c>
      <c r="H30" s="98">
        <v>106.9</v>
      </c>
      <c r="I30" s="99">
        <v>79.8</v>
      </c>
    </row>
    <row r="31" spans="1:9" ht="15.75" thickBot="1" x14ac:dyDescent="0.3">
      <c r="A31" s="69" t="s">
        <v>1180</v>
      </c>
      <c r="B31" s="69" t="s">
        <v>576</v>
      </c>
      <c r="C31" s="70" t="s">
        <v>234</v>
      </c>
      <c r="D31" s="70" t="s">
        <v>185</v>
      </c>
      <c r="E31" s="70" t="s">
        <v>335</v>
      </c>
      <c r="F31" s="70" t="s">
        <v>1133</v>
      </c>
      <c r="G31" s="71">
        <v>0</v>
      </c>
      <c r="H31" s="98">
        <v>106.2</v>
      </c>
      <c r="I31" s="99">
        <v>55.9</v>
      </c>
    </row>
    <row r="32" spans="1:9" ht="15.75" thickBot="1" x14ac:dyDescent="0.3">
      <c r="A32" s="69" t="s">
        <v>873</v>
      </c>
      <c r="B32" s="69" t="s">
        <v>309</v>
      </c>
      <c r="C32" s="70" t="s">
        <v>310</v>
      </c>
      <c r="D32" s="70" t="s">
        <v>92</v>
      </c>
      <c r="E32" s="70" t="s">
        <v>335</v>
      </c>
      <c r="F32" s="70" t="s">
        <v>183</v>
      </c>
      <c r="G32" s="71">
        <v>0</v>
      </c>
      <c r="H32" s="98">
        <v>102.3</v>
      </c>
      <c r="I32" s="99">
        <v>79</v>
      </c>
    </row>
    <row r="33" spans="1:9" ht="15.75" thickBot="1" x14ac:dyDescent="0.3">
      <c r="A33" s="69" t="s">
        <v>813</v>
      </c>
      <c r="B33" s="69" t="s">
        <v>315</v>
      </c>
      <c r="C33" s="70" t="s">
        <v>250</v>
      </c>
      <c r="D33" s="70" t="s">
        <v>316</v>
      </c>
      <c r="E33" s="70" t="s">
        <v>335</v>
      </c>
      <c r="F33" s="70" t="s">
        <v>317</v>
      </c>
      <c r="G33" s="71">
        <v>0</v>
      </c>
      <c r="H33" s="98">
        <v>99.9</v>
      </c>
      <c r="I33" s="99">
        <v>81.900000000000006</v>
      </c>
    </row>
    <row r="34" spans="1:9" ht="15.75" thickBot="1" x14ac:dyDescent="0.3">
      <c r="A34" s="69" t="s">
        <v>1181</v>
      </c>
      <c r="B34" s="69" t="s">
        <v>345</v>
      </c>
      <c r="C34" s="70" t="s">
        <v>345</v>
      </c>
      <c r="D34" s="70" t="s">
        <v>92</v>
      </c>
      <c r="E34" s="70" t="s">
        <v>335</v>
      </c>
      <c r="F34" s="70" t="s">
        <v>267</v>
      </c>
      <c r="G34" s="71">
        <v>0</v>
      </c>
      <c r="H34" s="98">
        <v>98.3</v>
      </c>
      <c r="I34" s="99">
        <v>71.5</v>
      </c>
    </row>
    <row r="35" spans="1:9" ht="15.75" thickBot="1" x14ac:dyDescent="0.3">
      <c r="A35" s="69" t="s">
        <v>855</v>
      </c>
      <c r="B35" s="69" t="s">
        <v>186</v>
      </c>
      <c r="C35" s="70" t="s">
        <v>186</v>
      </c>
      <c r="D35" s="70" t="s">
        <v>92</v>
      </c>
      <c r="E35" s="70" t="s">
        <v>335</v>
      </c>
      <c r="F35" s="70" t="s">
        <v>187</v>
      </c>
      <c r="G35" s="71">
        <v>0</v>
      </c>
      <c r="H35" s="98">
        <v>97.9</v>
      </c>
      <c r="I35" s="99">
        <v>82.3</v>
      </c>
    </row>
    <row r="36" spans="1:9" ht="15.75" thickBot="1" x14ac:dyDescent="0.3">
      <c r="A36" s="69" t="s">
        <v>843</v>
      </c>
      <c r="B36" s="69" t="s">
        <v>314</v>
      </c>
      <c r="C36" s="70" t="s">
        <v>314</v>
      </c>
      <c r="D36" s="70" t="s">
        <v>92</v>
      </c>
      <c r="E36" s="70" t="s">
        <v>335</v>
      </c>
      <c r="F36" s="70" t="s">
        <v>187</v>
      </c>
      <c r="G36" s="71">
        <v>0</v>
      </c>
      <c r="H36" s="98">
        <v>95.5</v>
      </c>
      <c r="I36" s="99">
        <v>73.5</v>
      </c>
    </row>
    <row r="37" spans="1:9" ht="15.75" thickBot="1" x14ac:dyDescent="0.3">
      <c r="A37" s="69" t="s">
        <v>808</v>
      </c>
      <c r="B37" s="69" t="s">
        <v>227</v>
      </c>
      <c r="C37" s="70" t="s">
        <v>197</v>
      </c>
      <c r="D37" s="70" t="s">
        <v>198</v>
      </c>
      <c r="E37" s="70" t="s">
        <v>335</v>
      </c>
      <c r="F37" s="70" t="s">
        <v>228</v>
      </c>
      <c r="G37" s="71">
        <v>0</v>
      </c>
      <c r="H37" s="98">
        <v>95.3</v>
      </c>
      <c r="I37" s="99">
        <v>73.599999999999994</v>
      </c>
    </row>
    <row r="38" spans="1:9" ht="15.75" thickBot="1" x14ac:dyDescent="0.3">
      <c r="A38" s="69" t="s">
        <v>814</v>
      </c>
      <c r="B38" s="69" t="s">
        <v>188</v>
      </c>
      <c r="C38" s="70" t="s">
        <v>188</v>
      </c>
      <c r="D38" s="70" t="s">
        <v>92</v>
      </c>
      <c r="E38" s="70" t="s">
        <v>335</v>
      </c>
      <c r="F38" s="70" t="s">
        <v>187</v>
      </c>
      <c r="G38" s="71">
        <v>0</v>
      </c>
      <c r="H38" s="98">
        <v>93.2</v>
      </c>
      <c r="I38" s="99">
        <v>73.599999999999994</v>
      </c>
    </row>
    <row r="39" spans="1:9" ht="15.75" thickBot="1" x14ac:dyDescent="0.3">
      <c r="A39" s="69" t="s">
        <v>1132</v>
      </c>
      <c r="B39" s="69" t="s">
        <v>586</v>
      </c>
      <c r="C39" s="70" t="s">
        <v>217</v>
      </c>
      <c r="D39" s="70" t="s">
        <v>185</v>
      </c>
      <c r="E39" s="70" t="s">
        <v>335</v>
      </c>
      <c r="F39" s="70" t="s">
        <v>1133</v>
      </c>
      <c r="G39" s="71">
        <v>0</v>
      </c>
      <c r="H39" s="98">
        <v>93</v>
      </c>
      <c r="I39" s="99">
        <v>72.3</v>
      </c>
    </row>
    <row r="40" spans="1:9" ht="15.75" thickBot="1" x14ac:dyDescent="0.3">
      <c r="A40" s="69" t="s">
        <v>786</v>
      </c>
      <c r="B40" s="69" t="s">
        <v>196</v>
      </c>
      <c r="C40" s="70" t="s">
        <v>197</v>
      </c>
      <c r="D40" s="70" t="s">
        <v>198</v>
      </c>
      <c r="E40" s="70" t="s">
        <v>335</v>
      </c>
      <c r="F40" s="70" t="s">
        <v>182</v>
      </c>
      <c r="G40" s="71">
        <v>0</v>
      </c>
      <c r="H40" s="98">
        <v>93</v>
      </c>
      <c r="I40" s="99">
        <v>67.7</v>
      </c>
    </row>
    <row r="41" spans="1:9" ht="15.75" thickBot="1" x14ac:dyDescent="0.3">
      <c r="A41" s="69" t="s">
        <v>1175</v>
      </c>
      <c r="B41" s="69" t="s">
        <v>289</v>
      </c>
      <c r="C41" s="70" t="s">
        <v>217</v>
      </c>
      <c r="D41" s="70" t="s">
        <v>290</v>
      </c>
      <c r="E41" s="70" t="s">
        <v>335</v>
      </c>
      <c r="F41" s="70" t="s">
        <v>267</v>
      </c>
      <c r="G41" s="71">
        <v>0</v>
      </c>
      <c r="H41" s="98">
        <v>91.1</v>
      </c>
      <c r="I41" s="99">
        <v>75.2</v>
      </c>
    </row>
    <row r="42" spans="1:9" ht="15.75" thickBot="1" x14ac:dyDescent="0.3">
      <c r="A42" s="69" t="s">
        <v>799</v>
      </c>
      <c r="B42" s="69" t="s">
        <v>217</v>
      </c>
      <c r="C42" s="70" t="s">
        <v>217</v>
      </c>
      <c r="D42" s="70" t="s">
        <v>92</v>
      </c>
      <c r="E42" s="70" t="s">
        <v>335</v>
      </c>
      <c r="F42" s="70" t="s">
        <v>187</v>
      </c>
      <c r="G42" s="71">
        <v>0</v>
      </c>
      <c r="H42" s="98">
        <v>90.5</v>
      </c>
      <c r="I42" s="99">
        <v>66.2</v>
      </c>
    </row>
    <row r="43" spans="1:9" x14ac:dyDescent="0.25">
      <c r="A43" s="345" t="s">
        <v>17</v>
      </c>
      <c r="B43" s="346"/>
    </row>
  </sheetData>
  <mergeCells count="2">
    <mergeCell ref="A1:I1"/>
    <mergeCell ref="A43:B43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0"/>
  <sheetViews>
    <sheetView workbookViewId="0">
      <selection activeCell="I8" sqref="I8"/>
    </sheetView>
  </sheetViews>
  <sheetFormatPr defaultRowHeight="15" x14ac:dyDescent="0.25"/>
  <cols>
    <col min="2" max="2" width="22.7109375" customWidth="1"/>
    <col min="3" max="3" width="20.7109375" customWidth="1"/>
    <col min="4" max="7" width="10.7109375" customWidth="1"/>
  </cols>
  <sheetData>
    <row r="1" spans="1:7" ht="15.75" thickBot="1" x14ac:dyDescent="0.3">
      <c r="A1" s="272" t="s">
        <v>1182</v>
      </c>
      <c r="B1" s="273"/>
      <c r="C1" s="273"/>
      <c r="D1" s="273"/>
      <c r="E1" s="273"/>
      <c r="F1" s="273"/>
      <c r="G1" s="273"/>
    </row>
    <row r="2" spans="1:7" s="52" customFormat="1" ht="36" customHeight="1" thickBot="1" x14ac:dyDescent="0.3">
      <c r="A2" s="137" t="s">
        <v>775</v>
      </c>
      <c r="B2" s="94" t="s">
        <v>245</v>
      </c>
      <c r="C2" s="94" t="s">
        <v>246</v>
      </c>
      <c r="D2" s="94" t="s">
        <v>247</v>
      </c>
      <c r="E2" s="95" t="s">
        <v>626</v>
      </c>
      <c r="F2" s="94" t="s">
        <v>170</v>
      </c>
      <c r="G2" s="95" t="s">
        <v>633</v>
      </c>
    </row>
    <row r="3" spans="1:7" ht="15.75" thickBot="1" x14ac:dyDescent="0.3">
      <c r="A3" s="91" t="s">
        <v>1183</v>
      </c>
      <c r="B3" s="91" t="s">
        <v>244</v>
      </c>
      <c r="C3" s="92" t="s">
        <v>197</v>
      </c>
      <c r="D3" s="92" t="s">
        <v>92</v>
      </c>
      <c r="E3" s="92" t="s">
        <v>347</v>
      </c>
      <c r="F3" s="92" t="s">
        <v>228</v>
      </c>
      <c r="G3" s="97">
        <v>3.3</v>
      </c>
    </row>
    <row r="4" spans="1:7" ht="15.75" thickBot="1" x14ac:dyDescent="0.3">
      <c r="A4" s="69" t="s">
        <v>874</v>
      </c>
      <c r="B4" s="69" t="s">
        <v>196</v>
      </c>
      <c r="C4" s="70" t="s">
        <v>197</v>
      </c>
      <c r="D4" s="70" t="s">
        <v>198</v>
      </c>
      <c r="E4" s="70" t="s">
        <v>347</v>
      </c>
      <c r="F4" s="70" t="s">
        <v>182</v>
      </c>
      <c r="G4" s="99">
        <v>2.9</v>
      </c>
    </row>
    <row r="5" spans="1:7" ht="15.75" thickBot="1" x14ac:dyDescent="0.3">
      <c r="A5" s="69" t="s">
        <v>1184</v>
      </c>
      <c r="B5" s="69" t="s">
        <v>263</v>
      </c>
      <c r="C5" s="70" t="s">
        <v>197</v>
      </c>
      <c r="D5" s="70" t="s">
        <v>92</v>
      </c>
      <c r="E5" s="70" t="s">
        <v>347</v>
      </c>
      <c r="F5" s="70" t="s">
        <v>252</v>
      </c>
      <c r="G5" s="99">
        <v>2.5</v>
      </c>
    </row>
    <row r="6" spans="1:7" ht="15.75" thickBot="1" x14ac:dyDescent="0.3">
      <c r="A6" s="69" t="s">
        <v>875</v>
      </c>
      <c r="B6" s="69" t="s">
        <v>1129</v>
      </c>
      <c r="C6" s="70" t="s">
        <v>197</v>
      </c>
      <c r="D6" s="70" t="s">
        <v>198</v>
      </c>
      <c r="E6" s="70" t="s">
        <v>347</v>
      </c>
      <c r="F6" s="70" t="s">
        <v>183</v>
      </c>
      <c r="G6" s="99">
        <v>2.4</v>
      </c>
    </row>
    <row r="7" spans="1:7" ht="15.75" thickBot="1" x14ac:dyDescent="0.3">
      <c r="A7" s="69" t="s">
        <v>877</v>
      </c>
      <c r="B7" s="69" t="s">
        <v>239</v>
      </c>
      <c r="C7" s="70" t="s">
        <v>217</v>
      </c>
      <c r="D7" s="70" t="s">
        <v>92</v>
      </c>
      <c r="E7" s="70" t="s">
        <v>347</v>
      </c>
      <c r="F7" s="70" t="s">
        <v>241</v>
      </c>
      <c r="G7" s="99">
        <v>2.2999999999999998</v>
      </c>
    </row>
    <row r="8" spans="1:7" ht="15.75" thickBot="1" x14ac:dyDescent="0.3">
      <c r="A8" s="69" t="s">
        <v>1185</v>
      </c>
      <c r="B8" s="69" t="s">
        <v>229</v>
      </c>
      <c r="C8" s="70" t="s">
        <v>197</v>
      </c>
      <c r="D8" s="70" t="s">
        <v>92</v>
      </c>
      <c r="E8" s="70" t="s">
        <v>347</v>
      </c>
      <c r="F8" s="70" t="s">
        <v>187</v>
      </c>
      <c r="G8" s="99">
        <v>2.1</v>
      </c>
    </row>
    <row r="9" spans="1:7" ht="15.75" thickBot="1" x14ac:dyDescent="0.3">
      <c r="A9" s="69" t="s">
        <v>876</v>
      </c>
      <c r="B9" s="69" t="s">
        <v>227</v>
      </c>
      <c r="C9" s="70" t="s">
        <v>197</v>
      </c>
      <c r="D9" s="70" t="s">
        <v>198</v>
      </c>
      <c r="E9" s="70" t="s">
        <v>347</v>
      </c>
      <c r="F9" s="70" t="s">
        <v>228</v>
      </c>
      <c r="G9" s="99">
        <v>1.9</v>
      </c>
    </row>
    <row r="10" spans="1:7" ht="15.75" thickBot="1" x14ac:dyDescent="0.3">
      <c r="A10" s="69" t="s">
        <v>880</v>
      </c>
      <c r="B10" s="69" t="s">
        <v>212</v>
      </c>
      <c r="C10" s="70" t="s">
        <v>197</v>
      </c>
      <c r="D10" s="70" t="s">
        <v>92</v>
      </c>
      <c r="E10" s="70" t="s">
        <v>347</v>
      </c>
      <c r="F10" s="70" t="s">
        <v>183</v>
      </c>
      <c r="G10" s="99">
        <v>1.6</v>
      </c>
    </row>
    <row r="11" spans="1:7" ht="15.75" thickBot="1" x14ac:dyDescent="0.3">
      <c r="A11" s="69" t="s">
        <v>1186</v>
      </c>
      <c r="B11" s="69" t="s">
        <v>319</v>
      </c>
      <c r="C11" s="70" t="s">
        <v>265</v>
      </c>
      <c r="D11" s="70" t="s">
        <v>92</v>
      </c>
      <c r="E11" s="70" t="s">
        <v>347</v>
      </c>
      <c r="F11" s="70" t="s">
        <v>267</v>
      </c>
      <c r="G11" s="99">
        <v>1.5</v>
      </c>
    </row>
    <row r="12" spans="1:7" ht="15.75" thickBot="1" x14ac:dyDescent="0.3">
      <c r="A12" s="69" t="s">
        <v>878</v>
      </c>
      <c r="B12" s="69" t="s">
        <v>1158</v>
      </c>
      <c r="C12" s="70" t="s">
        <v>194</v>
      </c>
      <c r="D12" s="70" t="s">
        <v>92</v>
      </c>
      <c r="E12" s="70" t="s">
        <v>347</v>
      </c>
      <c r="F12" s="70" t="s">
        <v>202</v>
      </c>
      <c r="G12" s="99">
        <v>1.5</v>
      </c>
    </row>
    <row r="13" spans="1:7" ht="15.75" thickBot="1" x14ac:dyDescent="0.3">
      <c r="A13" s="69" t="s">
        <v>879</v>
      </c>
      <c r="B13" s="69" t="s">
        <v>273</v>
      </c>
      <c r="C13" s="70" t="s">
        <v>184</v>
      </c>
      <c r="D13" s="70" t="s">
        <v>92</v>
      </c>
      <c r="E13" s="70" t="s">
        <v>347</v>
      </c>
      <c r="F13" s="70" t="s">
        <v>187</v>
      </c>
      <c r="G13" s="99">
        <v>1.5</v>
      </c>
    </row>
    <row r="14" spans="1:7" ht="15.75" thickBot="1" x14ac:dyDescent="0.3">
      <c r="A14" s="69" t="s">
        <v>1187</v>
      </c>
      <c r="B14" s="69" t="s">
        <v>1139</v>
      </c>
      <c r="C14" s="70" t="s">
        <v>194</v>
      </c>
      <c r="D14" s="70" t="s">
        <v>92</v>
      </c>
      <c r="E14" s="70" t="s">
        <v>347</v>
      </c>
      <c r="F14" s="70" t="s">
        <v>275</v>
      </c>
      <c r="G14" s="99">
        <v>1.3</v>
      </c>
    </row>
    <row r="15" spans="1:7" ht="15.75" thickBot="1" x14ac:dyDescent="0.3">
      <c r="A15" s="69" t="s">
        <v>882</v>
      </c>
      <c r="B15" s="69" t="s">
        <v>250</v>
      </c>
      <c r="C15" s="70" t="s">
        <v>250</v>
      </c>
      <c r="D15" s="70" t="s">
        <v>92</v>
      </c>
      <c r="E15" s="70" t="s">
        <v>347</v>
      </c>
      <c r="F15" s="70" t="s">
        <v>195</v>
      </c>
      <c r="G15" s="99">
        <v>1.3</v>
      </c>
    </row>
    <row r="16" spans="1:7" ht="15.75" thickBot="1" x14ac:dyDescent="0.3">
      <c r="A16" s="69" t="s">
        <v>885</v>
      </c>
      <c r="B16" s="69" t="s">
        <v>277</v>
      </c>
      <c r="C16" s="70" t="s">
        <v>278</v>
      </c>
      <c r="D16" s="70" t="s">
        <v>92</v>
      </c>
      <c r="E16" s="70" t="s">
        <v>347</v>
      </c>
      <c r="F16" s="70" t="s">
        <v>187</v>
      </c>
      <c r="G16" s="99">
        <v>1.3</v>
      </c>
    </row>
    <row r="17" spans="1:7" ht="15.75" thickBot="1" x14ac:dyDescent="0.3">
      <c r="A17" s="69" t="s">
        <v>883</v>
      </c>
      <c r="B17" s="69" t="s">
        <v>279</v>
      </c>
      <c r="C17" s="70" t="s">
        <v>280</v>
      </c>
      <c r="D17" s="70" t="s">
        <v>92</v>
      </c>
      <c r="E17" s="70" t="s">
        <v>347</v>
      </c>
      <c r="F17" s="70" t="s">
        <v>202</v>
      </c>
      <c r="G17" s="99">
        <v>1.3</v>
      </c>
    </row>
    <row r="18" spans="1:7" ht="15.75" thickBot="1" x14ac:dyDescent="0.3">
      <c r="A18" s="69" t="s">
        <v>889</v>
      </c>
      <c r="B18" s="69" t="s">
        <v>271</v>
      </c>
      <c r="C18" s="70" t="s">
        <v>272</v>
      </c>
      <c r="D18" s="70" t="s">
        <v>92</v>
      </c>
      <c r="E18" s="70" t="s">
        <v>347</v>
      </c>
      <c r="F18" s="70" t="s">
        <v>187</v>
      </c>
      <c r="G18" s="99">
        <v>1.2</v>
      </c>
    </row>
    <row r="19" spans="1:7" ht="15.75" thickBot="1" x14ac:dyDescent="0.3">
      <c r="A19" s="69" t="s">
        <v>891</v>
      </c>
      <c r="B19" s="69" t="s">
        <v>325</v>
      </c>
      <c r="C19" s="70" t="s">
        <v>200</v>
      </c>
      <c r="D19" s="70" t="s">
        <v>92</v>
      </c>
      <c r="E19" s="70" t="s">
        <v>347</v>
      </c>
      <c r="F19" s="70" t="s">
        <v>202</v>
      </c>
      <c r="G19" s="99">
        <v>1.2</v>
      </c>
    </row>
    <row r="20" spans="1:7" ht="15.75" thickBot="1" x14ac:dyDescent="0.3">
      <c r="A20" s="69" t="s">
        <v>890</v>
      </c>
      <c r="B20" s="69" t="s">
        <v>294</v>
      </c>
      <c r="C20" s="70" t="s">
        <v>295</v>
      </c>
      <c r="D20" s="70" t="s">
        <v>92</v>
      </c>
      <c r="E20" s="70" t="s">
        <v>347</v>
      </c>
      <c r="F20" s="70" t="s">
        <v>202</v>
      </c>
      <c r="G20" s="99">
        <v>1.2</v>
      </c>
    </row>
    <row r="21" spans="1:7" ht="15.75" thickBot="1" x14ac:dyDescent="0.3">
      <c r="A21" s="69" t="s">
        <v>881</v>
      </c>
      <c r="B21" s="69" t="s">
        <v>340</v>
      </c>
      <c r="C21" s="70" t="s">
        <v>265</v>
      </c>
      <c r="D21" s="70" t="s">
        <v>92</v>
      </c>
      <c r="E21" s="70" t="s">
        <v>347</v>
      </c>
      <c r="F21" s="70" t="s">
        <v>275</v>
      </c>
      <c r="G21" s="99">
        <v>1.2</v>
      </c>
    </row>
    <row r="22" spans="1:7" ht="15.75" thickBot="1" x14ac:dyDescent="0.3">
      <c r="A22" s="69" t="s">
        <v>1188</v>
      </c>
      <c r="B22" s="69" t="s">
        <v>218</v>
      </c>
      <c r="C22" s="70" t="s">
        <v>219</v>
      </c>
      <c r="D22" s="70" t="s">
        <v>92</v>
      </c>
      <c r="E22" s="70" t="s">
        <v>347</v>
      </c>
      <c r="F22" s="70" t="s">
        <v>221</v>
      </c>
      <c r="G22" s="99">
        <v>1.1000000000000001</v>
      </c>
    </row>
    <row r="23" spans="1:7" ht="15.75" thickBot="1" x14ac:dyDescent="0.3">
      <c r="A23" s="69" t="s">
        <v>1189</v>
      </c>
      <c r="B23" s="69" t="s">
        <v>314</v>
      </c>
      <c r="C23" s="70" t="s">
        <v>314</v>
      </c>
      <c r="D23" s="70" t="s">
        <v>92</v>
      </c>
      <c r="E23" s="70" t="s">
        <v>347</v>
      </c>
      <c r="F23" s="70" t="s">
        <v>187</v>
      </c>
      <c r="G23" s="99">
        <v>1.1000000000000001</v>
      </c>
    </row>
    <row r="24" spans="1:7" ht="15.75" thickBot="1" x14ac:dyDescent="0.3">
      <c r="A24" s="69" t="s">
        <v>888</v>
      </c>
      <c r="B24" s="69" t="s">
        <v>323</v>
      </c>
      <c r="C24" s="70" t="s">
        <v>324</v>
      </c>
      <c r="D24" s="70" t="s">
        <v>92</v>
      </c>
      <c r="E24" s="70" t="s">
        <v>347</v>
      </c>
      <c r="F24" s="70" t="s">
        <v>202</v>
      </c>
      <c r="G24" s="99">
        <v>1.1000000000000001</v>
      </c>
    </row>
    <row r="25" spans="1:7" ht="15.75" thickBot="1" x14ac:dyDescent="0.3">
      <c r="A25" s="69" t="s">
        <v>887</v>
      </c>
      <c r="B25" s="69" t="s">
        <v>188</v>
      </c>
      <c r="C25" s="70" t="s">
        <v>188</v>
      </c>
      <c r="D25" s="70" t="s">
        <v>92</v>
      </c>
      <c r="E25" s="70" t="s">
        <v>347</v>
      </c>
      <c r="F25" s="70" t="s">
        <v>187</v>
      </c>
      <c r="G25" s="99">
        <v>1.1000000000000001</v>
      </c>
    </row>
    <row r="26" spans="1:7" ht="15.75" thickBot="1" x14ac:dyDescent="0.3">
      <c r="A26" s="69" t="s">
        <v>884</v>
      </c>
      <c r="B26" s="69" t="s">
        <v>1154</v>
      </c>
      <c r="C26" s="70" t="s">
        <v>320</v>
      </c>
      <c r="D26" s="70" t="s">
        <v>92</v>
      </c>
      <c r="E26" s="70" t="s">
        <v>347</v>
      </c>
      <c r="F26" s="70" t="s">
        <v>321</v>
      </c>
      <c r="G26" s="99">
        <v>1.1000000000000001</v>
      </c>
    </row>
    <row r="27" spans="1:7" ht="15.75" thickBot="1" x14ac:dyDescent="0.3">
      <c r="A27" s="69" t="s">
        <v>1190</v>
      </c>
      <c r="B27" s="69" t="s">
        <v>313</v>
      </c>
      <c r="C27" s="70" t="s">
        <v>219</v>
      </c>
      <c r="D27" s="70" t="s">
        <v>92</v>
      </c>
      <c r="E27" s="70" t="s">
        <v>347</v>
      </c>
      <c r="F27" s="70" t="s">
        <v>187</v>
      </c>
      <c r="G27" s="99">
        <v>1</v>
      </c>
    </row>
    <row r="28" spans="1:7" ht="15.75" thickBot="1" x14ac:dyDescent="0.3">
      <c r="A28" s="69" t="s">
        <v>893</v>
      </c>
      <c r="B28" s="69" t="s">
        <v>186</v>
      </c>
      <c r="C28" s="70" t="s">
        <v>186</v>
      </c>
      <c r="D28" s="70" t="s">
        <v>92</v>
      </c>
      <c r="E28" s="70" t="s">
        <v>347</v>
      </c>
      <c r="F28" s="70" t="s">
        <v>187</v>
      </c>
      <c r="G28" s="99">
        <v>1</v>
      </c>
    </row>
    <row r="29" spans="1:7" ht="15.75" thickBot="1" x14ac:dyDescent="0.3">
      <c r="A29" s="69" t="s">
        <v>823</v>
      </c>
      <c r="B29" s="69" t="s">
        <v>287</v>
      </c>
      <c r="C29" s="70" t="s">
        <v>184</v>
      </c>
      <c r="D29" s="70" t="s">
        <v>288</v>
      </c>
      <c r="E29" s="70" t="s">
        <v>347</v>
      </c>
      <c r="F29" s="70" t="s">
        <v>1145</v>
      </c>
      <c r="G29" s="99">
        <v>1</v>
      </c>
    </row>
    <row r="30" spans="1:7" ht="15.75" thickBot="1" x14ac:dyDescent="0.3">
      <c r="A30" s="69" t="s">
        <v>1191</v>
      </c>
      <c r="B30" s="69" t="s">
        <v>744</v>
      </c>
      <c r="C30" s="70" t="s">
        <v>327</v>
      </c>
      <c r="D30" s="70" t="s">
        <v>92</v>
      </c>
      <c r="E30" s="70" t="s">
        <v>347</v>
      </c>
      <c r="F30" s="70" t="s">
        <v>187</v>
      </c>
      <c r="G30" s="99">
        <v>1</v>
      </c>
    </row>
    <row r="31" spans="1:7" ht="15.75" thickBot="1" x14ac:dyDescent="0.3">
      <c r="A31" s="69" t="s">
        <v>894</v>
      </c>
      <c r="B31" s="69" t="s">
        <v>309</v>
      </c>
      <c r="C31" s="70" t="s">
        <v>310</v>
      </c>
      <c r="D31" s="70" t="s">
        <v>92</v>
      </c>
      <c r="E31" s="70" t="s">
        <v>347</v>
      </c>
      <c r="F31" s="70" t="s">
        <v>183</v>
      </c>
      <c r="G31" s="99">
        <v>0.9</v>
      </c>
    </row>
    <row r="32" spans="1:7" ht="15.75" thickBot="1" x14ac:dyDescent="0.3">
      <c r="A32" s="69" t="s">
        <v>896</v>
      </c>
      <c r="B32" s="69" t="s">
        <v>346</v>
      </c>
      <c r="C32" s="70" t="s">
        <v>255</v>
      </c>
      <c r="D32" s="70" t="s">
        <v>92</v>
      </c>
      <c r="E32" s="70" t="s">
        <v>347</v>
      </c>
      <c r="F32" s="70" t="s">
        <v>187</v>
      </c>
      <c r="G32" s="99">
        <v>0.9</v>
      </c>
    </row>
    <row r="33" spans="1:7" ht="15.75" thickBot="1" x14ac:dyDescent="0.3">
      <c r="A33" s="69" t="s">
        <v>886</v>
      </c>
      <c r="B33" s="69" t="s">
        <v>348</v>
      </c>
      <c r="C33" s="70" t="s">
        <v>348</v>
      </c>
      <c r="D33" s="70" t="s">
        <v>92</v>
      </c>
      <c r="E33" s="70" t="s">
        <v>347</v>
      </c>
      <c r="F33" s="70" t="s">
        <v>275</v>
      </c>
      <c r="G33" s="99">
        <v>0.9</v>
      </c>
    </row>
    <row r="34" spans="1:7" ht="15.75" thickBot="1" x14ac:dyDescent="0.3">
      <c r="A34" s="69" t="s">
        <v>892</v>
      </c>
      <c r="B34" s="69" t="s">
        <v>328</v>
      </c>
      <c r="C34" s="70" t="s">
        <v>329</v>
      </c>
      <c r="D34" s="70" t="s">
        <v>92</v>
      </c>
      <c r="E34" s="70" t="s">
        <v>347</v>
      </c>
      <c r="F34" s="70" t="s">
        <v>330</v>
      </c>
      <c r="G34" s="99">
        <v>0.8</v>
      </c>
    </row>
    <row r="35" spans="1:7" ht="15.75" thickBot="1" x14ac:dyDescent="0.3">
      <c r="A35" s="69" t="s">
        <v>895</v>
      </c>
      <c r="B35" s="69" t="s">
        <v>181</v>
      </c>
      <c r="C35" s="70" t="s">
        <v>181</v>
      </c>
      <c r="D35" s="70" t="s">
        <v>92</v>
      </c>
      <c r="E35" s="70" t="s">
        <v>347</v>
      </c>
      <c r="F35" s="70" t="s">
        <v>183</v>
      </c>
      <c r="G35" s="99">
        <v>0.8</v>
      </c>
    </row>
    <row r="36" spans="1:7" ht="15.75" thickBot="1" x14ac:dyDescent="0.3">
      <c r="A36" s="69" t="s">
        <v>1192</v>
      </c>
      <c r="B36" s="69" t="s">
        <v>474</v>
      </c>
      <c r="C36" s="70" t="s">
        <v>474</v>
      </c>
      <c r="D36" s="70" t="s">
        <v>92</v>
      </c>
      <c r="E36" s="70" t="s">
        <v>347</v>
      </c>
      <c r="F36" s="70" t="s">
        <v>183</v>
      </c>
      <c r="G36" s="99">
        <v>0.8</v>
      </c>
    </row>
    <row r="37" spans="1:7" ht="15.75" thickBot="1" x14ac:dyDescent="0.3">
      <c r="A37" s="69" t="s">
        <v>897</v>
      </c>
      <c r="B37" s="69" t="s">
        <v>213</v>
      </c>
      <c r="C37" s="70" t="s">
        <v>176</v>
      </c>
      <c r="D37" s="70" t="s">
        <v>92</v>
      </c>
      <c r="E37" s="70" t="s">
        <v>347</v>
      </c>
      <c r="F37" s="70" t="s">
        <v>214</v>
      </c>
      <c r="G37" s="99">
        <v>0.7</v>
      </c>
    </row>
    <row r="38" spans="1:7" ht="15.75" thickBot="1" x14ac:dyDescent="0.3">
      <c r="A38" s="69" t="s">
        <v>1193</v>
      </c>
      <c r="B38" s="69" t="s">
        <v>354</v>
      </c>
      <c r="C38" s="70" t="s">
        <v>355</v>
      </c>
      <c r="D38" s="70" t="s">
        <v>92</v>
      </c>
      <c r="E38" s="70" t="s">
        <v>347</v>
      </c>
      <c r="F38" s="70" t="s">
        <v>356</v>
      </c>
      <c r="G38" s="99">
        <v>0.6</v>
      </c>
    </row>
    <row r="39" spans="1:7" ht="15.75" thickBot="1" x14ac:dyDescent="0.3">
      <c r="A39" s="69" t="s">
        <v>898</v>
      </c>
      <c r="B39" s="69" t="s">
        <v>367</v>
      </c>
      <c r="C39" s="70" t="s">
        <v>188</v>
      </c>
      <c r="D39" s="70" t="s">
        <v>92</v>
      </c>
      <c r="E39" s="70" t="s">
        <v>347</v>
      </c>
      <c r="F39" s="70" t="s">
        <v>226</v>
      </c>
      <c r="G39" s="99">
        <v>0.6</v>
      </c>
    </row>
    <row r="40" spans="1:7" x14ac:dyDescent="0.25">
      <c r="A40" s="345" t="s">
        <v>17</v>
      </c>
      <c r="B40" s="346"/>
    </row>
  </sheetData>
  <mergeCells count="2">
    <mergeCell ref="A1:G1"/>
    <mergeCell ref="A40:B40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26"/>
  <sheetViews>
    <sheetView workbookViewId="0">
      <selection activeCell="I9" sqref="I9"/>
    </sheetView>
  </sheetViews>
  <sheetFormatPr defaultRowHeight="15" x14ac:dyDescent="0.25"/>
  <cols>
    <col min="2" max="2" width="22.7109375" customWidth="1"/>
    <col min="3" max="3" width="20.7109375" customWidth="1"/>
    <col min="4" max="7" width="10.7109375" customWidth="1"/>
  </cols>
  <sheetData>
    <row r="1" spans="1:9" ht="15.75" customHeight="1" thickBot="1" x14ac:dyDescent="0.3">
      <c r="A1" s="349" t="s">
        <v>1194</v>
      </c>
      <c r="B1" s="270"/>
      <c r="C1" s="270"/>
      <c r="D1" s="270"/>
      <c r="E1" s="270"/>
      <c r="F1" s="270"/>
      <c r="G1" s="270"/>
      <c r="H1" s="270"/>
      <c r="I1" s="270"/>
    </row>
    <row r="2" spans="1:9" s="52" customFormat="1" ht="35.25" customHeight="1" thickBot="1" x14ac:dyDescent="0.3">
      <c r="A2" s="137" t="s">
        <v>775</v>
      </c>
      <c r="B2" s="94" t="s">
        <v>245</v>
      </c>
      <c r="C2" s="94" t="s">
        <v>246</v>
      </c>
      <c r="D2" s="94" t="s">
        <v>247</v>
      </c>
      <c r="E2" s="95" t="s">
        <v>626</v>
      </c>
      <c r="F2" s="94" t="s">
        <v>170</v>
      </c>
      <c r="G2" s="95" t="s">
        <v>636</v>
      </c>
    </row>
    <row r="3" spans="1:9" ht="15.75" thickBot="1" x14ac:dyDescent="0.3">
      <c r="A3" s="91" t="s">
        <v>786</v>
      </c>
      <c r="B3" s="91" t="s">
        <v>196</v>
      </c>
      <c r="C3" s="92" t="s">
        <v>197</v>
      </c>
      <c r="D3" s="92" t="s">
        <v>198</v>
      </c>
      <c r="E3" s="92" t="s">
        <v>349</v>
      </c>
      <c r="F3" s="92" t="s">
        <v>182</v>
      </c>
      <c r="G3" s="97">
        <v>4397.1000000000004</v>
      </c>
    </row>
    <row r="4" spans="1:9" ht="15.75" thickBot="1" x14ac:dyDescent="0.3">
      <c r="A4" s="69" t="s">
        <v>857</v>
      </c>
      <c r="B4" s="69" t="s">
        <v>350</v>
      </c>
      <c r="C4" s="70" t="s">
        <v>292</v>
      </c>
      <c r="D4" s="70" t="s">
        <v>351</v>
      </c>
      <c r="E4" s="70" t="s">
        <v>349</v>
      </c>
      <c r="F4" s="70" t="s">
        <v>615</v>
      </c>
      <c r="G4" s="99">
        <v>3037.7</v>
      </c>
    </row>
    <row r="5" spans="1:9" ht="15.75" thickBot="1" x14ac:dyDescent="0.3">
      <c r="A5" s="69" t="s">
        <v>1132</v>
      </c>
      <c r="B5" s="69" t="s">
        <v>586</v>
      </c>
      <c r="C5" s="70" t="s">
        <v>217</v>
      </c>
      <c r="D5" s="70" t="s">
        <v>185</v>
      </c>
      <c r="E5" s="70" t="s">
        <v>349</v>
      </c>
      <c r="F5" s="70" t="s">
        <v>1133</v>
      </c>
      <c r="G5" s="99">
        <v>2824.2</v>
      </c>
    </row>
    <row r="6" spans="1:9" ht="15.75" thickBot="1" x14ac:dyDescent="0.3">
      <c r="A6" s="69" t="s">
        <v>807</v>
      </c>
      <c r="B6" s="69" t="s">
        <v>281</v>
      </c>
      <c r="C6" s="70" t="s">
        <v>265</v>
      </c>
      <c r="D6" s="70" t="s">
        <v>266</v>
      </c>
      <c r="E6" s="70" t="s">
        <v>349</v>
      </c>
      <c r="F6" s="70" t="s">
        <v>270</v>
      </c>
      <c r="G6" s="99">
        <v>2402.6</v>
      </c>
    </row>
    <row r="7" spans="1:9" ht="15.75" thickBot="1" x14ac:dyDescent="0.3">
      <c r="A7" s="69" t="s">
        <v>867</v>
      </c>
      <c r="B7" s="69" t="s">
        <v>263</v>
      </c>
      <c r="C7" s="70" t="s">
        <v>197</v>
      </c>
      <c r="D7" s="70" t="s">
        <v>92</v>
      </c>
      <c r="E7" s="70" t="s">
        <v>349</v>
      </c>
      <c r="F7" s="70" t="s">
        <v>252</v>
      </c>
      <c r="G7" s="99">
        <v>2255.1</v>
      </c>
    </row>
    <row r="8" spans="1:9" ht="15.75" thickBot="1" x14ac:dyDescent="0.3">
      <c r="A8" s="69" t="s">
        <v>827</v>
      </c>
      <c r="B8" s="69" t="s">
        <v>292</v>
      </c>
      <c r="C8" s="70" t="s">
        <v>292</v>
      </c>
      <c r="D8" s="70" t="s">
        <v>92</v>
      </c>
      <c r="E8" s="70" t="s">
        <v>349</v>
      </c>
      <c r="F8" s="70" t="s">
        <v>293</v>
      </c>
      <c r="G8" s="99">
        <v>2101.8000000000002</v>
      </c>
    </row>
    <row r="9" spans="1:9" ht="15.75" thickBot="1" x14ac:dyDescent="0.3">
      <c r="A9" s="69" t="s">
        <v>789</v>
      </c>
      <c r="B9" s="69" t="s">
        <v>244</v>
      </c>
      <c r="C9" s="70" t="s">
        <v>197</v>
      </c>
      <c r="D9" s="70" t="s">
        <v>92</v>
      </c>
      <c r="E9" s="70" t="s">
        <v>349</v>
      </c>
      <c r="F9" s="70" t="s">
        <v>228</v>
      </c>
      <c r="G9" s="99">
        <v>2092.3000000000002</v>
      </c>
    </row>
    <row r="10" spans="1:9" ht="15.75" thickBot="1" x14ac:dyDescent="0.3">
      <c r="A10" s="69" t="s">
        <v>818</v>
      </c>
      <c r="B10" s="69" t="s">
        <v>286</v>
      </c>
      <c r="C10" s="70" t="s">
        <v>286</v>
      </c>
      <c r="D10" s="70" t="s">
        <v>92</v>
      </c>
      <c r="E10" s="70" t="s">
        <v>349</v>
      </c>
      <c r="F10" s="70" t="s">
        <v>202</v>
      </c>
      <c r="G10" s="99">
        <v>2029.1</v>
      </c>
    </row>
    <row r="11" spans="1:9" ht="15.75" thickBot="1" x14ac:dyDescent="0.3">
      <c r="A11" s="69" t="s">
        <v>808</v>
      </c>
      <c r="B11" s="69" t="s">
        <v>227</v>
      </c>
      <c r="C11" s="70" t="s">
        <v>197</v>
      </c>
      <c r="D11" s="70" t="s">
        <v>198</v>
      </c>
      <c r="E11" s="70" t="s">
        <v>349</v>
      </c>
      <c r="F11" s="70" t="s">
        <v>228</v>
      </c>
      <c r="G11" s="99">
        <v>1825.3</v>
      </c>
    </row>
    <row r="12" spans="1:9" ht="15.75" thickBot="1" x14ac:dyDescent="0.3">
      <c r="A12" s="69" t="s">
        <v>1180</v>
      </c>
      <c r="B12" s="69" t="s">
        <v>576</v>
      </c>
      <c r="C12" s="70" t="s">
        <v>234</v>
      </c>
      <c r="D12" s="70" t="s">
        <v>185</v>
      </c>
      <c r="E12" s="70" t="s">
        <v>349</v>
      </c>
      <c r="F12" s="70" t="s">
        <v>1133</v>
      </c>
      <c r="G12" s="99">
        <v>1784.9</v>
      </c>
    </row>
    <row r="13" spans="1:9" ht="15.75" thickBot="1" x14ac:dyDescent="0.3">
      <c r="A13" s="69" t="s">
        <v>868</v>
      </c>
      <c r="B13" s="69" t="s">
        <v>1158</v>
      </c>
      <c r="C13" s="70" t="s">
        <v>194</v>
      </c>
      <c r="D13" s="70" t="s">
        <v>92</v>
      </c>
      <c r="E13" s="70" t="s">
        <v>349</v>
      </c>
      <c r="F13" s="70" t="s">
        <v>202</v>
      </c>
      <c r="G13" s="99">
        <v>1719.1</v>
      </c>
    </row>
    <row r="14" spans="1:9" ht="15.75" thickBot="1" x14ac:dyDescent="0.3">
      <c r="A14" s="69" t="s">
        <v>826</v>
      </c>
      <c r="B14" s="69" t="s">
        <v>298</v>
      </c>
      <c r="C14" s="70" t="s">
        <v>298</v>
      </c>
      <c r="D14" s="70" t="s">
        <v>92</v>
      </c>
      <c r="E14" s="70" t="s">
        <v>349</v>
      </c>
      <c r="F14" s="70" t="s">
        <v>202</v>
      </c>
      <c r="G14" s="99">
        <v>1601.8</v>
      </c>
    </row>
    <row r="15" spans="1:9" ht="15.75" thickBot="1" x14ac:dyDescent="0.3">
      <c r="A15" s="69" t="s">
        <v>813</v>
      </c>
      <c r="B15" s="69" t="s">
        <v>315</v>
      </c>
      <c r="C15" s="70" t="s">
        <v>250</v>
      </c>
      <c r="D15" s="70" t="s">
        <v>316</v>
      </c>
      <c r="E15" s="70" t="s">
        <v>349</v>
      </c>
      <c r="F15" s="70" t="s">
        <v>317</v>
      </c>
      <c r="G15" s="99">
        <v>1597.4</v>
      </c>
    </row>
    <row r="16" spans="1:9" ht="15.75" thickBot="1" x14ac:dyDescent="0.3">
      <c r="A16" s="69" t="s">
        <v>859</v>
      </c>
      <c r="B16" s="69" t="s">
        <v>319</v>
      </c>
      <c r="C16" s="70" t="s">
        <v>265</v>
      </c>
      <c r="D16" s="70" t="s">
        <v>92</v>
      </c>
      <c r="E16" s="70" t="s">
        <v>349</v>
      </c>
      <c r="F16" s="70" t="s">
        <v>267</v>
      </c>
      <c r="G16" s="99">
        <v>1589.7</v>
      </c>
    </row>
    <row r="17" spans="1:7" ht="15.75" thickBot="1" x14ac:dyDescent="0.3">
      <c r="A17" s="69" t="s">
        <v>840</v>
      </c>
      <c r="B17" s="69" t="s">
        <v>323</v>
      </c>
      <c r="C17" s="70" t="s">
        <v>324</v>
      </c>
      <c r="D17" s="70" t="s">
        <v>92</v>
      </c>
      <c r="E17" s="70" t="s">
        <v>349</v>
      </c>
      <c r="F17" s="70" t="s">
        <v>202</v>
      </c>
      <c r="G17" s="99">
        <v>1488.3</v>
      </c>
    </row>
    <row r="18" spans="1:7" ht="15.75" thickBot="1" x14ac:dyDescent="0.3">
      <c r="A18" s="69" t="s">
        <v>856</v>
      </c>
      <c r="B18" s="69" t="s">
        <v>325</v>
      </c>
      <c r="C18" s="70" t="s">
        <v>200</v>
      </c>
      <c r="D18" s="70" t="s">
        <v>201</v>
      </c>
      <c r="E18" s="70" t="s">
        <v>349</v>
      </c>
      <c r="F18" s="70" t="s">
        <v>202</v>
      </c>
      <c r="G18" s="99">
        <v>1375.6</v>
      </c>
    </row>
    <row r="19" spans="1:7" ht="15.75" thickBot="1" x14ac:dyDescent="0.3">
      <c r="A19" s="69" t="s">
        <v>829</v>
      </c>
      <c r="B19" s="69" t="s">
        <v>279</v>
      </c>
      <c r="C19" s="70" t="s">
        <v>280</v>
      </c>
      <c r="D19" s="70" t="s">
        <v>92</v>
      </c>
      <c r="E19" s="70" t="s">
        <v>349</v>
      </c>
      <c r="F19" s="70" t="s">
        <v>202</v>
      </c>
      <c r="G19" s="99">
        <v>1279.9000000000001</v>
      </c>
    </row>
    <row r="20" spans="1:7" ht="15.75" thickBot="1" x14ac:dyDescent="0.3">
      <c r="A20" s="69" t="s">
        <v>785</v>
      </c>
      <c r="B20" s="69" t="s">
        <v>211</v>
      </c>
      <c r="C20" s="70" t="s">
        <v>200</v>
      </c>
      <c r="D20" s="70" t="s">
        <v>201</v>
      </c>
      <c r="E20" s="70" t="s">
        <v>349</v>
      </c>
      <c r="F20" s="70" t="s">
        <v>187</v>
      </c>
      <c r="G20" s="99">
        <v>1279.5999999999999</v>
      </c>
    </row>
    <row r="21" spans="1:7" ht="15.75" thickBot="1" x14ac:dyDescent="0.3">
      <c r="A21" s="69" t="s">
        <v>820</v>
      </c>
      <c r="B21" s="69" t="s">
        <v>283</v>
      </c>
      <c r="C21" s="70" t="s">
        <v>265</v>
      </c>
      <c r="D21" s="70" t="s">
        <v>266</v>
      </c>
      <c r="E21" s="70" t="s">
        <v>349</v>
      </c>
      <c r="F21" s="70" t="s">
        <v>195</v>
      </c>
      <c r="G21" s="99">
        <v>1266.8</v>
      </c>
    </row>
    <row r="22" spans="1:7" ht="15.75" thickBot="1" x14ac:dyDescent="0.3">
      <c r="A22" s="69" t="s">
        <v>790</v>
      </c>
      <c r="B22" s="69" t="s">
        <v>199</v>
      </c>
      <c r="C22" s="70" t="s">
        <v>200</v>
      </c>
      <c r="D22" s="70" t="s">
        <v>201</v>
      </c>
      <c r="E22" s="70" t="s">
        <v>349</v>
      </c>
      <c r="F22" s="70" t="s">
        <v>202</v>
      </c>
      <c r="G22" s="99">
        <v>1196.8</v>
      </c>
    </row>
    <row r="23" spans="1:7" ht="15.75" thickBot="1" x14ac:dyDescent="0.3">
      <c r="A23" s="69" t="s">
        <v>873</v>
      </c>
      <c r="B23" s="69" t="s">
        <v>309</v>
      </c>
      <c r="C23" s="70" t="s">
        <v>310</v>
      </c>
      <c r="D23" s="70" t="s">
        <v>92</v>
      </c>
      <c r="E23" s="70" t="s">
        <v>349</v>
      </c>
      <c r="F23" s="70" t="s">
        <v>183</v>
      </c>
      <c r="G23" s="99">
        <v>965.6</v>
      </c>
    </row>
    <row r="24" spans="1:7" ht="15.75" thickBot="1" x14ac:dyDescent="0.3">
      <c r="A24" s="69" t="s">
        <v>899</v>
      </c>
      <c r="B24" s="69" t="s">
        <v>348</v>
      </c>
      <c r="C24" s="70" t="s">
        <v>348</v>
      </c>
      <c r="D24" s="70" t="s">
        <v>92</v>
      </c>
      <c r="E24" s="70" t="s">
        <v>349</v>
      </c>
      <c r="F24" s="70" t="s">
        <v>275</v>
      </c>
      <c r="G24" s="99">
        <v>857</v>
      </c>
    </row>
    <row r="25" spans="1:7" ht="15.75" thickBot="1" x14ac:dyDescent="0.3">
      <c r="A25" s="69" t="s">
        <v>858</v>
      </c>
      <c r="B25" s="69" t="s">
        <v>354</v>
      </c>
      <c r="C25" s="70" t="s">
        <v>355</v>
      </c>
      <c r="D25" s="70" t="s">
        <v>92</v>
      </c>
      <c r="E25" s="70" t="s">
        <v>349</v>
      </c>
      <c r="F25" s="70" t="s">
        <v>356</v>
      </c>
      <c r="G25" s="99">
        <v>683.1</v>
      </c>
    </row>
    <row r="26" spans="1:7" x14ac:dyDescent="0.25">
      <c r="A26" s="347" t="s">
        <v>17</v>
      </c>
      <c r="B26" s="348"/>
    </row>
  </sheetData>
  <mergeCells count="2">
    <mergeCell ref="A26:B26"/>
    <mergeCell ref="A1:I1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38"/>
  <sheetViews>
    <sheetView workbookViewId="0">
      <selection activeCell="N4" sqref="N4"/>
    </sheetView>
  </sheetViews>
  <sheetFormatPr defaultRowHeight="15" x14ac:dyDescent="0.25"/>
  <cols>
    <col min="2" max="3" width="20.7109375" customWidth="1"/>
    <col min="4" max="12" width="10.7109375" customWidth="1"/>
  </cols>
  <sheetData>
    <row r="1" spans="1:12" ht="15.75" customHeight="1" thickBot="1" x14ac:dyDescent="0.3">
      <c r="A1" s="272" t="s">
        <v>1195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s="52" customFormat="1" ht="33" thickBot="1" x14ac:dyDescent="0.3">
      <c r="A2" s="137" t="s">
        <v>775</v>
      </c>
      <c r="B2" s="94" t="s">
        <v>245</v>
      </c>
      <c r="C2" s="94" t="s">
        <v>246</v>
      </c>
      <c r="D2" s="94" t="s">
        <v>247</v>
      </c>
      <c r="E2" s="95" t="s">
        <v>632</v>
      </c>
      <c r="F2" s="94" t="s">
        <v>170</v>
      </c>
      <c r="G2" s="94" t="s">
        <v>357</v>
      </c>
      <c r="H2" s="95" t="s">
        <v>1199</v>
      </c>
      <c r="I2" s="95" t="s">
        <v>1201</v>
      </c>
      <c r="J2" s="95" t="s">
        <v>1200</v>
      </c>
      <c r="K2" s="94" t="s">
        <v>358</v>
      </c>
      <c r="L2" s="94" t="s">
        <v>359</v>
      </c>
    </row>
    <row r="3" spans="1:12" ht="15.75" thickBot="1" x14ac:dyDescent="0.3">
      <c r="A3" s="176" t="s">
        <v>792</v>
      </c>
      <c r="B3" s="176" t="s">
        <v>582</v>
      </c>
      <c r="C3" s="172" t="s">
        <v>234</v>
      </c>
      <c r="D3" s="172" t="s">
        <v>185</v>
      </c>
      <c r="E3" s="172" t="s">
        <v>361</v>
      </c>
      <c r="F3" s="172" t="s">
        <v>183</v>
      </c>
      <c r="G3" s="177">
        <v>1</v>
      </c>
      <c r="H3" s="178">
        <v>45</v>
      </c>
      <c r="I3" s="178" t="s">
        <v>65</v>
      </c>
      <c r="J3" s="178">
        <v>141.69999999999999</v>
      </c>
      <c r="K3" s="177">
        <v>26</v>
      </c>
      <c r="L3" s="177">
        <v>2015</v>
      </c>
    </row>
    <row r="4" spans="1:12" ht="15.75" thickBot="1" x14ac:dyDescent="0.3">
      <c r="A4" s="164" t="s">
        <v>795</v>
      </c>
      <c r="B4" s="164" t="s">
        <v>583</v>
      </c>
      <c r="C4" s="165" t="s">
        <v>223</v>
      </c>
      <c r="D4" s="165" t="s">
        <v>185</v>
      </c>
      <c r="E4" s="165" t="s">
        <v>361</v>
      </c>
      <c r="F4" s="165" t="s">
        <v>187</v>
      </c>
      <c r="G4" s="179">
        <v>1</v>
      </c>
      <c r="H4" s="166">
        <v>44</v>
      </c>
      <c r="I4" s="166" t="s">
        <v>65</v>
      </c>
      <c r="J4" s="166">
        <v>133.6</v>
      </c>
      <c r="K4" s="179">
        <v>26</v>
      </c>
      <c r="L4" s="179">
        <v>2015</v>
      </c>
    </row>
    <row r="5" spans="1:12" ht="15.75" thickBot="1" x14ac:dyDescent="0.3">
      <c r="A5" s="164" t="s">
        <v>900</v>
      </c>
      <c r="B5" s="164" t="s">
        <v>1196</v>
      </c>
      <c r="C5" s="165" t="s">
        <v>250</v>
      </c>
      <c r="D5" s="165" t="s">
        <v>92</v>
      </c>
      <c r="E5" s="165" t="s">
        <v>361</v>
      </c>
      <c r="F5" s="165" t="s">
        <v>226</v>
      </c>
      <c r="G5" s="179">
        <v>3</v>
      </c>
      <c r="H5" s="166">
        <v>40</v>
      </c>
      <c r="I5" s="166">
        <v>146</v>
      </c>
      <c r="J5" s="166">
        <v>126</v>
      </c>
      <c r="K5" s="179">
        <v>76</v>
      </c>
      <c r="L5" s="179" t="s">
        <v>1197</v>
      </c>
    </row>
    <row r="6" spans="1:12" ht="15.75" thickBot="1" x14ac:dyDescent="0.3">
      <c r="A6" s="164" t="s">
        <v>902</v>
      </c>
      <c r="B6" s="164" t="s">
        <v>367</v>
      </c>
      <c r="C6" s="165" t="s">
        <v>188</v>
      </c>
      <c r="D6" s="165" t="s">
        <v>92</v>
      </c>
      <c r="E6" s="165" t="s">
        <v>361</v>
      </c>
      <c r="F6" s="165" t="s">
        <v>226</v>
      </c>
      <c r="G6" s="179">
        <v>3</v>
      </c>
      <c r="H6" s="166">
        <v>31.3</v>
      </c>
      <c r="I6" s="166">
        <v>150.1</v>
      </c>
      <c r="J6" s="166">
        <v>125.6</v>
      </c>
      <c r="K6" s="179">
        <v>76</v>
      </c>
      <c r="L6" s="179" t="s">
        <v>1197</v>
      </c>
    </row>
    <row r="7" spans="1:12" ht="15.75" thickBot="1" x14ac:dyDescent="0.3">
      <c r="A7" s="164" t="s">
        <v>904</v>
      </c>
      <c r="B7" s="164" t="s">
        <v>363</v>
      </c>
      <c r="C7" s="165" t="s">
        <v>364</v>
      </c>
      <c r="D7" s="165" t="s">
        <v>92</v>
      </c>
      <c r="E7" s="165" t="s">
        <v>361</v>
      </c>
      <c r="F7" s="165" t="s">
        <v>226</v>
      </c>
      <c r="G7" s="179">
        <v>3</v>
      </c>
      <c r="H7" s="166">
        <v>31</v>
      </c>
      <c r="I7" s="166">
        <v>149.69999999999999</v>
      </c>
      <c r="J7" s="166">
        <v>124.1</v>
      </c>
      <c r="K7" s="179">
        <v>76</v>
      </c>
      <c r="L7" s="179" t="s">
        <v>1197</v>
      </c>
    </row>
    <row r="8" spans="1:12" ht="15.75" thickBot="1" x14ac:dyDescent="0.3">
      <c r="A8" s="164" t="s">
        <v>901</v>
      </c>
      <c r="B8" s="164" t="s">
        <v>362</v>
      </c>
      <c r="C8" s="165" t="s">
        <v>272</v>
      </c>
      <c r="D8" s="165" t="s">
        <v>92</v>
      </c>
      <c r="E8" s="165" t="s">
        <v>361</v>
      </c>
      <c r="F8" s="165" t="s">
        <v>226</v>
      </c>
      <c r="G8" s="179">
        <v>3</v>
      </c>
      <c r="H8" s="166">
        <v>30.7</v>
      </c>
      <c r="I8" s="166">
        <v>159.1</v>
      </c>
      <c r="J8" s="166">
        <v>123.4</v>
      </c>
      <c r="K8" s="179">
        <v>76</v>
      </c>
      <c r="L8" s="179" t="s">
        <v>1197</v>
      </c>
    </row>
    <row r="9" spans="1:12" ht="15.75" thickBot="1" x14ac:dyDescent="0.3">
      <c r="A9" s="164" t="s">
        <v>849</v>
      </c>
      <c r="B9" s="164" t="s">
        <v>332</v>
      </c>
      <c r="C9" s="165" t="s">
        <v>265</v>
      </c>
      <c r="D9" s="165" t="s">
        <v>92</v>
      </c>
      <c r="E9" s="165" t="s">
        <v>361</v>
      </c>
      <c r="F9" s="165" t="s">
        <v>183</v>
      </c>
      <c r="G9" s="179">
        <v>3</v>
      </c>
      <c r="H9" s="166">
        <v>30.3</v>
      </c>
      <c r="I9" s="166">
        <v>137.80000000000001</v>
      </c>
      <c r="J9" s="166">
        <v>122.4</v>
      </c>
      <c r="K9" s="179">
        <v>76</v>
      </c>
      <c r="L9" s="179" t="s">
        <v>1197</v>
      </c>
    </row>
    <row r="10" spans="1:12" ht="15.75" thickBot="1" x14ac:dyDescent="0.3">
      <c r="A10" s="164" t="s">
        <v>784</v>
      </c>
      <c r="B10" s="164" t="s">
        <v>224</v>
      </c>
      <c r="C10" s="165" t="s">
        <v>225</v>
      </c>
      <c r="D10" s="165" t="s">
        <v>92</v>
      </c>
      <c r="E10" s="165" t="s">
        <v>361</v>
      </c>
      <c r="F10" s="165" t="s">
        <v>226</v>
      </c>
      <c r="G10" s="179">
        <v>3</v>
      </c>
      <c r="H10" s="166">
        <v>30</v>
      </c>
      <c r="I10" s="166">
        <v>143.9</v>
      </c>
      <c r="J10" s="180">
        <v>124.7</v>
      </c>
      <c r="K10" s="179">
        <v>76</v>
      </c>
      <c r="L10" s="179" t="s">
        <v>1197</v>
      </c>
    </row>
    <row r="11" spans="1:12" ht="15.75" thickBot="1" x14ac:dyDescent="0.3">
      <c r="A11" s="164" t="s">
        <v>903</v>
      </c>
      <c r="B11" s="164" t="s">
        <v>365</v>
      </c>
      <c r="C11" s="165" t="s">
        <v>333</v>
      </c>
      <c r="D11" s="165" t="s">
        <v>92</v>
      </c>
      <c r="E11" s="165" t="s">
        <v>361</v>
      </c>
      <c r="F11" s="165" t="s">
        <v>235</v>
      </c>
      <c r="G11" s="179">
        <v>2</v>
      </c>
      <c r="H11" s="166">
        <v>30</v>
      </c>
      <c r="I11" s="166" t="s">
        <v>65</v>
      </c>
      <c r="J11" s="180">
        <v>124.3</v>
      </c>
      <c r="K11" s="179">
        <v>51</v>
      </c>
      <c r="L11" s="179" t="s">
        <v>1198</v>
      </c>
    </row>
    <row r="12" spans="1:12" ht="15.75" thickBot="1" x14ac:dyDescent="0.3">
      <c r="A12" s="164" t="s">
        <v>793</v>
      </c>
      <c r="B12" s="164" t="s">
        <v>1129</v>
      </c>
      <c r="C12" s="165" t="s">
        <v>197</v>
      </c>
      <c r="D12" s="165" t="s">
        <v>198</v>
      </c>
      <c r="E12" s="165" t="s">
        <v>361</v>
      </c>
      <c r="F12" s="165" t="s">
        <v>183</v>
      </c>
      <c r="G12" s="179">
        <v>3</v>
      </c>
      <c r="H12" s="166">
        <v>29.7</v>
      </c>
      <c r="I12" s="166">
        <v>149.1</v>
      </c>
      <c r="J12" s="180">
        <v>123.8</v>
      </c>
      <c r="K12" s="179">
        <v>76</v>
      </c>
      <c r="L12" s="179" t="s">
        <v>1197</v>
      </c>
    </row>
    <row r="13" spans="1:12" ht="15.75" thickBot="1" x14ac:dyDescent="0.3">
      <c r="A13" s="164" t="s">
        <v>975</v>
      </c>
      <c r="B13" s="164" t="s">
        <v>368</v>
      </c>
      <c r="C13" s="165" t="s">
        <v>369</v>
      </c>
      <c r="D13" s="165" t="s">
        <v>92</v>
      </c>
      <c r="E13" s="165" t="s">
        <v>361</v>
      </c>
      <c r="F13" s="165" t="s">
        <v>226</v>
      </c>
      <c r="G13" s="179">
        <v>2</v>
      </c>
      <c r="H13" s="166">
        <v>29.5</v>
      </c>
      <c r="I13" s="166">
        <v>145.30000000000001</v>
      </c>
      <c r="J13" s="180">
        <v>125.6</v>
      </c>
      <c r="K13" s="179">
        <v>51</v>
      </c>
      <c r="L13" s="179">
        <v>2014.2016000000001</v>
      </c>
    </row>
    <row r="14" spans="1:12" ht="15.75" thickBot="1" x14ac:dyDescent="0.3">
      <c r="A14" s="164" t="s">
        <v>857</v>
      </c>
      <c r="B14" s="164" t="s">
        <v>350</v>
      </c>
      <c r="C14" s="165" t="s">
        <v>292</v>
      </c>
      <c r="D14" s="165" t="s">
        <v>351</v>
      </c>
      <c r="E14" s="165" t="s">
        <v>361</v>
      </c>
      <c r="F14" s="165" t="s">
        <v>615</v>
      </c>
      <c r="G14" s="179">
        <v>3</v>
      </c>
      <c r="H14" s="166">
        <v>28.7</v>
      </c>
      <c r="I14" s="166">
        <v>153</v>
      </c>
      <c r="J14" s="180">
        <v>122.3</v>
      </c>
      <c r="K14" s="179">
        <v>76</v>
      </c>
      <c r="L14" s="179" t="s">
        <v>1197</v>
      </c>
    </row>
    <row r="15" spans="1:12" ht="15.75" thickBot="1" x14ac:dyDescent="0.3">
      <c r="A15" s="164" t="s">
        <v>911</v>
      </c>
      <c r="B15" s="164" t="s">
        <v>301</v>
      </c>
      <c r="C15" s="165" t="s">
        <v>302</v>
      </c>
      <c r="D15" s="165" t="s">
        <v>92</v>
      </c>
      <c r="E15" s="165" t="s">
        <v>361</v>
      </c>
      <c r="F15" s="165" t="s">
        <v>183</v>
      </c>
      <c r="G15" s="179">
        <v>3</v>
      </c>
      <c r="H15" s="166">
        <v>28.7</v>
      </c>
      <c r="I15" s="166">
        <v>151.30000000000001</v>
      </c>
      <c r="J15" s="180">
        <v>122.9</v>
      </c>
      <c r="K15" s="179">
        <v>76</v>
      </c>
      <c r="L15" s="179" t="s">
        <v>1197</v>
      </c>
    </row>
    <row r="16" spans="1:12" ht="15.75" thickBot="1" x14ac:dyDescent="0.3">
      <c r="A16" s="164" t="s">
        <v>873</v>
      </c>
      <c r="B16" s="164" t="s">
        <v>309</v>
      </c>
      <c r="C16" s="165" t="s">
        <v>310</v>
      </c>
      <c r="D16" s="165" t="s">
        <v>92</v>
      </c>
      <c r="E16" s="165" t="s">
        <v>361</v>
      </c>
      <c r="F16" s="165" t="s">
        <v>183</v>
      </c>
      <c r="G16" s="179">
        <v>3</v>
      </c>
      <c r="H16" s="166">
        <v>28.3</v>
      </c>
      <c r="I16" s="166">
        <v>154.5</v>
      </c>
      <c r="J16" s="180">
        <v>122.7</v>
      </c>
      <c r="K16" s="179">
        <v>76</v>
      </c>
      <c r="L16" s="179" t="s">
        <v>1197</v>
      </c>
    </row>
    <row r="17" spans="1:12" ht="15.75" thickBot="1" x14ac:dyDescent="0.3">
      <c r="A17" s="164" t="s">
        <v>907</v>
      </c>
      <c r="B17" s="164" t="s">
        <v>328</v>
      </c>
      <c r="C17" s="165" t="s">
        <v>329</v>
      </c>
      <c r="D17" s="165" t="s">
        <v>92</v>
      </c>
      <c r="E17" s="165" t="s">
        <v>361</v>
      </c>
      <c r="F17" s="165" t="s">
        <v>330</v>
      </c>
      <c r="G17" s="179">
        <v>3</v>
      </c>
      <c r="H17" s="166">
        <v>28.3</v>
      </c>
      <c r="I17" s="166">
        <v>142.80000000000001</v>
      </c>
      <c r="J17" s="180">
        <v>122.4</v>
      </c>
      <c r="K17" s="179">
        <v>76</v>
      </c>
      <c r="L17" s="179" t="s">
        <v>1197</v>
      </c>
    </row>
    <row r="18" spans="1:12" ht="15.75" thickBot="1" x14ac:dyDescent="0.3">
      <c r="A18" s="164" t="s">
        <v>808</v>
      </c>
      <c r="B18" s="164" t="s">
        <v>227</v>
      </c>
      <c r="C18" s="165" t="s">
        <v>197</v>
      </c>
      <c r="D18" s="165" t="s">
        <v>198</v>
      </c>
      <c r="E18" s="165" t="s">
        <v>361</v>
      </c>
      <c r="F18" s="165" t="s">
        <v>228</v>
      </c>
      <c r="G18" s="179">
        <v>3</v>
      </c>
      <c r="H18" s="166">
        <v>27.3</v>
      </c>
      <c r="I18" s="166">
        <v>155.30000000000001</v>
      </c>
      <c r="J18" s="180">
        <v>121.1</v>
      </c>
      <c r="K18" s="179">
        <v>76</v>
      </c>
      <c r="L18" s="179" t="s">
        <v>1197</v>
      </c>
    </row>
    <row r="19" spans="1:12" ht="15.75" thickBot="1" x14ac:dyDescent="0.3">
      <c r="A19" s="164" t="s">
        <v>1138</v>
      </c>
      <c r="B19" s="164" t="s">
        <v>584</v>
      </c>
      <c r="C19" s="165" t="s">
        <v>272</v>
      </c>
      <c r="D19" s="165" t="s">
        <v>185</v>
      </c>
      <c r="E19" s="165" t="s">
        <v>361</v>
      </c>
      <c r="F19" s="165" t="s">
        <v>195</v>
      </c>
      <c r="G19" s="179">
        <v>1</v>
      </c>
      <c r="H19" s="166">
        <v>27</v>
      </c>
      <c r="I19" s="166">
        <v>157.1</v>
      </c>
      <c r="J19" s="180">
        <v>120.6</v>
      </c>
      <c r="K19" s="179">
        <v>26</v>
      </c>
      <c r="L19" s="179">
        <v>2016</v>
      </c>
    </row>
    <row r="20" spans="1:12" ht="15.75" thickBot="1" x14ac:dyDescent="0.3">
      <c r="A20" s="164" t="s">
        <v>1180</v>
      </c>
      <c r="B20" s="164" t="s">
        <v>576</v>
      </c>
      <c r="C20" s="165" t="s">
        <v>234</v>
      </c>
      <c r="D20" s="165" t="s">
        <v>185</v>
      </c>
      <c r="E20" s="165" t="s">
        <v>361</v>
      </c>
      <c r="F20" s="165" t="s">
        <v>1133</v>
      </c>
      <c r="G20" s="179">
        <v>1</v>
      </c>
      <c r="H20" s="166">
        <v>26</v>
      </c>
      <c r="I20" s="166">
        <v>189.2</v>
      </c>
      <c r="J20" s="180">
        <v>120.5</v>
      </c>
      <c r="K20" s="179">
        <v>26</v>
      </c>
      <c r="L20" s="179">
        <v>2016</v>
      </c>
    </row>
    <row r="21" spans="1:12" ht="15.75" thickBot="1" x14ac:dyDescent="0.3">
      <c r="A21" s="164" t="s">
        <v>783</v>
      </c>
      <c r="B21" s="164" t="s">
        <v>209</v>
      </c>
      <c r="C21" s="165" t="s">
        <v>207</v>
      </c>
      <c r="D21" s="165" t="s">
        <v>92</v>
      </c>
      <c r="E21" s="165" t="s">
        <v>361</v>
      </c>
      <c r="F21" s="165" t="s">
        <v>187</v>
      </c>
      <c r="G21" s="179">
        <v>3</v>
      </c>
      <c r="H21" s="166">
        <v>26</v>
      </c>
      <c r="I21" s="166">
        <v>152.5</v>
      </c>
      <c r="J21" s="180">
        <v>121</v>
      </c>
      <c r="K21" s="179">
        <v>76</v>
      </c>
      <c r="L21" s="179" t="s">
        <v>1197</v>
      </c>
    </row>
    <row r="22" spans="1:12" ht="15.75" thickBot="1" x14ac:dyDescent="0.3">
      <c r="A22" s="164" t="s">
        <v>853</v>
      </c>
      <c r="B22" s="164" t="s">
        <v>854</v>
      </c>
      <c r="C22" s="165" t="s">
        <v>295</v>
      </c>
      <c r="D22" s="165" t="s">
        <v>92</v>
      </c>
      <c r="E22" s="165" t="s">
        <v>361</v>
      </c>
      <c r="F22" s="165" t="s">
        <v>187</v>
      </c>
      <c r="G22" s="179">
        <v>3</v>
      </c>
      <c r="H22" s="166">
        <v>26</v>
      </c>
      <c r="I22" s="166">
        <v>153.30000000000001</v>
      </c>
      <c r="J22" s="180">
        <v>122</v>
      </c>
      <c r="K22" s="179">
        <v>76</v>
      </c>
      <c r="L22" s="179" t="s">
        <v>1197</v>
      </c>
    </row>
    <row r="23" spans="1:12" ht="15.75" thickBot="1" x14ac:dyDescent="0.3">
      <c r="A23" s="164" t="s">
        <v>858</v>
      </c>
      <c r="B23" s="164" t="s">
        <v>354</v>
      </c>
      <c r="C23" s="165" t="s">
        <v>355</v>
      </c>
      <c r="D23" s="165" t="s">
        <v>92</v>
      </c>
      <c r="E23" s="165" t="s">
        <v>361</v>
      </c>
      <c r="F23" s="165" t="s">
        <v>356</v>
      </c>
      <c r="G23" s="179">
        <v>3</v>
      </c>
      <c r="H23" s="166">
        <v>26</v>
      </c>
      <c r="I23" s="166">
        <v>142.80000000000001</v>
      </c>
      <c r="J23" s="180">
        <v>120.6</v>
      </c>
      <c r="K23" s="179">
        <v>76</v>
      </c>
      <c r="L23" s="179" t="s">
        <v>1197</v>
      </c>
    </row>
    <row r="24" spans="1:12" ht="15.75" thickBot="1" x14ac:dyDescent="0.3">
      <c r="A24" s="164" t="s">
        <v>803</v>
      </c>
      <c r="B24" s="164" t="s">
        <v>229</v>
      </c>
      <c r="C24" s="165" t="s">
        <v>197</v>
      </c>
      <c r="D24" s="165" t="s">
        <v>92</v>
      </c>
      <c r="E24" s="165" t="s">
        <v>361</v>
      </c>
      <c r="F24" s="165" t="s">
        <v>187</v>
      </c>
      <c r="G24" s="179">
        <v>3</v>
      </c>
      <c r="H24" s="166">
        <v>25.3</v>
      </c>
      <c r="I24" s="166">
        <v>163.19999999999999</v>
      </c>
      <c r="J24" s="180">
        <v>120.2</v>
      </c>
      <c r="K24" s="179">
        <v>76</v>
      </c>
      <c r="L24" s="179" t="s">
        <v>1197</v>
      </c>
    </row>
    <row r="25" spans="1:12" ht="15.75" thickBot="1" x14ac:dyDescent="0.3">
      <c r="A25" s="69" t="s">
        <v>781</v>
      </c>
      <c r="B25" s="69" t="s">
        <v>213</v>
      </c>
      <c r="C25" s="70" t="s">
        <v>176</v>
      </c>
      <c r="D25" s="70" t="s">
        <v>92</v>
      </c>
      <c r="E25" s="70" t="s">
        <v>361</v>
      </c>
      <c r="F25" s="70" t="s">
        <v>214</v>
      </c>
      <c r="G25" s="71">
        <v>3</v>
      </c>
      <c r="H25" s="98">
        <v>25</v>
      </c>
      <c r="I25" s="98">
        <v>147.80000000000001</v>
      </c>
      <c r="J25" s="99">
        <v>119.8</v>
      </c>
      <c r="K25" s="71">
        <v>76</v>
      </c>
      <c r="L25" s="71" t="s">
        <v>1197</v>
      </c>
    </row>
    <row r="26" spans="1:12" ht="15.75" thickBot="1" x14ac:dyDescent="0.3">
      <c r="A26" s="69" t="s">
        <v>908</v>
      </c>
      <c r="B26" s="69" t="s">
        <v>371</v>
      </c>
      <c r="C26" s="70" t="s">
        <v>372</v>
      </c>
      <c r="D26" s="70" t="s">
        <v>92</v>
      </c>
      <c r="E26" s="70" t="s">
        <v>361</v>
      </c>
      <c r="F26" s="70" t="s">
        <v>226</v>
      </c>
      <c r="G26" s="71">
        <v>3</v>
      </c>
      <c r="H26" s="98">
        <v>24.3</v>
      </c>
      <c r="I26" s="98">
        <v>143.19999999999999</v>
      </c>
      <c r="J26" s="99">
        <v>119.4</v>
      </c>
      <c r="K26" s="71">
        <v>76</v>
      </c>
      <c r="L26" s="71" t="s">
        <v>1197</v>
      </c>
    </row>
    <row r="27" spans="1:12" ht="15.75" thickBot="1" x14ac:dyDescent="0.3">
      <c r="A27" s="69" t="s">
        <v>978</v>
      </c>
      <c r="B27" s="69" t="s">
        <v>375</v>
      </c>
      <c r="C27" s="70" t="s">
        <v>324</v>
      </c>
      <c r="D27" s="70" t="s">
        <v>92</v>
      </c>
      <c r="E27" s="70" t="s">
        <v>361</v>
      </c>
      <c r="F27" s="70" t="s">
        <v>183</v>
      </c>
      <c r="G27" s="71">
        <v>3</v>
      </c>
      <c r="H27" s="98">
        <v>24.3</v>
      </c>
      <c r="I27" s="98">
        <v>136</v>
      </c>
      <c r="J27" s="99">
        <v>118.6</v>
      </c>
      <c r="K27" s="71">
        <v>76</v>
      </c>
      <c r="L27" s="71" t="s">
        <v>1197</v>
      </c>
    </row>
    <row r="28" spans="1:12" ht="15.75" thickBot="1" x14ac:dyDescent="0.3">
      <c r="A28" s="69" t="s">
        <v>787</v>
      </c>
      <c r="B28" s="69" t="s">
        <v>1137</v>
      </c>
      <c r="C28" s="70" t="s">
        <v>194</v>
      </c>
      <c r="D28" s="70" t="s">
        <v>92</v>
      </c>
      <c r="E28" s="70" t="s">
        <v>361</v>
      </c>
      <c r="F28" s="70" t="s">
        <v>195</v>
      </c>
      <c r="G28" s="71">
        <v>3</v>
      </c>
      <c r="H28" s="98">
        <v>23.7</v>
      </c>
      <c r="I28" s="98">
        <v>144.80000000000001</v>
      </c>
      <c r="J28" s="99">
        <v>119</v>
      </c>
      <c r="K28" s="71">
        <v>76</v>
      </c>
      <c r="L28" s="71" t="s">
        <v>1197</v>
      </c>
    </row>
    <row r="29" spans="1:12" ht="15.75" thickBot="1" x14ac:dyDescent="0.3">
      <c r="A29" s="69" t="s">
        <v>909</v>
      </c>
      <c r="B29" s="69" t="s">
        <v>391</v>
      </c>
      <c r="C29" s="70" t="s">
        <v>386</v>
      </c>
      <c r="D29" s="70" t="s">
        <v>92</v>
      </c>
      <c r="E29" s="70" t="s">
        <v>361</v>
      </c>
      <c r="F29" s="70" t="s">
        <v>226</v>
      </c>
      <c r="G29" s="71">
        <v>3</v>
      </c>
      <c r="H29" s="98">
        <v>23.7</v>
      </c>
      <c r="I29" s="98">
        <v>139.9</v>
      </c>
      <c r="J29" s="99">
        <v>119.2</v>
      </c>
      <c r="K29" s="71">
        <v>76</v>
      </c>
      <c r="L29" s="71" t="s">
        <v>1197</v>
      </c>
    </row>
    <row r="30" spans="1:12" ht="15.75" thickBot="1" x14ac:dyDescent="0.3">
      <c r="A30" s="69" t="s">
        <v>843</v>
      </c>
      <c r="B30" s="69" t="s">
        <v>314</v>
      </c>
      <c r="C30" s="70" t="s">
        <v>314</v>
      </c>
      <c r="D30" s="70" t="s">
        <v>92</v>
      </c>
      <c r="E30" s="70" t="s">
        <v>361</v>
      </c>
      <c r="F30" s="70" t="s">
        <v>187</v>
      </c>
      <c r="G30" s="71">
        <v>3</v>
      </c>
      <c r="H30" s="98">
        <v>23.3</v>
      </c>
      <c r="I30" s="98">
        <v>138</v>
      </c>
      <c r="J30" s="99">
        <v>118.6</v>
      </c>
      <c r="K30" s="71">
        <v>76</v>
      </c>
      <c r="L30" s="71" t="s">
        <v>1197</v>
      </c>
    </row>
    <row r="31" spans="1:12" ht="15.75" thickBot="1" x14ac:dyDescent="0.3">
      <c r="A31" s="69" t="s">
        <v>906</v>
      </c>
      <c r="B31" s="69" t="s">
        <v>370</v>
      </c>
      <c r="C31" s="70" t="s">
        <v>353</v>
      </c>
      <c r="D31" s="70" t="s">
        <v>92</v>
      </c>
      <c r="E31" s="70" t="s">
        <v>361</v>
      </c>
      <c r="F31" s="70" t="s">
        <v>226</v>
      </c>
      <c r="G31" s="71">
        <v>3</v>
      </c>
      <c r="H31" s="98">
        <v>22.7</v>
      </c>
      <c r="I31" s="98">
        <v>136.1</v>
      </c>
      <c r="J31" s="99">
        <v>118.9</v>
      </c>
      <c r="K31" s="71">
        <v>76</v>
      </c>
      <c r="L31" s="71" t="s">
        <v>1197</v>
      </c>
    </row>
    <row r="32" spans="1:12" ht="15.75" thickBot="1" x14ac:dyDescent="0.3">
      <c r="A32" s="69" t="s">
        <v>968</v>
      </c>
      <c r="B32" s="69" t="s">
        <v>374</v>
      </c>
      <c r="C32" s="70" t="s">
        <v>181</v>
      </c>
      <c r="D32" s="70" t="s">
        <v>92</v>
      </c>
      <c r="E32" s="70" t="s">
        <v>361</v>
      </c>
      <c r="F32" s="70" t="s">
        <v>356</v>
      </c>
      <c r="G32" s="71">
        <v>3</v>
      </c>
      <c r="H32" s="98">
        <v>22.7</v>
      </c>
      <c r="I32" s="98">
        <v>139.9</v>
      </c>
      <c r="J32" s="99">
        <v>118</v>
      </c>
      <c r="K32" s="71">
        <v>76</v>
      </c>
      <c r="L32" s="71" t="s">
        <v>1197</v>
      </c>
    </row>
    <row r="33" spans="1:12" ht="15" customHeight="1" x14ac:dyDescent="0.25">
      <c r="A33" s="350" t="s">
        <v>376</v>
      </c>
      <c r="B33" s="350"/>
    </row>
    <row r="34" spans="1:12" ht="15" customHeight="1" x14ac:dyDescent="0.25">
      <c r="A34" s="326" t="s">
        <v>377</v>
      </c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</row>
    <row r="35" spans="1:12" ht="15" customHeight="1" x14ac:dyDescent="0.25">
      <c r="A35" s="326" t="s">
        <v>378</v>
      </c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70"/>
    </row>
    <row r="36" spans="1:12" ht="15" customHeight="1" x14ac:dyDescent="0.25">
      <c r="A36" s="326" t="s">
        <v>379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</row>
    <row r="37" spans="1:12" ht="15" customHeight="1" x14ac:dyDescent="0.25">
      <c r="A37" s="326" t="s">
        <v>380</v>
      </c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270"/>
    </row>
    <row r="38" spans="1:12" x14ac:dyDescent="0.25">
      <c r="A38" s="329" t="s">
        <v>17</v>
      </c>
      <c r="B38" s="270"/>
    </row>
  </sheetData>
  <mergeCells count="7">
    <mergeCell ref="A37:L37"/>
    <mergeCell ref="A38:B38"/>
    <mergeCell ref="A1:L1"/>
    <mergeCell ref="A33:B33"/>
    <mergeCell ref="A34:L34"/>
    <mergeCell ref="A35:L35"/>
    <mergeCell ref="A36:L36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3"/>
  <sheetViews>
    <sheetView workbookViewId="0">
      <selection activeCell="I7" sqref="I7"/>
    </sheetView>
  </sheetViews>
  <sheetFormatPr defaultRowHeight="15" x14ac:dyDescent="0.25"/>
  <cols>
    <col min="2" max="3" width="20.7109375" customWidth="1"/>
    <col min="4" max="7" width="10.7109375" customWidth="1"/>
  </cols>
  <sheetData>
    <row r="1" spans="1:7" ht="30" customHeight="1" thickBot="1" x14ac:dyDescent="0.3">
      <c r="A1" s="272" t="s">
        <v>1202</v>
      </c>
      <c r="B1" s="273"/>
      <c r="C1" s="273"/>
      <c r="D1" s="273"/>
      <c r="E1" s="273"/>
      <c r="F1" s="273"/>
      <c r="G1" s="273"/>
    </row>
    <row r="2" spans="1:7" s="52" customFormat="1" ht="33.75" customHeight="1" thickBot="1" x14ac:dyDescent="0.3">
      <c r="A2" s="137" t="s">
        <v>775</v>
      </c>
      <c r="B2" s="94" t="s">
        <v>245</v>
      </c>
      <c r="C2" s="94" t="s">
        <v>246</v>
      </c>
      <c r="D2" s="94" t="s">
        <v>247</v>
      </c>
      <c r="E2" s="95" t="s">
        <v>632</v>
      </c>
      <c r="F2" s="94" t="s">
        <v>170</v>
      </c>
      <c r="G2" s="95" t="s">
        <v>637</v>
      </c>
    </row>
    <row r="3" spans="1:7" ht="15.75" thickBot="1" x14ac:dyDescent="0.3">
      <c r="A3" s="91" t="s">
        <v>1203</v>
      </c>
      <c r="B3" s="91" t="s">
        <v>254</v>
      </c>
      <c r="C3" s="92" t="s">
        <v>255</v>
      </c>
      <c r="D3" s="92" t="s">
        <v>92</v>
      </c>
      <c r="E3" s="92" t="s">
        <v>381</v>
      </c>
      <c r="F3" s="92" t="s">
        <v>256</v>
      </c>
      <c r="G3" s="109">
        <v>5</v>
      </c>
    </row>
    <row r="4" spans="1:7" ht="15.75" thickBot="1" x14ac:dyDescent="0.3">
      <c r="A4" s="69" t="s">
        <v>914</v>
      </c>
      <c r="B4" s="69" t="s">
        <v>311</v>
      </c>
      <c r="C4" s="70" t="s">
        <v>295</v>
      </c>
      <c r="D4" s="70" t="s">
        <v>261</v>
      </c>
      <c r="E4" s="70" t="s">
        <v>381</v>
      </c>
      <c r="F4" s="70" t="s">
        <v>312</v>
      </c>
      <c r="G4" s="110">
        <v>4.4000000000000004</v>
      </c>
    </row>
    <row r="5" spans="1:7" ht="15.75" thickBot="1" x14ac:dyDescent="0.3">
      <c r="A5" s="69" t="s">
        <v>915</v>
      </c>
      <c r="B5" s="69" t="s">
        <v>382</v>
      </c>
      <c r="C5" s="70" t="s">
        <v>255</v>
      </c>
      <c r="D5" s="70" t="s">
        <v>261</v>
      </c>
      <c r="E5" s="70" t="s">
        <v>383</v>
      </c>
      <c r="F5" s="70" t="s">
        <v>183</v>
      </c>
      <c r="G5" s="110">
        <v>4.0999999999999996</v>
      </c>
    </row>
    <row r="6" spans="1:7" ht="15.75" thickBot="1" x14ac:dyDescent="0.3">
      <c r="A6" s="69" t="s">
        <v>917</v>
      </c>
      <c r="B6" s="69" t="s">
        <v>384</v>
      </c>
      <c r="C6" s="70" t="s">
        <v>255</v>
      </c>
      <c r="D6" s="70" t="s">
        <v>261</v>
      </c>
      <c r="E6" s="70" t="s">
        <v>383</v>
      </c>
      <c r="F6" s="70" t="s">
        <v>291</v>
      </c>
      <c r="G6" s="110">
        <v>3.7</v>
      </c>
    </row>
    <row r="7" spans="1:7" ht="15.75" thickBot="1" x14ac:dyDescent="0.3">
      <c r="A7" s="69" t="s">
        <v>913</v>
      </c>
      <c r="B7" s="69" t="s">
        <v>385</v>
      </c>
      <c r="C7" s="70" t="s">
        <v>386</v>
      </c>
      <c r="D7" s="70" t="s">
        <v>92</v>
      </c>
      <c r="E7" s="70" t="s">
        <v>381</v>
      </c>
      <c r="F7" s="70" t="s">
        <v>187</v>
      </c>
      <c r="G7" s="110">
        <v>3.7</v>
      </c>
    </row>
    <row r="8" spans="1:7" ht="15.75" thickBot="1" x14ac:dyDescent="0.3">
      <c r="A8" s="69" t="s">
        <v>918</v>
      </c>
      <c r="B8" s="69" t="s">
        <v>191</v>
      </c>
      <c r="C8" s="70" t="s">
        <v>188</v>
      </c>
      <c r="D8" s="70" t="s">
        <v>92</v>
      </c>
      <c r="E8" s="70" t="s">
        <v>381</v>
      </c>
      <c r="F8" s="70" t="s">
        <v>192</v>
      </c>
      <c r="G8" s="110">
        <v>3.1</v>
      </c>
    </row>
    <row r="9" spans="1:7" ht="15.75" thickBot="1" x14ac:dyDescent="0.3">
      <c r="A9" s="69" t="s">
        <v>920</v>
      </c>
      <c r="B9" s="69" t="s">
        <v>387</v>
      </c>
      <c r="C9" s="70" t="s">
        <v>255</v>
      </c>
      <c r="D9" s="70" t="s">
        <v>261</v>
      </c>
      <c r="E9" s="70" t="s">
        <v>383</v>
      </c>
      <c r="F9" s="70" t="s">
        <v>187</v>
      </c>
      <c r="G9" s="110">
        <v>2.4</v>
      </c>
    </row>
    <row r="10" spans="1:7" ht="15.75" thickBot="1" x14ac:dyDescent="0.3">
      <c r="A10" s="69" t="s">
        <v>1204</v>
      </c>
      <c r="B10" s="69" t="s">
        <v>389</v>
      </c>
      <c r="C10" s="70" t="s">
        <v>200</v>
      </c>
      <c r="D10" s="70" t="s">
        <v>261</v>
      </c>
      <c r="E10" s="70" t="s">
        <v>381</v>
      </c>
      <c r="F10" s="70" t="s">
        <v>187</v>
      </c>
      <c r="G10" s="110">
        <v>2.2000000000000002</v>
      </c>
    </row>
    <row r="11" spans="1:7" ht="15.75" thickBot="1" x14ac:dyDescent="0.3">
      <c r="A11" s="69" t="s">
        <v>1205</v>
      </c>
      <c r="B11" s="69" t="s">
        <v>1206</v>
      </c>
      <c r="C11" s="70" t="s">
        <v>194</v>
      </c>
      <c r="D11" s="70" t="s">
        <v>261</v>
      </c>
      <c r="E11" s="70" t="s">
        <v>381</v>
      </c>
      <c r="F11" s="70" t="s">
        <v>1207</v>
      </c>
      <c r="G11" s="110">
        <v>2.2000000000000002</v>
      </c>
    </row>
    <row r="12" spans="1:7" ht="15.75" thickBot="1" x14ac:dyDescent="0.3">
      <c r="A12" s="69" t="s">
        <v>916</v>
      </c>
      <c r="B12" s="69" t="s">
        <v>244</v>
      </c>
      <c r="C12" s="70" t="s">
        <v>197</v>
      </c>
      <c r="D12" s="70" t="s">
        <v>92</v>
      </c>
      <c r="E12" s="70" t="s">
        <v>381</v>
      </c>
      <c r="F12" s="70" t="s">
        <v>228</v>
      </c>
      <c r="G12" s="110">
        <v>1.9</v>
      </c>
    </row>
    <row r="13" spans="1:7" ht="15.75" thickBot="1" x14ac:dyDescent="0.3">
      <c r="A13" s="69" t="s">
        <v>1208</v>
      </c>
      <c r="B13" s="69" t="s">
        <v>306</v>
      </c>
      <c r="C13" s="70" t="s">
        <v>215</v>
      </c>
      <c r="D13" s="70" t="s">
        <v>92</v>
      </c>
      <c r="E13" s="70" t="s">
        <v>381</v>
      </c>
      <c r="F13" s="70" t="s">
        <v>307</v>
      </c>
      <c r="G13" s="110">
        <v>1.9</v>
      </c>
    </row>
    <row r="14" spans="1:7" ht="15.75" thickBot="1" x14ac:dyDescent="0.3">
      <c r="A14" s="69" t="s">
        <v>1209</v>
      </c>
      <c r="B14" s="69" t="s">
        <v>345</v>
      </c>
      <c r="C14" s="70" t="s">
        <v>345</v>
      </c>
      <c r="D14" s="70" t="s">
        <v>92</v>
      </c>
      <c r="E14" s="70" t="s">
        <v>381</v>
      </c>
      <c r="F14" s="70" t="s">
        <v>267</v>
      </c>
      <c r="G14" s="110">
        <v>1.8</v>
      </c>
    </row>
    <row r="15" spans="1:7" ht="15.75" thickBot="1" x14ac:dyDescent="0.3">
      <c r="A15" s="69" t="s">
        <v>919</v>
      </c>
      <c r="B15" s="69" t="s">
        <v>244</v>
      </c>
      <c r="C15" s="70" t="s">
        <v>197</v>
      </c>
      <c r="D15" s="70" t="s">
        <v>92</v>
      </c>
      <c r="E15" s="70" t="s">
        <v>381</v>
      </c>
      <c r="F15" s="70" t="s">
        <v>228</v>
      </c>
      <c r="G15" s="110">
        <v>1.7</v>
      </c>
    </row>
    <row r="16" spans="1:7" ht="15.75" thickBot="1" x14ac:dyDescent="0.3">
      <c r="A16" s="69" t="s">
        <v>1210</v>
      </c>
      <c r="B16" s="69" t="s">
        <v>400</v>
      </c>
      <c r="C16" s="70" t="s">
        <v>401</v>
      </c>
      <c r="D16" s="70" t="s">
        <v>261</v>
      </c>
      <c r="E16" s="70" t="s">
        <v>381</v>
      </c>
      <c r="F16" s="70" t="s">
        <v>267</v>
      </c>
      <c r="G16" s="110">
        <v>1.6</v>
      </c>
    </row>
    <row r="17" spans="1:7" ht="15.75" thickBot="1" x14ac:dyDescent="0.3">
      <c r="A17" s="69" t="s">
        <v>1211</v>
      </c>
      <c r="B17" s="69" t="s">
        <v>1212</v>
      </c>
      <c r="C17" s="70" t="s">
        <v>398</v>
      </c>
      <c r="D17" s="70" t="s">
        <v>261</v>
      </c>
      <c r="E17" s="70" t="s">
        <v>381</v>
      </c>
      <c r="F17" s="70" t="s">
        <v>187</v>
      </c>
      <c r="G17" s="110">
        <v>1.5</v>
      </c>
    </row>
    <row r="18" spans="1:7" ht="15.75" thickBot="1" x14ac:dyDescent="0.3">
      <c r="A18" s="69" t="s">
        <v>934</v>
      </c>
      <c r="B18" s="69" t="s">
        <v>325</v>
      </c>
      <c r="C18" s="70" t="s">
        <v>200</v>
      </c>
      <c r="D18" s="70" t="s">
        <v>92</v>
      </c>
      <c r="E18" s="70" t="s">
        <v>381</v>
      </c>
      <c r="F18" s="70" t="s">
        <v>202</v>
      </c>
      <c r="G18" s="110">
        <v>1.5</v>
      </c>
    </row>
    <row r="19" spans="1:7" ht="15.75" thickBot="1" x14ac:dyDescent="0.3">
      <c r="A19" s="69" t="s">
        <v>922</v>
      </c>
      <c r="B19" s="69" t="s">
        <v>196</v>
      </c>
      <c r="C19" s="70" t="s">
        <v>197</v>
      </c>
      <c r="D19" s="70" t="s">
        <v>198</v>
      </c>
      <c r="E19" s="70" t="s">
        <v>381</v>
      </c>
      <c r="F19" s="70" t="s">
        <v>182</v>
      </c>
      <c r="G19" s="110">
        <v>1.5</v>
      </c>
    </row>
    <row r="20" spans="1:7" ht="15.75" thickBot="1" x14ac:dyDescent="0.3">
      <c r="A20" s="69" t="s">
        <v>1213</v>
      </c>
      <c r="B20" s="69" t="s">
        <v>1214</v>
      </c>
      <c r="C20" s="70" t="s">
        <v>324</v>
      </c>
      <c r="D20" s="70" t="s">
        <v>261</v>
      </c>
      <c r="E20" s="70" t="s">
        <v>381</v>
      </c>
      <c r="F20" s="70" t="s">
        <v>293</v>
      </c>
      <c r="G20" s="110">
        <v>1.5</v>
      </c>
    </row>
    <row r="21" spans="1:7" ht="15.75" thickBot="1" x14ac:dyDescent="0.3">
      <c r="A21" s="69" t="s">
        <v>1215</v>
      </c>
      <c r="B21" s="69" t="s">
        <v>1216</v>
      </c>
      <c r="C21" s="70" t="s">
        <v>433</v>
      </c>
      <c r="D21" s="70" t="s">
        <v>261</v>
      </c>
      <c r="E21" s="70" t="s">
        <v>381</v>
      </c>
      <c r="F21" s="70" t="s">
        <v>1207</v>
      </c>
      <c r="G21" s="110">
        <v>1.5</v>
      </c>
    </row>
    <row r="22" spans="1:7" ht="15.75" thickBot="1" x14ac:dyDescent="0.3">
      <c r="A22" s="69" t="s">
        <v>923</v>
      </c>
      <c r="B22" s="69" t="s">
        <v>227</v>
      </c>
      <c r="C22" s="70" t="s">
        <v>197</v>
      </c>
      <c r="D22" s="70" t="s">
        <v>198</v>
      </c>
      <c r="E22" s="70" t="s">
        <v>381</v>
      </c>
      <c r="F22" s="70" t="s">
        <v>228</v>
      </c>
      <c r="G22" s="110">
        <v>1.5</v>
      </c>
    </row>
    <row r="23" spans="1:7" x14ac:dyDescent="0.25">
      <c r="A23" s="333" t="s">
        <v>17</v>
      </c>
      <c r="B23" s="346"/>
    </row>
  </sheetData>
  <mergeCells count="2">
    <mergeCell ref="A1:G1"/>
    <mergeCell ref="A23:B23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3"/>
  <sheetViews>
    <sheetView workbookViewId="0">
      <selection activeCell="J7" sqref="J7"/>
    </sheetView>
  </sheetViews>
  <sheetFormatPr defaultRowHeight="15" x14ac:dyDescent="0.25"/>
  <cols>
    <col min="2" max="3" width="20.7109375" customWidth="1"/>
    <col min="4" max="7" width="10.7109375" customWidth="1"/>
  </cols>
  <sheetData>
    <row r="1" spans="1:7" ht="15.75" customHeight="1" thickBot="1" x14ac:dyDescent="0.3">
      <c r="A1" s="272" t="s">
        <v>1217</v>
      </c>
      <c r="B1" s="273"/>
      <c r="C1" s="273"/>
      <c r="D1" s="273"/>
      <c r="E1" s="273"/>
      <c r="F1" s="273"/>
      <c r="G1" s="273"/>
    </row>
    <row r="2" spans="1:7" s="52" customFormat="1" ht="33.75" customHeight="1" thickBot="1" x14ac:dyDescent="0.3">
      <c r="A2" s="137" t="s">
        <v>775</v>
      </c>
      <c r="B2" s="94" t="s">
        <v>245</v>
      </c>
      <c r="C2" s="94" t="s">
        <v>246</v>
      </c>
      <c r="D2" s="94" t="s">
        <v>247</v>
      </c>
      <c r="E2" s="95" t="s">
        <v>632</v>
      </c>
      <c r="F2" s="94" t="s">
        <v>170</v>
      </c>
      <c r="G2" s="95" t="s">
        <v>637</v>
      </c>
    </row>
    <row r="3" spans="1:7" ht="15.75" thickBot="1" x14ac:dyDescent="0.3">
      <c r="A3" s="235" t="s">
        <v>913</v>
      </c>
      <c r="B3" s="235" t="s">
        <v>385</v>
      </c>
      <c r="C3" s="236" t="s">
        <v>386</v>
      </c>
      <c r="D3" s="236" t="s">
        <v>92</v>
      </c>
      <c r="E3" s="236" t="s">
        <v>381</v>
      </c>
      <c r="F3" s="236" t="s">
        <v>187</v>
      </c>
      <c r="G3" s="237">
        <v>3.7</v>
      </c>
    </row>
    <row r="4" spans="1:7" ht="15.75" thickBot="1" x14ac:dyDescent="0.3">
      <c r="A4" s="69" t="s">
        <v>928</v>
      </c>
      <c r="B4" s="69" t="s">
        <v>391</v>
      </c>
      <c r="C4" s="70" t="s">
        <v>386</v>
      </c>
      <c r="D4" s="70" t="s">
        <v>92</v>
      </c>
      <c r="E4" s="70" t="s">
        <v>381</v>
      </c>
      <c r="F4" s="70" t="s">
        <v>226</v>
      </c>
      <c r="G4" s="110">
        <v>1.2</v>
      </c>
    </row>
    <row r="5" spans="1:7" ht="15.75" thickBot="1" x14ac:dyDescent="0.3">
      <c r="A5" s="69" t="s">
        <v>922</v>
      </c>
      <c r="B5" s="69" t="s">
        <v>196</v>
      </c>
      <c r="C5" s="70" t="s">
        <v>197</v>
      </c>
      <c r="D5" s="70" t="s">
        <v>198</v>
      </c>
      <c r="E5" s="70" t="s">
        <v>381</v>
      </c>
      <c r="F5" s="70" t="s">
        <v>182</v>
      </c>
      <c r="G5" s="110">
        <v>1</v>
      </c>
    </row>
    <row r="6" spans="1:7" ht="15.75" thickBot="1" x14ac:dyDescent="0.3">
      <c r="A6" s="69" t="s">
        <v>917</v>
      </c>
      <c r="B6" s="69" t="s">
        <v>384</v>
      </c>
      <c r="C6" s="70" t="s">
        <v>255</v>
      </c>
      <c r="D6" s="70" t="s">
        <v>261</v>
      </c>
      <c r="E6" s="70" t="s">
        <v>383</v>
      </c>
      <c r="F6" s="70" t="s">
        <v>291</v>
      </c>
      <c r="G6" s="110">
        <v>0.5</v>
      </c>
    </row>
    <row r="7" spans="1:7" ht="15.75" thickBot="1" x14ac:dyDescent="0.3">
      <c r="A7" s="69" t="s">
        <v>1209</v>
      </c>
      <c r="B7" s="69" t="s">
        <v>345</v>
      </c>
      <c r="C7" s="70" t="s">
        <v>345</v>
      </c>
      <c r="D7" s="70" t="s">
        <v>92</v>
      </c>
      <c r="E7" s="70" t="s">
        <v>381</v>
      </c>
      <c r="F7" s="70" t="s">
        <v>267</v>
      </c>
      <c r="G7" s="110">
        <v>0.5</v>
      </c>
    </row>
    <row r="8" spans="1:7" ht="15.75" thickBot="1" x14ac:dyDescent="0.3">
      <c r="A8" s="69" t="s">
        <v>1218</v>
      </c>
      <c r="B8" s="69" t="s">
        <v>744</v>
      </c>
      <c r="C8" s="70" t="s">
        <v>327</v>
      </c>
      <c r="D8" s="70" t="s">
        <v>92</v>
      </c>
      <c r="E8" s="70" t="s">
        <v>381</v>
      </c>
      <c r="F8" s="70" t="s">
        <v>187</v>
      </c>
      <c r="G8" s="110">
        <v>0.4</v>
      </c>
    </row>
    <row r="9" spans="1:7" ht="15.75" thickBot="1" x14ac:dyDescent="0.3">
      <c r="A9" s="69" t="s">
        <v>924</v>
      </c>
      <c r="B9" s="69" t="s">
        <v>1129</v>
      </c>
      <c r="C9" s="70" t="s">
        <v>197</v>
      </c>
      <c r="D9" s="70" t="s">
        <v>198</v>
      </c>
      <c r="E9" s="70" t="s">
        <v>381</v>
      </c>
      <c r="F9" s="70" t="s">
        <v>183</v>
      </c>
      <c r="G9" s="110">
        <v>0.4</v>
      </c>
    </row>
    <row r="10" spans="1:7" ht="15.75" thickBot="1" x14ac:dyDescent="0.3">
      <c r="A10" s="69" t="s">
        <v>923</v>
      </c>
      <c r="B10" s="69" t="s">
        <v>227</v>
      </c>
      <c r="C10" s="70" t="s">
        <v>197</v>
      </c>
      <c r="D10" s="70" t="s">
        <v>198</v>
      </c>
      <c r="E10" s="70" t="s">
        <v>381</v>
      </c>
      <c r="F10" s="70" t="s">
        <v>228</v>
      </c>
      <c r="G10" s="110">
        <v>0.4</v>
      </c>
    </row>
    <row r="11" spans="1:7" ht="15.75" thickBot="1" x14ac:dyDescent="0.3">
      <c r="A11" s="69" t="s">
        <v>921</v>
      </c>
      <c r="B11" s="69" t="s">
        <v>216</v>
      </c>
      <c r="C11" s="70" t="s">
        <v>217</v>
      </c>
      <c r="D11" s="70" t="s">
        <v>92</v>
      </c>
      <c r="E11" s="70" t="s">
        <v>381</v>
      </c>
      <c r="F11" s="70" t="s">
        <v>187</v>
      </c>
      <c r="G11" s="110">
        <v>0.4</v>
      </c>
    </row>
    <row r="12" spans="1:7" ht="15.75" thickBot="1" x14ac:dyDescent="0.3">
      <c r="A12" s="69" t="s">
        <v>916</v>
      </c>
      <c r="B12" s="69" t="s">
        <v>244</v>
      </c>
      <c r="C12" s="70" t="s">
        <v>197</v>
      </c>
      <c r="D12" s="70" t="s">
        <v>92</v>
      </c>
      <c r="E12" s="70" t="s">
        <v>381</v>
      </c>
      <c r="F12" s="70" t="s">
        <v>228</v>
      </c>
      <c r="G12" s="110">
        <v>0.4</v>
      </c>
    </row>
    <row r="13" spans="1:7" ht="15.75" thickBot="1" x14ac:dyDescent="0.3">
      <c r="A13" s="69" t="s">
        <v>919</v>
      </c>
      <c r="B13" s="69" t="s">
        <v>244</v>
      </c>
      <c r="C13" s="70" t="s">
        <v>197</v>
      </c>
      <c r="D13" s="70" t="s">
        <v>92</v>
      </c>
      <c r="E13" s="70" t="s">
        <v>381</v>
      </c>
      <c r="F13" s="70" t="s">
        <v>228</v>
      </c>
      <c r="G13" s="110">
        <v>0.3</v>
      </c>
    </row>
    <row r="14" spans="1:7" ht="15.75" thickBot="1" x14ac:dyDescent="0.3">
      <c r="A14" s="69" t="s">
        <v>1211</v>
      </c>
      <c r="B14" s="69" t="s">
        <v>1212</v>
      </c>
      <c r="C14" s="70" t="s">
        <v>398</v>
      </c>
      <c r="D14" s="70" t="s">
        <v>261</v>
      </c>
      <c r="E14" s="70" t="s">
        <v>381</v>
      </c>
      <c r="F14" s="70" t="s">
        <v>187</v>
      </c>
      <c r="G14" s="110">
        <v>0.3</v>
      </c>
    </row>
    <row r="15" spans="1:7" ht="15.75" thickBot="1" x14ac:dyDescent="0.3">
      <c r="A15" s="69" t="s">
        <v>926</v>
      </c>
      <c r="B15" s="69" t="s">
        <v>289</v>
      </c>
      <c r="C15" s="70" t="s">
        <v>217</v>
      </c>
      <c r="D15" s="70" t="s">
        <v>290</v>
      </c>
      <c r="E15" s="70" t="s">
        <v>381</v>
      </c>
      <c r="F15" s="70" t="s">
        <v>267</v>
      </c>
      <c r="G15" s="110">
        <v>0.3</v>
      </c>
    </row>
    <row r="16" spans="1:7" ht="15.75" thickBot="1" x14ac:dyDescent="0.3">
      <c r="A16" s="69" t="s">
        <v>1219</v>
      </c>
      <c r="B16" s="69" t="s">
        <v>1169</v>
      </c>
      <c r="C16" s="70" t="s">
        <v>272</v>
      </c>
      <c r="D16" s="70" t="s">
        <v>240</v>
      </c>
      <c r="E16" s="70" t="s">
        <v>381</v>
      </c>
      <c r="F16" s="70" t="s">
        <v>356</v>
      </c>
      <c r="G16" s="110">
        <v>0.3</v>
      </c>
    </row>
    <row r="17" spans="1:7" ht="15.75" thickBot="1" x14ac:dyDescent="0.3">
      <c r="A17" s="69" t="s">
        <v>931</v>
      </c>
      <c r="B17" s="69" t="s">
        <v>1220</v>
      </c>
      <c r="C17" s="70" t="s">
        <v>393</v>
      </c>
      <c r="D17" s="70" t="s">
        <v>290</v>
      </c>
      <c r="E17" s="70" t="s">
        <v>381</v>
      </c>
      <c r="F17" s="70" t="s">
        <v>187</v>
      </c>
      <c r="G17" s="110">
        <v>0.3</v>
      </c>
    </row>
    <row r="18" spans="1:7" ht="15.75" thickBot="1" x14ac:dyDescent="0.3">
      <c r="A18" s="69" t="s">
        <v>925</v>
      </c>
      <c r="B18" s="69" t="s">
        <v>212</v>
      </c>
      <c r="C18" s="70" t="s">
        <v>197</v>
      </c>
      <c r="D18" s="70" t="s">
        <v>92</v>
      </c>
      <c r="E18" s="70" t="s">
        <v>381</v>
      </c>
      <c r="F18" s="70" t="s">
        <v>183</v>
      </c>
      <c r="G18" s="110">
        <v>0.3</v>
      </c>
    </row>
    <row r="19" spans="1:7" ht="15.75" thickBot="1" x14ac:dyDescent="0.3">
      <c r="A19" s="69" t="s">
        <v>1203</v>
      </c>
      <c r="B19" s="69" t="s">
        <v>254</v>
      </c>
      <c r="C19" s="70" t="s">
        <v>255</v>
      </c>
      <c r="D19" s="70" t="s">
        <v>92</v>
      </c>
      <c r="E19" s="70" t="s">
        <v>381</v>
      </c>
      <c r="F19" s="70" t="s">
        <v>256</v>
      </c>
      <c r="G19" s="110">
        <v>0.3</v>
      </c>
    </row>
    <row r="20" spans="1:7" ht="15.75" thickBot="1" x14ac:dyDescent="0.3">
      <c r="A20" s="69" t="s">
        <v>1205</v>
      </c>
      <c r="B20" s="69" t="s">
        <v>1206</v>
      </c>
      <c r="C20" s="70" t="s">
        <v>194</v>
      </c>
      <c r="D20" s="70" t="s">
        <v>261</v>
      </c>
      <c r="E20" s="70" t="s">
        <v>381</v>
      </c>
      <c r="F20" s="70" t="s">
        <v>1207</v>
      </c>
      <c r="G20" s="110">
        <v>0.2</v>
      </c>
    </row>
    <row r="21" spans="1:7" ht="15.75" thickBot="1" x14ac:dyDescent="0.3">
      <c r="A21" s="69" t="s">
        <v>927</v>
      </c>
      <c r="B21" s="69" t="s">
        <v>212</v>
      </c>
      <c r="C21" s="70" t="s">
        <v>197</v>
      </c>
      <c r="D21" s="70" t="s">
        <v>92</v>
      </c>
      <c r="E21" s="70" t="s">
        <v>381</v>
      </c>
      <c r="F21" s="70" t="s">
        <v>183</v>
      </c>
      <c r="G21" s="110">
        <v>0.2</v>
      </c>
    </row>
    <row r="22" spans="1:7" ht="15.75" thickBot="1" x14ac:dyDescent="0.3">
      <c r="A22" s="69" t="s">
        <v>929</v>
      </c>
      <c r="B22" s="69" t="s">
        <v>392</v>
      </c>
      <c r="C22" s="70" t="s">
        <v>386</v>
      </c>
      <c r="D22" s="70" t="s">
        <v>92</v>
      </c>
      <c r="E22" s="70" t="s">
        <v>381</v>
      </c>
      <c r="F22" s="70" t="s">
        <v>356</v>
      </c>
      <c r="G22" s="110">
        <v>0.2</v>
      </c>
    </row>
    <row r="23" spans="1:7" x14ac:dyDescent="0.25">
      <c r="A23" s="333" t="s">
        <v>17</v>
      </c>
      <c r="B23" s="346"/>
    </row>
  </sheetData>
  <mergeCells count="2">
    <mergeCell ref="A23:B23"/>
    <mergeCell ref="A1:G1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23"/>
  <sheetViews>
    <sheetView workbookViewId="0">
      <selection activeCell="J8" sqref="J8"/>
    </sheetView>
  </sheetViews>
  <sheetFormatPr defaultRowHeight="15" x14ac:dyDescent="0.25"/>
  <cols>
    <col min="2" max="3" width="20.7109375" customWidth="1"/>
    <col min="4" max="7" width="10.7109375" customWidth="1"/>
  </cols>
  <sheetData>
    <row r="1" spans="1:7" ht="27.75" customHeight="1" thickBot="1" x14ac:dyDescent="0.3">
      <c r="A1" s="272" t="s">
        <v>1221</v>
      </c>
      <c r="B1" s="273"/>
      <c r="C1" s="273"/>
      <c r="D1" s="273"/>
      <c r="E1" s="273"/>
      <c r="F1" s="273"/>
      <c r="G1" s="273"/>
    </row>
    <row r="2" spans="1:7" ht="34.5" customHeight="1" thickBot="1" x14ac:dyDescent="0.3">
      <c r="A2" s="137" t="s">
        <v>775</v>
      </c>
      <c r="B2" s="94" t="s">
        <v>245</v>
      </c>
      <c r="C2" s="94" t="s">
        <v>246</v>
      </c>
      <c r="D2" s="94" t="s">
        <v>247</v>
      </c>
      <c r="E2" s="95" t="s">
        <v>632</v>
      </c>
      <c r="F2" s="94" t="s">
        <v>170</v>
      </c>
      <c r="G2" s="95" t="s">
        <v>637</v>
      </c>
    </row>
    <row r="3" spans="1:7" ht="15.75" thickBot="1" x14ac:dyDescent="0.3">
      <c r="A3" s="91" t="s">
        <v>916</v>
      </c>
      <c r="B3" s="91" t="s">
        <v>244</v>
      </c>
      <c r="C3" s="92" t="s">
        <v>197</v>
      </c>
      <c r="D3" s="92" t="s">
        <v>92</v>
      </c>
      <c r="E3" s="92" t="s">
        <v>381</v>
      </c>
      <c r="F3" s="92" t="s">
        <v>228</v>
      </c>
      <c r="G3" s="109">
        <v>3.4</v>
      </c>
    </row>
    <row r="4" spans="1:7" ht="15.75" thickBot="1" x14ac:dyDescent="0.3">
      <c r="A4" s="69" t="s">
        <v>917</v>
      </c>
      <c r="B4" s="69" t="s">
        <v>384</v>
      </c>
      <c r="C4" s="70" t="s">
        <v>255</v>
      </c>
      <c r="D4" s="70" t="s">
        <v>261</v>
      </c>
      <c r="E4" s="70" t="s">
        <v>383</v>
      </c>
      <c r="F4" s="70" t="s">
        <v>291</v>
      </c>
      <c r="G4" s="110">
        <v>2.7</v>
      </c>
    </row>
    <row r="5" spans="1:7" ht="15.75" thickBot="1" x14ac:dyDescent="0.3">
      <c r="A5" s="69" t="s">
        <v>919</v>
      </c>
      <c r="B5" s="69" t="s">
        <v>244</v>
      </c>
      <c r="C5" s="70" t="s">
        <v>197</v>
      </c>
      <c r="D5" s="70" t="s">
        <v>92</v>
      </c>
      <c r="E5" s="70" t="s">
        <v>381</v>
      </c>
      <c r="F5" s="70" t="s">
        <v>228</v>
      </c>
      <c r="G5" s="110">
        <v>2.1</v>
      </c>
    </row>
    <row r="6" spans="1:7" ht="15.75" thickBot="1" x14ac:dyDescent="0.3">
      <c r="A6" s="69" t="s">
        <v>923</v>
      </c>
      <c r="B6" s="69" t="s">
        <v>227</v>
      </c>
      <c r="C6" s="70" t="s">
        <v>197</v>
      </c>
      <c r="D6" s="70" t="s">
        <v>198</v>
      </c>
      <c r="E6" s="70" t="s">
        <v>381</v>
      </c>
      <c r="F6" s="70" t="s">
        <v>228</v>
      </c>
      <c r="G6" s="110">
        <v>2.1</v>
      </c>
    </row>
    <row r="7" spans="1:7" ht="15.75" thickBot="1" x14ac:dyDescent="0.3">
      <c r="A7" s="69" t="s">
        <v>930</v>
      </c>
      <c r="B7" s="69" t="s">
        <v>277</v>
      </c>
      <c r="C7" s="70" t="s">
        <v>278</v>
      </c>
      <c r="D7" s="70" t="s">
        <v>92</v>
      </c>
      <c r="E7" s="70" t="s">
        <v>381</v>
      </c>
      <c r="F7" s="70" t="s">
        <v>187</v>
      </c>
      <c r="G7" s="110">
        <v>2.1</v>
      </c>
    </row>
    <row r="8" spans="1:7" ht="15.75" thickBot="1" x14ac:dyDescent="0.3">
      <c r="A8" s="69" t="s">
        <v>932</v>
      </c>
      <c r="B8" s="69" t="s">
        <v>397</v>
      </c>
      <c r="C8" s="70" t="s">
        <v>265</v>
      </c>
      <c r="D8" s="70" t="s">
        <v>290</v>
      </c>
      <c r="E8" s="70" t="s">
        <v>381</v>
      </c>
      <c r="F8" s="70" t="s">
        <v>174</v>
      </c>
      <c r="G8" s="110">
        <v>2</v>
      </c>
    </row>
    <row r="9" spans="1:7" ht="15.75" thickBot="1" x14ac:dyDescent="0.3">
      <c r="A9" s="69" t="s">
        <v>922</v>
      </c>
      <c r="B9" s="69" t="s">
        <v>196</v>
      </c>
      <c r="C9" s="70" t="s">
        <v>197</v>
      </c>
      <c r="D9" s="70" t="s">
        <v>198</v>
      </c>
      <c r="E9" s="70" t="s">
        <v>381</v>
      </c>
      <c r="F9" s="70" t="s">
        <v>182</v>
      </c>
      <c r="G9" s="110">
        <v>1.7</v>
      </c>
    </row>
    <row r="10" spans="1:7" ht="15.75" thickBot="1" x14ac:dyDescent="0.3">
      <c r="A10" s="69" t="s">
        <v>924</v>
      </c>
      <c r="B10" s="69" t="s">
        <v>1129</v>
      </c>
      <c r="C10" s="70" t="s">
        <v>197</v>
      </c>
      <c r="D10" s="70" t="s">
        <v>198</v>
      </c>
      <c r="E10" s="70" t="s">
        <v>381</v>
      </c>
      <c r="F10" s="70" t="s">
        <v>183</v>
      </c>
      <c r="G10" s="110">
        <v>1.3</v>
      </c>
    </row>
    <row r="11" spans="1:7" ht="15.75" thickBot="1" x14ac:dyDescent="0.3">
      <c r="A11" s="69" t="s">
        <v>915</v>
      </c>
      <c r="B11" s="69" t="s">
        <v>382</v>
      </c>
      <c r="C11" s="70" t="s">
        <v>255</v>
      </c>
      <c r="D11" s="70" t="s">
        <v>261</v>
      </c>
      <c r="E11" s="70" t="s">
        <v>383</v>
      </c>
      <c r="F11" s="70" t="s">
        <v>183</v>
      </c>
      <c r="G11" s="110">
        <v>1.3</v>
      </c>
    </row>
    <row r="12" spans="1:7" ht="15.75" thickBot="1" x14ac:dyDescent="0.3">
      <c r="A12" s="69" t="s">
        <v>920</v>
      </c>
      <c r="B12" s="69" t="s">
        <v>387</v>
      </c>
      <c r="C12" s="70" t="s">
        <v>255</v>
      </c>
      <c r="D12" s="70" t="s">
        <v>261</v>
      </c>
      <c r="E12" s="70" t="s">
        <v>383</v>
      </c>
      <c r="F12" s="70" t="s">
        <v>187</v>
      </c>
      <c r="G12" s="110">
        <v>1.2</v>
      </c>
    </row>
    <row r="13" spans="1:7" ht="15.75" thickBot="1" x14ac:dyDescent="0.3">
      <c r="A13" s="69" t="s">
        <v>921</v>
      </c>
      <c r="B13" s="69" t="s">
        <v>216</v>
      </c>
      <c r="C13" s="70" t="s">
        <v>217</v>
      </c>
      <c r="D13" s="70" t="s">
        <v>92</v>
      </c>
      <c r="E13" s="70" t="s">
        <v>381</v>
      </c>
      <c r="F13" s="70" t="s">
        <v>187</v>
      </c>
      <c r="G13" s="110">
        <v>1.2</v>
      </c>
    </row>
    <row r="14" spans="1:7" ht="15.75" thickBot="1" x14ac:dyDescent="0.3">
      <c r="A14" s="69" t="s">
        <v>1205</v>
      </c>
      <c r="B14" s="69" t="s">
        <v>1206</v>
      </c>
      <c r="C14" s="70" t="s">
        <v>194</v>
      </c>
      <c r="D14" s="70" t="s">
        <v>261</v>
      </c>
      <c r="E14" s="70" t="s">
        <v>381</v>
      </c>
      <c r="F14" s="70" t="s">
        <v>1207</v>
      </c>
      <c r="G14" s="110">
        <v>1.1000000000000001</v>
      </c>
    </row>
    <row r="15" spans="1:7" ht="15.75" thickBot="1" x14ac:dyDescent="0.3">
      <c r="A15" s="69" t="s">
        <v>1213</v>
      </c>
      <c r="B15" s="69" t="s">
        <v>1214</v>
      </c>
      <c r="C15" s="70" t="s">
        <v>324</v>
      </c>
      <c r="D15" s="70" t="s">
        <v>261</v>
      </c>
      <c r="E15" s="70" t="s">
        <v>381</v>
      </c>
      <c r="F15" s="70" t="s">
        <v>293</v>
      </c>
      <c r="G15" s="110">
        <v>1.1000000000000001</v>
      </c>
    </row>
    <row r="16" spans="1:7" ht="15.75" thickBot="1" x14ac:dyDescent="0.3">
      <c r="A16" s="69" t="s">
        <v>926</v>
      </c>
      <c r="B16" s="69" t="s">
        <v>289</v>
      </c>
      <c r="C16" s="70" t="s">
        <v>217</v>
      </c>
      <c r="D16" s="70" t="s">
        <v>290</v>
      </c>
      <c r="E16" s="70" t="s">
        <v>381</v>
      </c>
      <c r="F16" s="70" t="s">
        <v>267</v>
      </c>
      <c r="G16" s="110">
        <v>1.1000000000000001</v>
      </c>
    </row>
    <row r="17" spans="1:7" ht="15.75" thickBot="1" x14ac:dyDescent="0.3">
      <c r="A17" s="69" t="s">
        <v>935</v>
      </c>
      <c r="B17" s="69" t="s">
        <v>399</v>
      </c>
      <c r="C17" s="70" t="s">
        <v>399</v>
      </c>
      <c r="D17" s="70" t="s">
        <v>290</v>
      </c>
      <c r="E17" s="70" t="s">
        <v>381</v>
      </c>
      <c r="F17" s="70" t="s">
        <v>187</v>
      </c>
      <c r="G17" s="110">
        <v>0.9</v>
      </c>
    </row>
    <row r="18" spans="1:7" ht="15.75" thickBot="1" x14ac:dyDescent="0.3">
      <c r="A18" s="69" t="s">
        <v>1211</v>
      </c>
      <c r="B18" s="69" t="s">
        <v>1212</v>
      </c>
      <c r="C18" s="70" t="s">
        <v>398</v>
      </c>
      <c r="D18" s="70" t="s">
        <v>261</v>
      </c>
      <c r="E18" s="70" t="s">
        <v>381</v>
      </c>
      <c r="F18" s="70" t="s">
        <v>187</v>
      </c>
      <c r="G18" s="110">
        <v>0.9</v>
      </c>
    </row>
    <row r="19" spans="1:7" ht="15.75" thickBot="1" x14ac:dyDescent="0.3">
      <c r="A19" s="69" t="s">
        <v>933</v>
      </c>
      <c r="B19" s="69" t="s">
        <v>403</v>
      </c>
      <c r="C19" s="70" t="s">
        <v>278</v>
      </c>
      <c r="D19" s="70" t="s">
        <v>290</v>
      </c>
      <c r="E19" s="70" t="s">
        <v>381</v>
      </c>
      <c r="F19" s="70" t="s">
        <v>187</v>
      </c>
      <c r="G19" s="110">
        <v>0.9</v>
      </c>
    </row>
    <row r="20" spans="1:7" ht="15.75" thickBot="1" x14ac:dyDescent="0.3">
      <c r="A20" s="69" t="s">
        <v>931</v>
      </c>
      <c r="B20" s="69" t="s">
        <v>1220</v>
      </c>
      <c r="C20" s="70" t="s">
        <v>393</v>
      </c>
      <c r="D20" s="70" t="s">
        <v>290</v>
      </c>
      <c r="E20" s="70" t="s">
        <v>381</v>
      </c>
      <c r="F20" s="70" t="s">
        <v>187</v>
      </c>
      <c r="G20" s="110">
        <v>0.8</v>
      </c>
    </row>
    <row r="21" spans="1:7" ht="15.75" thickBot="1" x14ac:dyDescent="0.3">
      <c r="A21" s="69" t="s">
        <v>1215</v>
      </c>
      <c r="B21" s="69" t="s">
        <v>1216</v>
      </c>
      <c r="C21" s="70" t="s">
        <v>433</v>
      </c>
      <c r="D21" s="70" t="s">
        <v>261</v>
      </c>
      <c r="E21" s="70" t="s">
        <v>381</v>
      </c>
      <c r="F21" s="70" t="s">
        <v>1207</v>
      </c>
      <c r="G21" s="110">
        <v>0.8</v>
      </c>
    </row>
    <row r="22" spans="1:7" ht="15.75" thickBot="1" x14ac:dyDescent="0.3">
      <c r="A22" s="69" t="s">
        <v>914</v>
      </c>
      <c r="B22" s="69" t="s">
        <v>311</v>
      </c>
      <c r="C22" s="70" t="s">
        <v>295</v>
      </c>
      <c r="D22" s="70" t="s">
        <v>261</v>
      </c>
      <c r="E22" s="70" t="s">
        <v>381</v>
      </c>
      <c r="F22" s="70" t="s">
        <v>312</v>
      </c>
      <c r="G22" s="110">
        <v>0.8</v>
      </c>
    </row>
    <row r="23" spans="1:7" x14ac:dyDescent="0.25">
      <c r="A23" s="345" t="s">
        <v>17</v>
      </c>
      <c r="B23" s="346"/>
    </row>
  </sheetData>
  <mergeCells count="2">
    <mergeCell ref="A23:B23"/>
    <mergeCell ref="A1:G1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23"/>
  <sheetViews>
    <sheetView workbookViewId="0">
      <selection activeCell="J2" sqref="J2"/>
    </sheetView>
  </sheetViews>
  <sheetFormatPr defaultRowHeight="15" x14ac:dyDescent="0.25"/>
  <cols>
    <col min="2" max="3" width="20.7109375" customWidth="1"/>
    <col min="4" max="7" width="10.7109375" customWidth="1"/>
  </cols>
  <sheetData>
    <row r="1" spans="1:7" ht="28.5" customHeight="1" thickBot="1" x14ac:dyDescent="0.3">
      <c r="A1" s="272" t="s">
        <v>1222</v>
      </c>
      <c r="B1" s="273"/>
      <c r="C1" s="273"/>
      <c r="D1" s="273"/>
      <c r="E1" s="273"/>
      <c r="F1" s="273"/>
      <c r="G1" s="273"/>
    </row>
    <row r="2" spans="1:7" s="52" customFormat="1" ht="33" thickBot="1" x14ac:dyDescent="0.3">
      <c r="A2" s="137" t="s">
        <v>775</v>
      </c>
      <c r="B2" s="94" t="s">
        <v>245</v>
      </c>
      <c r="C2" s="94" t="s">
        <v>246</v>
      </c>
      <c r="D2" s="94" t="s">
        <v>247</v>
      </c>
      <c r="E2" s="95" t="s">
        <v>626</v>
      </c>
      <c r="F2" s="94" t="s">
        <v>230</v>
      </c>
      <c r="G2" s="95" t="s">
        <v>637</v>
      </c>
    </row>
    <row r="3" spans="1:7" ht="15.75" thickBot="1" x14ac:dyDescent="0.3">
      <c r="A3" s="91" t="s">
        <v>922</v>
      </c>
      <c r="B3" s="91" t="s">
        <v>196</v>
      </c>
      <c r="C3" s="92" t="s">
        <v>197</v>
      </c>
      <c r="D3" s="92" t="s">
        <v>198</v>
      </c>
      <c r="E3" s="92" t="s">
        <v>381</v>
      </c>
      <c r="F3" s="92" t="s">
        <v>182</v>
      </c>
      <c r="G3" s="97">
        <v>48.9</v>
      </c>
    </row>
    <row r="4" spans="1:7" ht="15.75" thickBot="1" x14ac:dyDescent="0.3">
      <c r="A4" s="69" t="s">
        <v>1209</v>
      </c>
      <c r="B4" s="69" t="s">
        <v>345</v>
      </c>
      <c r="C4" s="70" t="s">
        <v>345</v>
      </c>
      <c r="D4" s="70" t="s">
        <v>92</v>
      </c>
      <c r="E4" s="70" t="s">
        <v>381</v>
      </c>
      <c r="F4" s="70" t="s">
        <v>267</v>
      </c>
      <c r="G4" s="99">
        <v>29.1</v>
      </c>
    </row>
    <row r="5" spans="1:7" ht="15.75" thickBot="1" x14ac:dyDescent="0.3">
      <c r="A5" s="69" t="s">
        <v>921</v>
      </c>
      <c r="B5" s="69" t="s">
        <v>216</v>
      </c>
      <c r="C5" s="70" t="s">
        <v>217</v>
      </c>
      <c r="D5" s="70" t="s">
        <v>92</v>
      </c>
      <c r="E5" s="70" t="s">
        <v>381</v>
      </c>
      <c r="F5" s="70" t="s">
        <v>187</v>
      </c>
      <c r="G5" s="99">
        <v>22.3</v>
      </c>
    </row>
    <row r="6" spans="1:7" ht="15.75" thickBot="1" x14ac:dyDescent="0.3">
      <c r="A6" s="69" t="s">
        <v>924</v>
      </c>
      <c r="B6" s="69" t="s">
        <v>1129</v>
      </c>
      <c r="C6" s="70" t="s">
        <v>197</v>
      </c>
      <c r="D6" s="70" t="s">
        <v>198</v>
      </c>
      <c r="E6" s="70" t="s">
        <v>381</v>
      </c>
      <c r="F6" s="70" t="s">
        <v>183</v>
      </c>
      <c r="G6" s="99">
        <v>21.5</v>
      </c>
    </row>
    <row r="7" spans="1:7" ht="15.75" thickBot="1" x14ac:dyDescent="0.3">
      <c r="A7" s="69" t="s">
        <v>916</v>
      </c>
      <c r="B7" s="69" t="s">
        <v>244</v>
      </c>
      <c r="C7" s="70" t="s">
        <v>197</v>
      </c>
      <c r="D7" s="70" t="s">
        <v>92</v>
      </c>
      <c r="E7" s="70" t="s">
        <v>381</v>
      </c>
      <c r="F7" s="70" t="s">
        <v>228</v>
      </c>
      <c r="G7" s="99">
        <v>20.6</v>
      </c>
    </row>
    <row r="8" spans="1:7" ht="15.75" thickBot="1" x14ac:dyDescent="0.3">
      <c r="A8" s="69" t="s">
        <v>923</v>
      </c>
      <c r="B8" s="69" t="s">
        <v>227</v>
      </c>
      <c r="C8" s="70" t="s">
        <v>197</v>
      </c>
      <c r="D8" s="70" t="s">
        <v>198</v>
      </c>
      <c r="E8" s="70" t="s">
        <v>381</v>
      </c>
      <c r="F8" s="70" t="s">
        <v>228</v>
      </c>
      <c r="G8" s="99">
        <v>19.100000000000001</v>
      </c>
    </row>
    <row r="9" spans="1:7" ht="15.75" thickBot="1" x14ac:dyDescent="0.3">
      <c r="A9" s="69" t="s">
        <v>919</v>
      </c>
      <c r="B9" s="69" t="s">
        <v>244</v>
      </c>
      <c r="C9" s="70" t="s">
        <v>197</v>
      </c>
      <c r="D9" s="70" t="s">
        <v>92</v>
      </c>
      <c r="E9" s="70" t="s">
        <v>381</v>
      </c>
      <c r="F9" s="70" t="s">
        <v>228</v>
      </c>
      <c r="G9" s="99">
        <v>18.3</v>
      </c>
    </row>
    <row r="10" spans="1:7" ht="15.75" thickBot="1" x14ac:dyDescent="0.3">
      <c r="A10" s="69" t="s">
        <v>926</v>
      </c>
      <c r="B10" s="69" t="s">
        <v>289</v>
      </c>
      <c r="C10" s="70" t="s">
        <v>217</v>
      </c>
      <c r="D10" s="70" t="s">
        <v>290</v>
      </c>
      <c r="E10" s="70" t="s">
        <v>381</v>
      </c>
      <c r="F10" s="70" t="s">
        <v>267</v>
      </c>
      <c r="G10" s="99">
        <v>14.9</v>
      </c>
    </row>
    <row r="11" spans="1:7" ht="15.75" thickBot="1" x14ac:dyDescent="0.3">
      <c r="A11" s="69" t="s">
        <v>913</v>
      </c>
      <c r="B11" s="69" t="s">
        <v>385</v>
      </c>
      <c r="C11" s="70" t="s">
        <v>386</v>
      </c>
      <c r="D11" s="70" t="s">
        <v>92</v>
      </c>
      <c r="E11" s="70" t="s">
        <v>381</v>
      </c>
      <c r="F11" s="70" t="s">
        <v>187</v>
      </c>
      <c r="G11" s="99">
        <v>13.9</v>
      </c>
    </row>
    <row r="12" spans="1:7" ht="15.75" thickBot="1" x14ac:dyDescent="0.3">
      <c r="A12" s="69" t="s">
        <v>930</v>
      </c>
      <c r="B12" s="69" t="s">
        <v>277</v>
      </c>
      <c r="C12" s="70" t="s">
        <v>278</v>
      </c>
      <c r="D12" s="70" t="s">
        <v>92</v>
      </c>
      <c r="E12" s="70" t="s">
        <v>381</v>
      </c>
      <c r="F12" s="70" t="s">
        <v>187</v>
      </c>
      <c r="G12" s="99">
        <v>11.6</v>
      </c>
    </row>
    <row r="13" spans="1:7" ht="15.75" thickBot="1" x14ac:dyDescent="0.3">
      <c r="A13" s="69" t="s">
        <v>933</v>
      </c>
      <c r="B13" s="69" t="s">
        <v>403</v>
      </c>
      <c r="C13" s="70" t="s">
        <v>278</v>
      </c>
      <c r="D13" s="70" t="s">
        <v>290</v>
      </c>
      <c r="E13" s="70" t="s">
        <v>381</v>
      </c>
      <c r="F13" s="70" t="s">
        <v>187</v>
      </c>
      <c r="G13" s="99">
        <v>10.5</v>
      </c>
    </row>
    <row r="14" spans="1:7" ht="15.75" thickBot="1" x14ac:dyDescent="0.3">
      <c r="A14" s="69" t="s">
        <v>1219</v>
      </c>
      <c r="B14" s="69" t="s">
        <v>1169</v>
      </c>
      <c r="C14" s="70" t="s">
        <v>272</v>
      </c>
      <c r="D14" s="70" t="s">
        <v>240</v>
      </c>
      <c r="E14" s="70" t="s">
        <v>381</v>
      </c>
      <c r="F14" s="70" t="s">
        <v>356</v>
      </c>
      <c r="G14" s="99">
        <v>10.4</v>
      </c>
    </row>
    <row r="15" spans="1:7" ht="15.75" thickBot="1" x14ac:dyDescent="0.3">
      <c r="A15" s="69" t="s">
        <v>925</v>
      </c>
      <c r="B15" s="69" t="s">
        <v>212</v>
      </c>
      <c r="C15" s="70" t="s">
        <v>197</v>
      </c>
      <c r="D15" s="70" t="s">
        <v>92</v>
      </c>
      <c r="E15" s="70" t="s">
        <v>381</v>
      </c>
      <c r="F15" s="70" t="s">
        <v>183</v>
      </c>
      <c r="G15" s="99">
        <v>10.3</v>
      </c>
    </row>
    <row r="16" spans="1:7" ht="15.75" thickBot="1" x14ac:dyDescent="0.3">
      <c r="A16" s="69" t="s">
        <v>914</v>
      </c>
      <c r="B16" s="69" t="s">
        <v>311</v>
      </c>
      <c r="C16" s="70" t="s">
        <v>295</v>
      </c>
      <c r="D16" s="70" t="s">
        <v>261</v>
      </c>
      <c r="E16" s="70" t="s">
        <v>381</v>
      </c>
      <c r="F16" s="70" t="s">
        <v>312</v>
      </c>
      <c r="G16" s="99">
        <v>9.1</v>
      </c>
    </row>
    <row r="17" spans="1:7" ht="15.75" thickBot="1" x14ac:dyDescent="0.3">
      <c r="A17" s="69" t="s">
        <v>927</v>
      </c>
      <c r="B17" s="69" t="s">
        <v>212</v>
      </c>
      <c r="C17" s="70" t="s">
        <v>197</v>
      </c>
      <c r="D17" s="70" t="s">
        <v>92</v>
      </c>
      <c r="E17" s="70" t="s">
        <v>381</v>
      </c>
      <c r="F17" s="70" t="s">
        <v>183</v>
      </c>
      <c r="G17" s="99">
        <v>8.9</v>
      </c>
    </row>
    <row r="18" spans="1:7" ht="15.75" thickBot="1" x14ac:dyDescent="0.3">
      <c r="A18" s="69" t="s">
        <v>1205</v>
      </c>
      <c r="B18" s="69" t="s">
        <v>1206</v>
      </c>
      <c r="C18" s="70" t="s">
        <v>194</v>
      </c>
      <c r="D18" s="70" t="s">
        <v>261</v>
      </c>
      <c r="E18" s="70" t="s">
        <v>381</v>
      </c>
      <c r="F18" s="70" t="s">
        <v>1207</v>
      </c>
      <c r="G18" s="99">
        <v>8</v>
      </c>
    </row>
    <row r="19" spans="1:7" ht="15.75" thickBot="1" x14ac:dyDescent="0.3">
      <c r="A19" s="69" t="s">
        <v>1223</v>
      </c>
      <c r="B19" s="69" t="s">
        <v>1224</v>
      </c>
      <c r="C19" s="70" t="s">
        <v>223</v>
      </c>
      <c r="D19" s="70" t="s">
        <v>240</v>
      </c>
      <c r="E19" s="70" t="s">
        <v>381</v>
      </c>
      <c r="F19" s="70" t="s">
        <v>865</v>
      </c>
      <c r="G19" s="99">
        <v>7.7</v>
      </c>
    </row>
    <row r="20" spans="1:7" ht="15.75" thickBot="1" x14ac:dyDescent="0.3">
      <c r="A20" s="69" t="s">
        <v>1203</v>
      </c>
      <c r="B20" s="69" t="s">
        <v>254</v>
      </c>
      <c r="C20" s="70" t="s">
        <v>255</v>
      </c>
      <c r="D20" s="70" t="s">
        <v>92</v>
      </c>
      <c r="E20" s="70" t="s">
        <v>381</v>
      </c>
      <c r="F20" s="70" t="s">
        <v>256</v>
      </c>
      <c r="G20" s="99">
        <v>7.6</v>
      </c>
    </row>
    <row r="21" spans="1:7" ht="15.75" thickBot="1" x14ac:dyDescent="0.3">
      <c r="A21" s="69" t="s">
        <v>915</v>
      </c>
      <c r="B21" s="69" t="s">
        <v>382</v>
      </c>
      <c r="C21" s="70" t="s">
        <v>255</v>
      </c>
      <c r="D21" s="70" t="s">
        <v>261</v>
      </c>
      <c r="E21" s="70" t="s">
        <v>383</v>
      </c>
      <c r="F21" s="70" t="s">
        <v>183</v>
      </c>
      <c r="G21" s="99">
        <v>7.5</v>
      </c>
    </row>
    <row r="22" spans="1:7" ht="15.75" thickBot="1" x14ac:dyDescent="0.3">
      <c r="A22" s="69" t="s">
        <v>1213</v>
      </c>
      <c r="B22" s="69" t="s">
        <v>1225</v>
      </c>
      <c r="C22" s="70" t="s">
        <v>324</v>
      </c>
      <c r="D22" s="70" t="s">
        <v>261</v>
      </c>
      <c r="E22" s="70" t="s">
        <v>381</v>
      </c>
      <c r="F22" s="70" t="s">
        <v>293</v>
      </c>
      <c r="G22" s="99">
        <v>7.1</v>
      </c>
    </row>
    <row r="23" spans="1:7" x14ac:dyDescent="0.25">
      <c r="A23" s="345" t="s">
        <v>17</v>
      </c>
      <c r="B23" s="346"/>
    </row>
  </sheetData>
  <mergeCells count="2">
    <mergeCell ref="A1:G1"/>
    <mergeCell ref="A23:B23"/>
  </mergeCells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47"/>
  <sheetViews>
    <sheetView workbookViewId="0">
      <selection activeCell="I6" sqref="I6"/>
    </sheetView>
  </sheetViews>
  <sheetFormatPr defaultRowHeight="15" x14ac:dyDescent="0.25"/>
  <cols>
    <col min="2" max="3" width="20.7109375" customWidth="1"/>
    <col min="4" max="7" width="10.7109375" customWidth="1"/>
  </cols>
  <sheetData>
    <row r="1" spans="1:8" ht="28.5" customHeight="1" thickBot="1" x14ac:dyDescent="0.3">
      <c r="A1" s="305" t="s">
        <v>1226</v>
      </c>
      <c r="B1" s="270"/>
      <c r="C1" s="270"/>
      <c r="D1" s="270"/>
      <c r="E1" s="270"/>
      <c r="F1" s="270"/>
      <c r="G1" s="270"/>
      <c r="H1" s="270"/>
    </row>
    <row r="2" spans="1:8" s="52" customFormat="1" ht="35.25" customHeight="1" thickBot="1" x14ac:dyDescent="0.3">
      <c r="A2" s="137" t="s">
        <v>245</v>
      </c>
      <c r="B2" s="94" t="s">
        <v>245</v>
      </c>
      <c r="C2" s="94" t="s">
        <v>246</v>
      </c>
      <c r="D2" s="94" t="s">
        <v>247</v>
      </c>
      <c r="E2" s="95" t="s">
        <v>632</v>
      </c>
      <c r="F2" s="94" t="s">
        <v>170</v>
      </c>
      <c r="G2" s="95" t="s">
        <v>637</v>
      </c>
    </row>
    <row r="3" spans="1:8" ht="15.75" thickBot="1" x14ac:dyDescent="0.3">
      <c r="A3" s="101" t="s">
        <v>936</v>
      </c>
      <c r="B3" s="101" t="s">
        <v>196</v>
      </c>
      <c r="C3" s="102" t="s">
        <v>197</v>
      </c>
      <c r="D3" s="102" t="s">
        <v>198</v>
      </c>
      <c r="E3" s="102" t="s">
        <v>405</v>
      </c>
      <c r="F3" s="102" t="s">
        <v>182</v>
      </c>
      <c r="G3" s="108">
        <v>9</v>
      </c>
    </row>
    <row r="4" spans="1:8" ht="15.75" thickBot="1" x14ac:dyDescent="0.3">
      <c r="A4" s="73" t="s">
        <v>937</v>
      </c>
      <c r="B4" s="73" t="s">
        <v>1129</v>
      </c>
      <c r="C4" s="74" t="s">
        <v>197</v>
      </c>
      <c r="D4" s="74" t="s">
        <v>198</v>
      </c>
      <c r="E4" s="74" t="s">
        <v>405</v>
      </c>
      <c r="F4" s="74" t="s">
        <v>183</v>
      </c>
      <c r="G4" s="107">
        <v>4.63</v>
      </c>
    </row>
    <row r="5" spans="1:8" ht="15.75" thickBot="1" x14ac:dyDescent="0.3">
      <c r="A5" s="73" t="s">
        <v>940</v>
      </c>
      <c r="B5" s="73" t="s">
        <v>289</v>
      </c>
      <c r="C5" s="74" t="s">
        <v>217</v>
      </c>
      <c r="D5" s="74" t="s">
        <v>290</v>
      </c>
      <c r="E5" s="74" t="s">
        <v>405</v>
      </c>
      <c r="F5" s="74" t="s">
        <v>267</v>
      </c>
      <c r="G5" s="107">
        <v>3.45</v>
      </c>
    </row>
    <row r="6" spans="1:8" ht="15.75" thickBot="1" x14ac:dyDescent="0.3">
      <c r="A6" s="73" t="s">
        <v>1227</v>
      </c>
      <c r="B6" s="73" t="s">
        <v>254</v>
      </c>
      <c r="C6" s="74" t="s">
        <v>255</v>
      </c>
      <c r="D6" s="74" t="s">
        <v>92</v>
      </c>
      <c r="E6" s="74" t="s">
        <v>406</v>
      </c>
      <c r="F6" s="74" t="s">
        <v>256</v>
      </c>
      <c r="G6" s="107">
        <v>3.36</v>
      </c>
    </row>
    <row r="7" spans="1:8" ht="15.75" thickBot="1" x14ac:dyDescent="0.3">
      <c r="A7" s="73" t="s">
        <v>939</v>
      </c>
      <c r="B7" s="73" t="s">
        <v>216</v>
      </c>
      <c r="C7" s="74" t="s">
        <v>217</v>
      </c>
      <c r="D7" s="74" t="s">
        <v>92</v>
      </c>
      <c r="E7" s="74" t="s">
        <v>406</v>
      </c>
      <c r="F7" s="74" t="s">
        <v>187</v>
      </c>
      <c r="G7" s="107">
        <v>3.29</v>
      </c>
    </row>
    <row r="8" spans="1:8" ht="15.75" thickBot="1" x14ac:dyDescent="0.3">
      <c r="A8" s="73" t="s">
        <v>1228</v>
      </c>
      <c r="B8" s="73" t="s">
        <v>1169</v>
      </c>
      <c r="C8" s="74" t="s">
        <v>272</v>
      </c>
      <c r="D8" s="74" t="s">
        <v>240</v>
      </c>
      <c r="E8" s="74" t="s">
        <v>406</v>
      </c>
      <c r="F8" s="74" t="s">
        <v>356</v>
      </c>
      <c r="G8" s="107">
        <v>3.02</v>
      </c>
    </row>
    <row r="9" spans="1:8" ht="15.75" thickBot="1" x14ac:dyDescent="0.3">
      <c r="A9" s="73" t="s">
        <v>938</v>
      </c>
      <c r="B9" s="73" t="s">
        <v>244</v>
      </c>
      <c r="C9" s="74" t="s">
        <v>197</v>
      </c>
      <c r="D9" s="74" t="s">
        <v>92</v>
      </c>
      <c r="E9" s="74" t="s">
        <v>406</v>
      </c>
      <c r="F9" s="74" t="s">
        <v>228</v>
      </c>
      <c r="G9" s="107">
        <v>2.98</v>
      </c>
    </row>
    <row r="10" spans="1:8" ht="15.75" thickBot="1" x14ac:dyDescent="0.3">
      <c r="A10" s="73" t="s">
        <v>1229</v>
      </c>
      <c r="B10" s="73" t="s">
        <v>233</v>
      </c>
      <c r="C10" s="74" t="s">
        <v>234</v>
      </c>
      <c r="D10" s="74" t="s">
        <v>92</v>
      </c>
      <c r="E10" s="74" t="s">
        <v>406</v>
      </c>
      <c r="F10" s="74" t="s">
        <v>235</v>
      </c>
      <c r="G10" s="107">
        <v>2.38</v>
      </c>
    </row>
    <row r="11" spans="1:8" ht="15.75" thickBot="1" x14ac:dyDescent="0.3">
      <c r="A11" s="73" t="s">
        <v>942</v>
      </c>
      <c r="B11" s="73" t="s">
        <v>212</v>
      </c>
      <c r="C11" s="74" t="s">
        <v>197</v>
      </c>
      <c r="D11" s="74" t="s">
        <v>92</v>
      </c>
      <c r="E11" s="74" t="s">
        <v>406</v>
      </c>
      <c r="F11" s="74" t="s">
        <v>183</v>
      </c>
      <c r="G11" s="107">
        <v>2.25</v>
      </c>
    </row>
    <row r="12" spans="1:8" ht="15.75" thickBot="1" x14ac:dyDescent="0.3">
      <c r="A12" s="73" t="s">
        <v>941</v>
      </c>
      <c r="B12" s="73" t="s">
        <v>407</v>
      </c>
      <c r="C12" s="74" t="s">
        <v>408</v>
      </c>
      <c r="D12" s="74" t="s">
        <v>92</v>
      </c>
      <c r="E12" s="74" t="s">
        <v>406</v>
      </c>
      <c r="F12" s="74" t="s">
        <v>187</v>
      </c>
      <c r="G12" s="107">
        <v>2.23</v>
      </c>
    </row>
    <row r="13" spans="1:8" ht="15.75" thickBot="1" x14ac:dyDescent="0.3">
      <c r="A13" s="73" t="s">
        <v>1230</v>
      </c>
      <c r="B13" s="73" t="s">
        <v>805</v>
      </c>
      <c r="C13" s="74" t="s">
        <v>197</v>
      </c>
      <c r="D13" s="74" t="s">
        <v>198</v>
      </c>
      <c r="E13" s="74" t="s">
        <v>405</v>
      </c>
      <c r="F13" s="74" t="s">
        <v>267</v>
      </c>
      <c r="G13" s="107">
        <v>2.2000000000000002</v>
      </c>
    </row>
    <row r="14" spans="1:8" ht="15.75" thickBot="1" x14ac:dyDescent="0.3">
      <c r="A14" s="73" t="s">
        <v>1231</v>
      </c>
      <c r="B14" s="73" t="s">
        <v>1216</v>
      </c>
      <c r="C14" s="74" t="s">
        <v>433</v>
      </c>
      <c r="D14" s="74" t="s">
        <v>261</v>
      </c>
      <c r="E14" s="74" t="s">
        <v>406</v>
      </c>
      <c r="F14" s="74" t="s">
        <v>1207</v>
      </c>
      <c r="G14" s="107">
        <v>2.0699999999999998</v>
      </c>
    </row>
    <row r="15" spans="1:8" ht="15.75" thickBot="1" x14ac:dyDescent="0.3">
      <c r="A15" s="73" t="s">
        <v>1232</v>
      </c>
      <c r="B15" s="73" t="s">
        <v>1206</v>
      </c>
      <c r="C15" s="74" t="s">
        <v>194</v>
      </c>
      <c r="D15" s="74" t="s">
        <v>261</v>
      </c>
      <c r="E15" s="74" t="s">
        <v>406</v>
      </c>
      <c r="F15" s="74" t="s">
        <v>1207</v>
      </c>
      <c r="G15" s="107">
        <v>1.95</v>
      </c>
    </row>
    <row r="16" spans="1:8" ht="15.75" thickBot="1" x14ac:dyDescent="0.3">
      <c r="A16" s="73" t="s">
        <v>943</v>
      </c>
      <c r="B16" s="73" t="s">
        <v>227</v>
      </c>
      <c r="C16" s="74" t="s">
        <v>197</v>
      </c>
      <c r="D16" s="74" t="s">
        <v>198</v>
      </c>
      <c r="E16" s="74" t="s">
        <v>405</v>
      </c>
      <c r="F16" s="74" t="s">
        <v>228</v>
      </c>
      <c r="G16" s="107">
        <v>1.94</v>
      </c>
    </row>
    <row r="17" spans="1:7" ht="15.75" thickBot="1" x14ac:dyDescent="0.3">
      <c r="A17" s="73" t="s">
        <v>1233</v>
      </c>
      <c r="B17" s="73" t="s">
        <v>1234</v>
      </c>
      <c r="C17" s="74" t="s">
        <v>186</v>
      </c>
      <c r="D17" s="74" t="s">
        <v>261</v>
      </c>
      <c r="E17" s="74" t="s">
        <v>406</v>
      </c>
      <c r="F17" s="74" t="s">
        <v>187</v>
      </c>
      <c r="G17" s="107">
        <v>1.81</v>
      </c>
    </row>
    <row r="18" spans="1:7" ht="15.75" thickBot="1" x14ac:dyDescent="0.3">
      <c r="A18" s="73" t="s">
        <v>1235</v>
      </c>
      <c r="B18" s="73" t="s">
        <v>1224</v>
      </c>
      <c r="C18" s="74" t="s">
        <v>223</v>
      </c>
      <c r="D18" s="74" t="s">
        <v>240</v>
      </c>
      <c r="E18" s="74" t="s">
        <v>406</v>
      </c>
      <c r="F18" s="74" t="s">
        <v>865</v>
      </c>
      <c r="G18" s="107">
        <v>1.81</v>
      </c>
    </row>
    <row r="19" spans="1:7" ht="15.75" thickBot="1" x14ac:dyDescent="0.3">
      <c r="A19" s="73" t="s">
        <v>944</v>
      </c>
      <c r="B19" s="73" t="s">
        <v>1151</v>
      </c>
      <c r="C19" s="74" t="s">
        <v>300</v>
      </c>
      <c r="D19" s="74" t="s">
        <v>92</v>
      </c>
      <c r="E19" s="74" t="s">
        <v>406</v>
      </c>
      <c r="F19" s="74" t="s">
        <v>183</v>
      </c>
      <c r="G19" s="107">
        <v>1.8</v>
      </c>
    </row>
    <row r="20" spans="1:7" ht="15.75" thickBot="1" x14ac:dyDescent="0.3">
      <c r="A20" s="73" t="s">
        <v>1236</v>
      </c>
      <c r="B20" s="73" t="s">
        <v>1212</v>
      </c>
      <c r="C20" s="74" t="s">
        <v>398</v>
      </c>
      <c r="D20" s="74" t="s">
        <v>261</v>
      </c>
      <c r="E20" s="74" t="s">
        <v>406</v>
      </c>
      <c r="F20" s="74" t="s">
        <v>187</v>
      </c>
      <c r="G20" s="107">
        <v>1.59</v>
      </c>
    </row>
    <row r="21" spans="1:7" ht="15.75" thickBot="1" x14ac:dyDescent="0.3">
      <c r="A21" s="73" t="s">
        <v>947</v>
      </c>
      <c r="B21" s="73" t="s">
        <v>1237</v>
      </c>
      <c r="C21" s="74" t="s">
        <v>186</v>
      </c>
      <c r="D21" s="74" t="s">
        <v>92</v>
      </c>
      <c r="E21" s="74" t="s">
        <v>406</v>
      </c>
      <c r="F21" s="74" t="s">
        <v>183</v>
      </c>
      <c r="G21" s="107">
        <v>1.53</v>
      </c>
    </row>
    <row r="22" spans="1:7" ht="15.75" thickBot="1" x14ac:dyDescent="0.3">
      <c r="A22" s="73" t="s">
        <v>1238</v>
      </c>
      <c r="B22" s="73" t="s">
        <v>1214</v>
      </c>
      <c r="C22" s="74" t="s">
        <v>324</v>
      </c>
      <c r="D22" s="74" t="s">
        <v>261</v>
      </c>
      <c r="E22" s="74" t="s">
        <v>406</v>
      </c>
      <c r="F22" s="74" t="s">
        <v>293</v>
      </c>
      <c r="G22" s="107">
        <v>1.51</v>
      </c>
    </row>
    <row r="23" spans="1:7" ht="15.75" thickBot="1" x14ac:dyDescent="0.3">
      <c r="A23" s="73" t="s">
        <v>1239</v>
      </c>
      <c r="B23" s="73" t="s">
        <v>306</v>
      </c>
      <c r="C23" s="74" t="s">
        <v>215</v>
      </c>
      <c r="D23" s="74" t="s">
        <v>92</v>
      </c>
      <c r="E23" s="74" t="s">
        <v>406</v>
      </c>
      <c r="F23" s="74" t="s">
        <v>307</v>
      </c>
      <c r="G23" s="107">
        <v>1.47</v>
      </c>
    </row>
    <row r="24" spans="1:7" ht="15.75" thickBot="1" x14ac:dyDescent="0.3">
      <c r="A24" s="164" t="s">
        <v>945</v>
      </c>
      <c r="B24" s="164" t="s">
        <v>250</v>
      </c>
      <c r="C24" s="165" t="s">
        <v>250</v>
      </c>
      <c r="D24" s="165" t="s">
        <v>92</v>
      </c>
      <c r="E24" s="165" t="s">
        <v>406</v>
      </c>
      <c r="F24" s="165" t="s">
        <v>195</v>
      </c>
      <c r="G24" s="238">
        <v>1.47</v>
      </c>
    </row>
    <row r="25" spans="1:7" ht="15.75" thickBot="1" x14ac:dyDescent="0.3">
      <c r="A25" s="164" t="s">
        <v>948</v>
      </c>
      <c r="B25" s="164" t="s">
        <v>1163</v>
      </c>
      <c r="C25" s="165" t="s">
        <v>324</v>
      </c>
      <c r="D25" s="165" t="s">
        <v>92</v>
      </c>
      <c r="E25" s="165" t="s">
        <v>406</v>
      </c>
      <c r="F25" s="165" t="s">
        <v>187</v>
      </c>
      <c r="G25" s="238">
        <v>1.4</v>
      </c>
    </row>
    <row r="26" spans="1:7" ht="15.75" thickBot="1" x14ac:dyDescent="0.3">
      <c r="A26" s="164" t="s">
        <v>946</v>
      </c>
      <c r="B26" s="164" t="s">
        <v>277</v>
      </c>
      <c r="C26" s="165" t="s">
        <v>278</v>
      </c>
      <c r="D26" s="165" t="s">
        <v>92</v>
      </c>
      <c r="E26" s="165" t="s">
        <v>406</v>
      </c>
      <c r="F26" s="165" t="s">
        <v>187</v>
      </c>
      <c r="G26" s="238">
        <v>1.34</v>
      </c>
    </row>
    <row r="27" spans="1:7" ht="15.75" thickBot="1" x14ac:dyDescent="0.3">
      <c r="A27" s="164" t="s">
        <v>953</v>
      </c>
      <c r="B27" s="164" t="s">
        <v>389</v>
      </c>
      <c r="C27" s="165" t="s">
        <v>200</v>
      </c>
      <c r="D27" s="165" t="s">
        <v>261</v>
      </c>
      <c r="E27" s="165" t="s">
        <v>406</v>
      </c>
      <c r="F27" s="165" t="s">
        <v>187</v>
      </c>
      <c r="G27" s="238">
        <v>1.3</v>
      </c>
    </row>
    <row r="28" spans="1:7" ht="15.75" thickBot="1" x14ac:dyDescent="0.3">
      <c r="A28" s="164" t="s">
        <v>949</v>
      </c>
      <c r="B28" s="164" t="s">
        <v>403</v>
      </c>
      <c r="C28" s="165" t="s">
        <v>278</v>
      </c>
      <c r="D28" s="165" t="s">
        <v>290</v>
      </c>
      <c r="E28" s="165" t="s">
        <v>405</v>
      </c>
      <c r="F28" s="165" t="s">
        <v>187</v>
      </c>
      <c r="G28" s="238">
        <v>1.29</v>
      </c>
    </row>
    <row r="29" spans="1:7" ht="15.75" thickBot="1" x14ac:dyDescent="0.3">
      <c r="A29" s="164" t="s">
        <v>1240</v>
      </c>
      <c r="B29" s="164" t="s">
        <v>400</v>
      </c>
      <c r="C29" s="165" t="s">
        <v>401</v>
      </c>
      <c r="D29" s="165" t="s">
        <v>261</v>
      </c>
      <c r="E29" s="165" t="s">
        <v>406</v>
      </c>
      <c r="F29" s="165" t="s">
        <v>267</v>
      </c>
      <c r="G29" s="238">
        <v>1.24</v>
      </c>
    </row>
    <row r="30" spans="1:7" ht="15.75" thickBot="1" x14ac:dyDescent="0.3">
      <c r="A30" s="164" t="s">
        <v>956</v>
      </c>
      <c r="B30" s="164" t="s">
        <v>1220</v>
      </c>
      <c r="C30" s="165" t="s">
        <v>393</v>
      </c>
      <c r="D30" s="165" t="s">
        <v>290</v>
      </c>
      <c r="E30" s="165" t="s">
        <v>405</v>
      </c>
      <c r="F30" s="165" t="s">
        <v>187</v>
      </c>
      <c r="G30" s="238">
        <v>1.17</v>
      </c>
    </row>
    <row r="31" spans="1:7" ht="15.75" thickBot="1" x14ac:dyDescent="0.3">
      <c r="A31" s="164" t="s">
        <v>951</v>
      </c>
      <c r="B31" s="164" t="s">
        <v>325</v>
      </c>
      <c r="C31" s="165" t="s">
        <v>200</v>
      </c>
      <c r="D31" s="165" t="s">
        <v>92</v>
      </c>
      <c r="E31" s="165" t="s">
        <v>406</v>
      </c>
      <c r="F31" s="165" t="s">
        <v>202</v>
      </c>
      <c r="G31" s="238">
        <v>1.07</v>
      </c>
    </row>
    <row r="32" spans="1:7" ht="15.75" thickBot="1" x14ac:dyDescent="0.3">
      <c r="A32" s="164" t="s">
        <v>1241</v>
      </c>
      <c r="B32" s="164" t="s">
        <v>744</v>
      </c>
      <c r="C32" s="165" t="s">
        <v>327</v>
      </c>
      <c r="D32" s="165" t="s">
        <v>92</v>
      </c>
      <c r="E32" s="165" t="s">
        <v>406</v>
      </c>
      <c r="F32" s="165" t="s">
        <v>187</v>
      </c>
      <c r="G32" s="238">
        <v>1.06</v>
      </c>
    </row>
    <row r="33" spans="1:7" ht="15.75" thickBot="1" x14ac:dyDescent="0.3">
      <c r="A33" s="164" t="s">
        <v>952</v>
      </c>
      <c r="B33" s="164" t="s">
        <v>313</v>
      </c>
      <c r="C33" s="165" t="s">
        <v>219</v>
      </c>
      <c r="D33" s="165" t="s">
        <v>92</v>
      </c>
      <c r="E33" s="165" t="s">
        <v>406</v>
      </c>
      <c r="F33" s="165" t="s">
        <v>187</v>
      </c>
      <c r="G33" s="238">
        <v>1.04</v>
      </c>
    </row>
    <row r="34" spans="1:7" ht="15.75" thickBot="1" x14ac:dyDescent="0.3">
      <c r="A34" s="69" t="s">
        <v>961</v>
      </c>
      <c r="B34" s="69" t="s">
        <v>395</v>
      </c>
      <c r="C34" s="70" t="s">
        <v>396</v>
      </c>
      <c r="D34" s="70" t="s">
        <v>290</v>
      </c>
      <c r="E34" s="70" t="s">
        <v>405</v>
      </c>
      <c r="F34" s="70" t="s">
        <v>275</v>
      </c>
      <c r="G34" s="106">
        <v>1</v>
      </c>
    </row>
    <row r="35" spans="1:7" ht="15.75" thickBot="1" x14ac:dyDescent="0.3">
      <c r="A35" s="69" t="s">
        <v>954</v>
      </c>
      <c r="B35" s="69" t="s">
        <v>394</v>
      </c>
      <c r="C35" s="70" t="s">
        <v>348</v>
      </c>
      <c r="D35" s="70" t="s">
        <v>290</v>
      </c>
      <c r="E35" s="70" t="s">
        <v>405</v>
      </c>
      <c r="F35" s="70" t="s">
        <v>267</v>
      </c>
      <c r="G35" s="106">
        <v>0.95</v>
      </c>
    </row>
    <row r="36" spans="1:7" ht="15.75" thickBot="1" x14ac:dyDescent="0.3">
      <c r="A36" s="69" t="s">
        <v>950</v>
      </c>
      <c r="B36" s="69" t="s">
        <v>209</v>
      </c>
      <c r="C36" s="70" t="s">
        <v>207</v>
      </c>
      <c r="D36" s="70" t="s">
        <v>92</v>
      </c>
      <c r="E36" s="70" t="s">
        <v>406</v>
      </c>
      <c r="F36" s="70" t="s">
        <v>187</v>
      </c>
      <c r="G36" s="106">
        <v>0.93</v>
      </c>
    </row>
    <row r="37" spans="1:7" ht="15.75" thickBot="1" x14ac:dyDescent="0.3">
      <c r="A37" s="69" t="s">
        <v>957</v>
      </c>
      <c r="B37" s="69" t="s">
        <v>399</v>
      </c>
      <c r="C37" s="70" t="s">
        <v>399</v>
      </c>
      <c r="D37" s="70" t="s">
        <v>290</v>
      </c>
      <c r="E37" s="70" t="s">
        <v>405</v>
      </c>
      <c r="F37" s="70" t="s">
        <v>187</v>
      </c>
      <c r="G37" s="106">
        <v>0.89</v>
      </c>
    </row>
    <row r="38" spans="1:7" ht="15.75" thickBot="1" x14ac:dyDescent="0.3">
      <c r="A38" s="69" t="s">
        <v>963</v>
      </c>
      <c r="B38" s="69" t="s">
        <v>397</v>
      </c>
      <c r="C38" s="70" t="s">
        <v>265</v>
      </c>
      <c r="D38" s="70" t="s">
        <v>290</v>
      </c>
      <c r="E38" s="70" t="s">
        <v>405</v>
      </c>
      <c r="F38" s="70" t="s">
        <v>174</v>
      </c>
      <c r="G38" s="106">
        <v>0.87</v>
      </c>
    </row>
    <row r="39" spans="1:7" ht="15.75" thickBot="1" x14ac:dyDescent="0.3">
      <c r="A39" s="69" t="s">
        <v>958</v>
      </c>
      <c r="B39" s="69" t="s">
        <v>390</v>
      </c>
      <c r="C39" s="70" t="s">
        <v>285</v>
      </c>
      <c r="D39" s="70" t="s">
        <v>1242</v>
      </c>
      <c r="E39" s="70" t="s">
        <v>406</v>
      </c>
      <c r="F39" s="70" t="s">
        <v>275</v>
      </c>
      <c r="G39" s="106">
        <v>0.81</v>
      </c>
    </row>
    <row r="40" spans="1:7" ht="15.75" thickBot="1" x14ac:dyDescent="0.3">
      <c r="A40" s="69" t="s">
        <v>1243</v>
      </c>
      <c r="B40" s="69" t="s">
        <v>348</v>
      </c>
      <c r="C40" s="70" t="s">
        <v>348</v>
      </c>
      <c r="D40" s="70" t="s">
        <v>92</v>
      </c>
      <c r="E40" s="70" t="s">
        <v>406</v>
      </c>
      <c r="F40" s="70" t="s">
        <v>275</v>
      </c>
      <c r="G40" s="106">
        <v>0.78</v>
      </c>
    </row>
    <row r="41" spans="1:7" ht="15.75" thickBot="1" x14ac:dyDescent="0.3">
      <c r="A41" s="69" t="s">
        <v>955</v>
      </c>
      <c r="B41" s="69" t="s">
        <v>309</v>
      </c>
      <c r="C41" s="70" t="s">
        <v>310</v>
      </c>
      <c r="D41" s="70" t="s">
        <v>92</v>
      </c>
      <c r="E41" s="70" t="s">
        <v>406</v>
      </c>
      <c r="F41" s="70" t="s">
        <v>183</v>
      </c>
      <c r="G41" s="106">
        <v>0.77</v>
      </c>
    </row>
    <row r="42" spans="1:7" ht="15.75" thickBot="1" x14ac:dyDescent="0.3">
      <c r="A42" s="69" t="s">
        <v>1244</v>
      </c>
      <c r="B42" s="69" t="s">
        <v>338</v>
      </c>
      <c r="C42" s="70" t="s">
        <v>280</v>
      </c>
      <c r="D42" s="70" t="s">
        <v>92</v>
      </c>
      <c r="E42" s="70" t="s">
        <v>406</v>
      </c>
      <c r="F42" s="70" t="s">
        <v>339</v>
      </c>
      <c r="G42" s="106">
        <v>0.73</v>
      </c>
    </row>
    <row r="43" spans="1:7" ht="15.75" thickBot="1" x14ac:dyDescent="0.3">
      <c r="A43" s="69" t="s">
        <v>960</v>
      </c>
      <c r="B43" s="69" t="s">
        <v>1137</v>
      </c>
      <c r="C43" s="70" t="s">
        <v>194</v>
      </c>
      <c r="D43" s="70" t="s">
        <v>92</v>
      </c>
      <c r="E43" s="70" t="s">
        <v>406</v>
      </c>
      <c r="F43" s="70" t="s">
        <v>195</v>
      </c>
      <c r="G43" s="106">
        <v>0.59</v>
      </c>
    </row>
    <row r="44" spans="1:7" ht="15.75" thickBot="1" x14ac:dyDescent="0.3">
      <c r="A44" s="69" t="s">
        <v>959</v>
      </c>
      <c r="B44" s="69" t="s">
        <v>404</v>
      </c>
      <c r="C44" s="70" t="s">
        <v>265</v>
      </c>
      <c r="D44" s="70" t="s">
        <v>92</v>
      </c>
      <c r="E44" s="70" t="s">
        <v>406</v>
      </c>
      <c r="F44" s="70" t="s">
        <v>187</v>
      </c>
      <c r="G44" s="106">
        <v>0.57999999999999996</v>
      </c>
    </row>
    <row r="45" spans="1:7" ht="15.75" thickBot="1" x14ac:dyDescent="0.3">
      <c r="A45" s="69" t="s">
        <v>962</v>
      </c>
      <c r="B45" s="69" t="s">
        <v>365</v>
      </c>
      <c r="C45" s="70" t="s">
        <v>333</v>
      </c>
      <c r="D45" s="70" t="s">
        <v>92</v>
      </c>
      <c r="E45" s="70" t="s">
        <v>406</v>
      </c>
      <c r="F45" s="70" t="s">
        <v>235</v>
      </c>
      <c r="G45" s="106">
        <v>0.52</v>
      </c>
    </row>
    <row r="46" spans="1:7" ht="15.75" thickBot="1" x14ac:dyDescent="0.3">
      <c r="A46" s="69" t="s">
        <v>964</v>
      </c>
      <c r="B46" s="69" t="s">
        <v>354</v>
      </c>
      <c r="C46" s="70" t="s">
        <v>355</v>
      </c>
      <c r="D46" s="70" t="s">
        <v>92</v>
      </c>
      <c r="E46" s="70" t="s">
        <v>406</v>
      </c>
      <c r="F46" s="70" t="s">
        <v>356</v>
      </c>
      <c r="G46" s="106">
        <v>0.43</v>
      </c>
    </row>
    <row r="47" spans="1:7" x14ac:dyDescent="0.25">
      <c r="A47" s="333" t="s">
        <v>17</v>
      </c>
      <c r="B47" s="346"/>
    </row>
  </sheetData>
  <mergeCells count="2">
    <mergeCell ref="A1:H1"/>
    <mergeCell ref="A47:B47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237"/>
  <sheetViews>
    <sheetView workbookViewId="0">
      <selection activeCell="M6" sqref="M6"/>
    </sheetView>
  </sheetViews>
  <sheetFormatPr defaultRowHeight="15" x14ac:dyDescent="0.25"/>
  <cols>
    <col min="1" max="2" width="15.7109375" style="52" customWidth="1"/>
    <col min="3" max="3" width="25.7109375" style="52" customWidth="1"/>
  </cols>
  <sheetData>
    <row r="1" spans="1:11" ht="15.75" thickBot="1" x14ac:dyDescent="0.3">
      <c r="A1" s="272" t="s">
        <v>1245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2" spans="1:11" ht="15.75" thickBot="1" x14ac:dyDescent="0.3">
      <c r="A2" s="354" t="s">
        <v>90</v>
      </c>
      <c r="B2" s="354" t="s">
        <v>409</v>
      </c>
      <c r="C2" s="361" t="s">
        <v>410</v>
      </c>
      <c r="D2" s="351" t="s">
        <v>411</v>
      </c>
      <c r="E2" s="283"/>
      <c r="F2" s="283"/>
      <c r="G2" s="283"/>
      <c r="H2" s="283"/>
      <c r="I2" s="283"/>
      <c r="J2" s="283"/>
      <c r="K2" s="284"/>
    </row>
    <row r="3" spans="1:11" ht="22.5" customHeight="1" thickBot="1" x14ac:dyDescent="0.3">
      <c r="A3" s="294"/>
      <c r="B3" s="359"/>
      <c r="C3" s="362"/>
      <c r="D3" s="351" t="s">
        <v>412</v>
      </c>
      <c r="E3" s="283"/>
      <c r="F3" s="283"/>
      <c r="G3" s="284"/>
      <c r="H3" s="224" t="s">
        <v>413</v>
      </c>
      <c r="I3" s="364" t="s">
        <v>417</v>
      </c>
      <c r="J3" s="75" t="s">
        <v>414</v>
      </c>
      <c r="K3" s="364" t="s">
        <v>418</v>
      </c>
    </row>
    <row r="4" spans="1:11" ht="15.75" customHeight="1" thickBot="1" x14ac:dyDescent="0.3">
      <c r="A4" s="294"/>
      <c r="B4" s="359"/>
      <c r="C4" s="362"/>
      <c r="D4" s="315" t="s">
        <v>108</v>
      </c>
      <c r="E4" s="316"/>
      <c r="F4" s="32" t="s">
        <v>128</v>
      </c>
      <c r="G4" s="339" t="s">
        <v>415</v>
      </c>
      <c r="H4" s="32" t="s">
        <v>416</v>
      </c>
      <c r="I4" s="365"/>
      <c r="J4" s="75" t="s">
        <v>75</v>
      </c>
      <c r="K4" s="365"/>
    </row>
    <row r="5" spans="1:11" ht="44.25" thickBot="1" x14ac:dyDescent="0.3">
      <c r="A5" s="294"/>
      <c r="B5" s="359"/>
      <c r="C5" s="362"/>
      <c r="D5" s="132" t="s">
        <v>735</v>
      </c>
      <c r="E5" s="132" t="s">
        <v>736</v>
      </c>
      <c r="F5" s="132" t="s">
        <v>737</v>
      </c>
      <c r="G5" s="355"/>
      <c r="H5" s="132" t="s">
        <v>738</v>
      </c>
      <c r="I5" s="366"/>
      <c r="J5" s="132" t="s">
        <v>638</v>
      </c>
      <c r="K5" s="366"/>
    </row>
    <row r="6" spans="1:11" ht="15.75" thickBot="1" x14ac:dyDescent="0.3">
      <c r="A6" s="295"/>
      <c r="B6" s="360"/>
      <c r="C6" s="363"/>
      <c r="D6" s="352" t="s">
        <v>419</v>
      </c>
      <c r="E6" s="283"/>
      <c r="F6" s="283"/>
      <c r="G6" s="283"/>
      <c r="H6" s="283"/>
      <c r="I6" s="283"/>
      <c r="J6" s="283"/>
      <c r="K6" s="284"/>
    </row>
    <row r="7" spans="1:11" ht="15.75" thickBot="1" x14ac:dyDescent="0.3">
      <c r="A7" s="356" t="s">
        <v>99</v>
      </c>
      <c r="B7" s="356" t="s">
        <v>420</v>
      </c>
      <c r="C7" s="76" t="s">
        <v>420</v>
      </c>
      <c r="D7" s="181">
        <v>0.6</v>
      </c>
      <c r="E7" s="181" t="s">
        <v>65</v>
      </c>
      <c r="F7" s="181" t="s">
        <v>65</v>
      </c>
      <c r="G7" s="182">
        <v>0.6</v>
      </c>
      <c r="H7" s="181">
        <v>54.3</v>
      </c>
      <c r="I7" s="182">
        <v>54.9</v>
      </c>
      <c r="J7" s="182">
        <v>2</v>
      </c>
      <c r="K7" s="182">
        <v>56.1</v>
      </c>
    </row>
    <row r="8" spans="1:11" ht="15.75" thickBot="1" x14ac:dyDescent="0.3">
      <c r="A8" s="358"/>
      <c r="B8" s="358"/>
      <c r="C8" s="78" t="s">
        <v>421</v>
      </c>
      <c r="D8" s="181">
        <v>0.6</v>
      </c>
      <c r="E8" s="183" t="s">
        <v>65</v>
      </c>
      <c r="F8" s="183" t="s">
        <v>65</v>
      </c>
      <c r="G8" s="184">
        <v>0.6</v>
      </c>
      <c r="H8" s="183">
        <v>54.26</v>
      </c>
      <c r="I8" s="184">
        <v>54.86</v>
      </c>
      <c r="J8" s="184">
        <v>2.0099999999999998</v>
      </c>
      <c r="K8" s="184">
        <v>56.07</v>
      </c>
    </row>
    <row r="9" spans="1:11" ht="15.75" thickBot="1" x14ac:dyDescent="0.3">
      <c r="A9" s="356" t="s">
        <v>105</v>
      </c>
      <c r="B9" s="356" t="s">
        <v>422</v>
      </c>
      <c r="C9" s="76" t="s">
        <v>423</v>
      </c>
      <c r="D9" s="181" t="s">
        <v>65</v>
      </c>
      <c r="E9" s="181" t="s">
        <v>65</v>
      </c>
      <c r="F9" s="181" t="s">
        <v>65</v>
      </c>
      <c r="G9" s="182" t="s">
        <v>65</v>
      </c>
      <c r="H9" s="181">
        <v>7.9</v>
      </c>
      <c r="I9" s="182">
        <v>7.9</v>
      </c>
      <c r="J9" s="182" t="s">
        <v>65</v>
      </c>
      <c r="K9" s="182">
        <v>7.9</v>
      </c>
    </row>
    <row r="10" spans="1:11" ht="15.75" thickBot="1" x14ac:dyDescent="0.3">
      <c r="A10" s="357"/>
      <c r="B10" s="357"/>
      <c r="C10" s="76" t="s">
        <v>292</v>
      </c>
      <c r="D10" s="181" t="s">
        <v>65</v>
      </c>
      <c r="E10" s="181" t="s">
        <v>65</v>
      </c>
      <c r="F10" s="181" t="s">
        <v>65</v>
      </c>
      <c r="G10" s="182" t="s">
        <v>65</v>
      </c>
      <c r="H10" s="181">
        <v>36.4</v>
      </c>
      <c r="I10" s="182">
        <v>36.4</v>
      </c>
      <c r="J10" s="182">
        <v>45.1</v>
      </c>
      <c r="K10" s="182">
        <v>70.900000000000006</v>
      </c>
    </row>
    <row r="11" spans="1:11" ht="15.75" thickBot="1" x14ac:dyDescent="0.3">
      <c r="A11" s="357"/>
      <c r="B11" s="357"/>
      <c r="C11" s="76" t="s">
        <v>424</v>
      </c>
      <c r="D11" s="181" t="s">
        <v>65</v>
      </c>
      <c r="E11" s="181" t="s">
        <v>65</v>
      </c>
      <c r="F11" s="181" t="s">
        <v>65</v>
      </c>
      <c r="G11" s="182" t="s">
        <v>65</v>
      </c>
      <c r="H11" s="181">
        <v>99</v>
      </c>
      <c r="I11" s="182">
        <v>99</v>
      </c>
      <c r="J11" s="182" t="s">
        <v>65</v>
      </c>
      <c r="K11" s="182">
        <v>99</v>
      </c>
    </row>
    <row r="12" spans="1:11" ht="15.75" thickBot="1" x14ac:dyDescent="0.3">
      <c r="A12" s="357"/>
      <c r="B12" s="357"/>
      <c r="C12" s="76" t="s">
        <v>425</v>
      </c>
      <c r="D12" s="181" t="s">
        <v>65</v>
      </c>
      <c r="E12" s="181" t="s">
        <v>65</v>
      </c>
      <c r="F12" s="181" t="s">
        <v>65</v>
      </c>
      <c r="G12" s="182" t="s">
        <v>65</v>
      </c>
      <c r="H12" s="181">
        <v>47.2</v>
      </c>
      <c r="I12" s="182">
        <v>47.2</v>
      </c>
      <c r="J12" s="182" t="s">
        <v>65</v>
      </c>
      <c r="K12" s="182">
        <v>47.2</v>
      </c>
    </row>
    <row r="13" spans="1:11" ht="15.75" thickBot="1" x14ac:dyDescent="0.3">
      <c r="A13" s="357"/>
      <c r="B13" s="357"/>
      <c r="C13" s="76" t="s">
        <v>426</v>
      </c>
      <c r="D13" s="181" t="s">
        <v>65</v>
      </c>
      <c r="E13" s="181" t="s">
        <v>65</v>
      </c>
      <c r="F13" s="181" t="s">
        <v>65</v>
      </c>
      <c r="G13" s="182" t="s">
        <v>65</v>
      </c>
      <c r="H13" s="181">
        <v>66.5</v>
      </c>
      <c r="I13" s="182">
        <v>66.5</v>
      </c>
      <c r="J13" s="182">
        <v>4.9000000000000004</v>
      </c>
      <c r="K13" s="182">
        <v>71.400000000000006</v>
      </c>
    </row>
    <row r="14" spans="1:11" ht="15.75" thickBot="1" x14ac:dyDescent="0.3">
      <c r="A14" s="357"/>
      <c r="B14" s="357"/>
      <c r="C14" s="76" t="s">
        <v>427</v>
      </c>
      <c r="D14" s="181" t="s">
        <v>65</v>
      </c>
      <c r="E14" s="181" t="s">
        <v>65</v>
      </c>
      <c r="F14" s="181" t="s">
        <v>65</v>
      </c>
      <c r="G14" s="182" t="s">
        <v>65</v>
      </c>
      <c r="H14" s="181">
        <v>99.9</v>
      </c>
      <c r="I14" s="182">
        <v>99.9</v>
      </c>
      <c r="J14" s="182" t="s">
        <v>65</v>
      </c>
      <c r="K14" s="182">
        <v>99.9</v>
      </c>
    </row>
    <row r="15" spans="1:11" ht="15.75" thickBot="1" x14ac:dyDescent="0.3">
      <c r="A15" s="357"/>
      <c r="B15" s="357"/>
      <c r="C15" s="76" t="s">
        <v>428</v>
      </c>
      <c r="D15" s="181" t="s">
        <v>65</v>
      </c>
      <c r="E15" s="181" t="s">
        <v>65</v>
      </c>
      <c r="F15" s="181" t="s">
        <v>65</v>
      </c>
      <c r="G15" s="182" t="s">
        <v>65</v>
      </c>
      <c r="H15" s="181">
        <v>6.6</v>
      </c>
      <c r="I15" s="182">
        <v>6.6</v>
      </c>
      <c r="J15" s="182">
        <v>16.399999999999999</v>
      </c>
      <c r="K15" s="182">
        <v>23</v>
      </c>
    </row>
    <row r="16" spans="1:11" ht="15.75" thickBot="1" x14ac:dyDescent="0.3">
      <c r="A16" s="357"/>
      <c r="B16" s="357"/>
      <c r="C16" s="76" t="s">
        <v>429</v>
      </c>
      <c r="D16" s="181" t="s">
        <v>65</v>
      </c>
      <c r="E16" s="181" t="s">
        <v>65</v>
      </c>
      <c r="F16" s="181" t="s">
        <v>65</v>
      </c>
      <c r="G16" s="182" t="s">
        <v>65</v>
      </c>
      <c r="H16" s="181">
        <v>26.9</v>
      </c>
      <c r="I16" s="182">
        <v>26.9</v>
      </c>
      <c r="J16" s="182">
        <v>42.9</v>
      </c>
      <c r="K16" s="182">
        <v>68.099999999999994</v>
      </c>
    </row>
    <row r="17" spans="1:11" ht="15.75" thickBot="1" x14ac:dyDescent="0.3">
      <c r="A17" s="357"/>
      <c r="B17" s="357"/>
      <c r="C17" s="76" t="s">
        <v>255</v>
      </c>
      <c r="D17" s="181" t="s">
        <v>65</v>
      </c>
      <c r="E17" s="181">
        <v>4.8</v>
      </c>
      <c r="F17" s="181" t="s">
        <v>65</v>
      </c>
      <c r="G17" s="182">
        <v>4.8</v>
      </c>
      <c r="H17" s="181">
        <v>48.4</v>
      </c>
      <c r="I17" s="182">
        <v>48.4</v>
      </c>
      <c r="J17" s="182">
        <v>31.4</v>
      </c>
      <c r="K17" s="182">
        <v>79.2</v>
      </c>
    </row>
    <row r="18" spans="1:11" ht="15.75" thickBot="1" x14ac:dyDescent="0.3">
      <c r="A18" s="357"/>
      <c r="B18" s="357"/>
      <c r="C18" s="76" t="s">
        <v>398</v>
      </c>
      <c r="D18" s="181" t="s">
        <v>65</v>
      </c>
      <c r="E18" s="181" t="s">
        <v>65</v>
      </c>
      <c r="F18" s="181" t="s">
        <v>65</v>
      </c>
      <c r="G18" s="182" t="s">
        <v>65</v>
      </c>
      <c r="H18" s="181">
        <v>83.6</v>
      </c>
      <c r="I18" s="182">
        <v>83.6</v>
      </c>
      <c r="J18" s="182" t="s">
        <v>65</v>
      </c>
      <c r="K18" s="182">
        <v>83.6</v>
      </c>
    </row>
    <row r="19" spans="1:11" ht="15.75" thickBot="1" x14ac:dyDescent="0.3">
      <c r="A19" s="357"/>
      <c r="B19" s="357"/>
      <c r="C19" s="76" t="s">
        <v>430</v>
      </c>
      <c r="D19" s="181" t="s">
        <v>65</v>
      </c>
      <c r="E19" s="181">
        <v>2.2000000000000002</v>
      </c>
      <c r="F19" s="181" t="s">
        <v>65</v>
      </c>
      <c r="G19" s="182">
        <v>2.2000000000000002</v>
      </c>
      <c r="H19" s="181">
        <v>88.8</v>
      </c>
      <c r="I19" s="182">
        <v>88.8</v>
      </c>
      <c r="J19" s="182" t="s">
        <v>65</v>
      </c>
      <c r="K19" s="182">
        <v>88.8</v>
      </c>
    </row>
    <row r="20" spans="1:11" ht="15.75" thickBot="1" x14ac:dyDescent="0.3">
      <c r="A20" s="357"/>
      <c r="B20" s="357"/>
      <c r="C20" s="76" t="s">
        <v>431</v>
      </c>
      <c r="D20" s="181" t="s">
        <v>65</v>
      </c>
      <c r="E20" s="181" t="s">
        <v>65</v>
      </c>
      <c r="F20" s="181" t="s">
        <v>65</v>
      </c>
      <c r="G20" s="182" t="s">
        <v>65</v>
      </c>
      <c r="H20" s="181">
        <v>16.399999999999999</v>
      </c>
      <c r="I20" s="182">
        <v>16.399999999999999</v>
      </c>
      <c r="J20" s="182" t="s">
        <v>65</v>
      </c>
      <c r="K20" s="182">
        <v>16.399999999999999</v>
      </c>
    </row>
    <row r="21" spans="1:11" ht="15.75" thickBot="1" x14ac:dyDescent="0.3">
      <c r="A21" s="357"/>
      <c r="B21" s="357"/>
      <c r="C21" s="76" t="s">
        <v>432</v>
      </c>
      <c r="D21" s="181" t="s">
        <v>65</v>
      </c>
      <c r="E21" s="181" t="s">
        <v>65</v>
      </c>
      <c r="F21" s="181" t="s">
        <v>65</v>
      </c>
      <c r="G21" s="182" t="s">
        <v>65</v>
      </c>
      <c r="H21" s="181">
        <v>100</v>
      </c>
      <c r="I21" s="182">
        <v>100</v>
      </c>
      <c r="J21" s="182" t="s">
        <v>65</v>
      </c>
      <c r="K21" s="182">
        <v>100</v>
      </c>
    </row>
    <row r="22" spans="1:11" ht="15.75" thickBot="1" x14ac:dyDescent="0.3">
      <c r="A22" s="357"/>
      <c r="B22" s="357"/>
      <c r="C22" s="76" t="s">
        <v>433</v>
      </c>
      <c r="D22" s="181" t="s">
        <v>65</v>
      </c>
      <c r="E22" s="181">
        <v>0.2</v>
      </c>
      <c r="F22" s="181" t="s">
        <v>65</v>
      </c>
      <c r="G22" s="182">
        <v>0.2</v>
      </c>
      <c r="H22" s="181">
        <v>36.9</v>
      </c>
      <c r="I22" s="182">
        <v>36.9</v>
      </c>
      <c r="J22" s="182" t="s">
        <v>65</v>
      </c>
      <c r="K22" s="182">
        <v>36.9</v>
      </c>
    </row>
    <row r="23" spans="1:11" ht="15.75" thickBot="1" x14ac:dyDescent="0.3">
      <c r="A23" s="357"/>
      <c r="B23" s="357"/>
      <c r="C23" s="76" t="s">
        <v>314</v>
      </c>
      <c r="D23" s="181" t="s">
        <v>65</v>
      </c>
      <c r="E23" s="181" t="s">
        <v>65</v>
      </c>
      <c r="F23" s="181" t="s">
        <v>65</v>
      </c>
      <c r="G23" s="182" t="s">
        <v>65</v>
      </c>
      <c r="H23" s="181">
        <v>83.9</v>
      </c>
      <c r="I23" s="182">
        <v>83.9</v>
      </c>
      <c r="J23" s="182" t="s">
        <v>65</v>
      </c>
      <c r="K23" s="182">
        <v>83.9</v>
      </c>
    </row>
    <row r="24" spans="1:11" ht="15.75" thickBot="1" x14ac:dyDescent="0.3">
      <c r="A24" s="357"/>
      <c r="B24" s="357"/>
      <c r="C24" s="76" t="s">
        <v>434</v>
      </c>
      <c r="D24" s="181" t="s">
        <v>65</v>
      </c>
      <c r="E24" s="181" t="s">
        <v>65</v>
      </c>
      <c r="F24" s="181" t="s">
        <v>65</v>
      </c>
      <c r="G24" s="182" t="s">
        <v>65</v>
      </c>
      <c r="H24" s="181">
        <v>54.4</v>
      </c>
      <c r="I24" s="182">
        <v>54.4</v>
      </c>
      <c r="J24" s="182" t="s">
        <v>65</v>
      </c>
      <c r="K24" s="182">
        <v>54.4</v>
      </c>
    </row>
    <row r="25" spans="1:11" ht="15.75" thickBot="1" x14ac:dyDescent="0.3">
      <c r="A25" s="357"/>
      <c r="B25" s="357"/>
      <c r="C25" s="76" t="s">
        <v>435</v>
      </c>
      <c r="D25" s="181" t="s">
        <v>65</v>
      </c>
      <c r="E25" s="181" t="s">
        <v>65</v>
      </c>
      <c r="F25" s="181" t="s">
        <v>65</v>
      </c>
      <c r="G25" s="182" t="s">
        <v>65</v>
      </c>
      <c r="H25" s="181">
        <v>95.5</v>
      </c>
      <c r="I25" s="182">
        <v>95.5</v>
      </c>
      <c r="J25" s="182" t="s">
        <v>65</v>
      </c>
      <c r="K25" s="182">
        <v>95.5</v>
      </c>
    </row>
    <row r="26" spans="1:11" ht="15.75" thickBot="1" x14ac:dyDescent="0.3">
      <c r="A26" s="357"/>
      <c r="B26" s="357"/>
      <c r="C26" s="76" t="s">
        <v>331</v>
      </c>
      <c r="D26" s="181" t="s">
        <v>65</v>
      </c>
      <c r="E26" s="181" t="s">
        <v>65</v>
      </c>
      <c r="F26" s="181" t="s">
        <v>65</v>
      </c>
      <c r="G26" s="182" t="s">
        <v>65</v>
      </c>
      <c r="H26" s="181">
        <v>98.1</v>
      </c>
      <c r="I26" s="182">
        <v>98.1</v>
      </c>
      <c r="J26" s="182" t="s">
        <v>65</v>
      </c>
      <c r="K26" s="182">
        <v>98.1</v>
      </c>
    </row>
    <row r="27" spans="1:11" ht="15.75" thickBot="1" x14ac:dyDescent="0.3">
      <c r="A27" s="357"/>
      <c r="B27" s="357"/>
      <c r="C27" s="76" t="s">
        <v>436</v>
      </c>
      <c r="D27" s="181" t="s">
        <v>65</v>
      </c>
      <c r="E27" s="181" t="s">
        <v>65</v>
      </c>
      <c r="F27" s="181" t="s">
        <v>65</v>
      </c>
      <c r="G27" s="182" t="s">
        <v>65</v>
      </c>
      <c r="H27" s="181">
        <v>80.2</v>
      </c>
      <c r="I27" s="182">
        <v>80.2</v>
      </c>
      <c r="J27" s="182" t="s">
        <v>65</v>
      </c>
      <c r="K27" s="182">
        <v>80.2</v>
      </c>
    </row>
    <row r="28" spans="1:11" ht="15.75" thickBot="1" x14ac:dyDescent="0.3">
      <c r="A28" s="357"/>
      <c r="B28" s="357"/>
      <c r="C28" s="76" t="s">
        <v>345</v>
      </c>
      <c r="D28" s="181" t="s">
        <v>65</v>
      </c>
      <c r="E28" s="181" t="s">
        <v>65</v>
      </c>
      <c r="F28" s="181" t="s">
        <v>65</v>
      </c>
      <c r="G28" s="182" t="s">
        <v>65</v>
      </c>
      <c r="H28" s="181">
        <v>5.7</v>
      </c>
      <c r="I28" s="182">
        <v>5.7</v>
      </c>
      <c r="J28" s="182">
        <v>36.5</v>
      </c>
      <c r="K28" s="182">
        <v>41.7</v>
      </c>
    </row>
    <row r="29" spans="1:11" ht="15.75" thickBot="1" x14ac:dyDescent="0.3">
      <c r="A29" s="357"/>
      <c r="B29" s="357"/>
      <c r="C29" s="76" t="s">
        <v>437</v>
      </c>
      <c r="D29" s="181" t="s">
        <v>65</v>
      </c>
      <c r="E29" s="181" t="s">
        <v>65</v>
      </c>
      <c r="F29" s="181" t="s">
        <v>65</v>
      </c>
      <c r="G29" s="182" t="s">
        <v>65</v>
      </c>
      <c r="H29" s="181">
        <v>4.5</v>
      </c>
      <c r="I29" s="182">
        <v>4.5</v>
      </c>
      <c r="J29" s="182">
        <v>56.8</v>
      </c>
      <c r="K29" s="182">
        <v>60.8</v>
      </c>
    </row>
    <row r="30" spans="1:11" ht="15.75" thickBot="1" x14ac:dyDescent="0.3">
      <c r="A30" s="357"/>
      <c r="B30" s="357"/>
      <c r="C30" s="76" t="s">
        <v>438</v>
      </c>
      <c r="D30" s="181" t="s">
        <v>65</v>
      </c>
      <c r="E30" s="181" t="s">
        <v>65</v>
      </c>
      <c r="F30" s="181" t="s">
        <v>65</v>
      </c>
      <c r="G30" s="182" t="s">
        <v>65</v>
      </c>
      <c r="H30" s="181">
        <v>42</v>
      </c>
      <c r="I30" s="182">
        <v>42</v>
      </c>
      <c r="J30" s="182" t="s">
        <v>65</v>
      </c>
      <c r="K30" s="182">
        <v>42</v>
      </c>
    </row>
    <row r="31" spans="1:11" ht="15.75" thickBot="1" x14ac:dyDescent="0.3">
      <c r="A31" s="357"/>
      <c r="B31" s="357"/>
      <c r="C31" s="76" t="s">
        <v>439</v>
      </c>
      <c r="D31" s="181" t="s">
        <v>65</v>
      </c>
      <c r="E31" s="181" t="s">
        <v>65</v>
      </c>
      <c r="F31" s="181" t="s">
        <v>65</v>
      </c>
      <c r="G31" s="182" t="s">
        <v>65</v>
      </c>
      <c r="H31" s="181">
        <v>4.2</v>
      </c>
      <c r="I31" s="182">
        <v>4.2</v>
      </c>
      <c r="J31" s="182" t="s">
        <v>65</v>
      </c>
      <c r="K31" s="182">
        <v>4.2</v>
      </c>
    </row>
    <row r="32" spans="1:11" ht="15.75" thickBot="1" x14ac:dyDescent="0.3">
      <c r="A32" s="357"/>
      <c r="B32" s="357"/>
      <c r="C32" s="76" t="s">
        <v>440</v>
      </c>
      <c r="D32" s="181" t="s">
        <v>65</v>
      </c>
      <c r="E32" s="181">
        <v>0.9</v>
      </c>
      <c r="F32" s="181" t="s">
        <v>65</v>
      </c>
      <c r="G32" s="182">
        <v>0.9</v>
      </c>
      <c r="H32" s="181">
        <v>28.3</v>
      </c>
      <c r="I32" s="182">
        <v>28.3</v>
      </c>
      <c r="J32" s="182">
        <v>3.6</v>
      </c>
      <c r="K32" s="182">
        <v>31.9</v>
      </c>
    </row>
    <row r="33" spans="1:11" ht="15.75" thickBot="1" x14ac:dyDescent="0.3">
      <c r="A33" s="357"/>
      <c r="B33" s="357"/>
      <c r="C33" s="76" t="s">
        <v>441</v>
      </c>
      <c r="D33" s="181" t="s">
        <v>65</v>
      </c>
      <c r="E33" s="181" t="s">
        <v>65</v>
      </c>
      <c r="F33" s="181" t="s">
        <v>65</v>
      </c>
      <c r="G33" s="182" t="s">
        <v>65</v>
      </c>
      <c r="H33" s="181">
        <v>2.4</v>
      </c>
      <c r="I33" s="182">
        <v>2.4</v>
      </c>
      <c r="J33" s="182">
        <v>1.4</v>
      </c>
      <c r="K33" s="182">
        <v>3.8</v>
      </c>
    </row>
    <row r="34" spans="1:11" ht="15.75" thickBot="1" x14ac:dyDescent="0.3">
      <c r="A34" s="357"/>
      <c r="B34" s="357"/>
      <c r="C34" s="76" t="s">
        <v>442</v>
      </c>
      <c r="D34" s="181" t="s">
        <v>65</v>
      </c>
      <c r="E34" s="181" t="s">
        <v>65</v>
      </c>
      <c r="F34" s="181" t="s">
        <v>65</v>
      </c>
      <c r="G34" s="182" t="s">
        <v>65</v>
      </c>
      <c r="H34" s="181">
        <v>1.4</v>
      </c>
      <c r="I34" s="182">
        <v>1.4</v>
      </c>
      <c r="J34" s="182">
        <v>0.4</v>
      </c>
      <c r="K34" s="182">
        <v>1.7</v>
      </c>
    </row>
    <row r="35" spans="1:11" ht="15.75" thickBot="1" x14ac:dyDescent="0.3">
      <c r="A35" s="358"/>
      <c r="B35" s="358"/>
      <c r="C35" s="80" t="s">
        <v>443</v>
      </c>
      <c r="D35" s="183" t="s">
        <v>65</v>
      </c>
      <c r="E35" s="183">
        <v>0.22</v>
      </c>
      <c r="F35" s="183" t="s">
        <v>65</v>
      </c>
      <c r="G35" s="184">
        <v>0.22</v>
      </c>
      <c r="H35" s="183">
        <v>40.840000000000003</v>
      </c>
      <c r="I35" s="184">
        <v>40.840000000000003</v>
      </c>
      <c r="J35" s="184">
        <v>12.1</v>
      </c>
      <c r="K35" s="184">
        <v>52.4</v>
      </c>
    </row>
    <row r="36" spans="1:11" ht="15.75" thickBot="1" x14ac:dyDescent="0.3">
      <c r="A36" s="356" t="s">
        <v>101</v>
      </c>
      <c r="B36" s="356" t="s">
        <v>444</v>
      </c>
      <c r="C36" s="76" t="s">
        <v>445</v>
      </c>
      <c r="D36" s="181" t="s">
        <v>65</v>
      </c>
      <c r="E36" s="181" t="s">
        <v>65</v>
      </c>
      <c r="F36" s="181" t="s">
        <v>65</v>
      </c>
      <c r="G36" s="182" t="s">
        <v>65</v>
      </c>
      <c r="H36" s="181">
        <v>2.2000000000000002</v>
      </c>
      <c r="I36" s="182">
        <v>2.2000000000000002</v>
      </c>
      <c r="J36" s="182" t="s">
        <v>65</v>
      </c>
      <c r="K36" s="182">
        <v>2.2000000000000002</v>
      </c>
    </row>
    <row r="37" spans="1:11" ht="15.75" thickBot="1" x14ac:dyDescent="0.3">
      <c r="A37" s="357"/>
      <c r="B37" s="357"/>
      <c r="C37" s="76" t="s">
        <v>186</v>
      </c>
      <c r="D37" s="181" t="s">
        <v>65</v>
      </c>
      <c r="E37" s="181" t="s">
        <v>65</v>
      </c>
      <c r="F37" s="181" t="s">
        <v>65</v>
      </c>
      <c r="G37" s="182" t="s">
        <v>65</v>
      </c>
      <c r="H37" s="181">
        <v>5.6</v>
      </c>
      <c r="I37" s="182">
        <v>5.6</v>
      </c>
      <c r="J37" s="182" t="s">
        <v>65</v>
      </c>
      <c r="K37" s="182">
        <v>5.6</v>
      </c>
    </row>
    <row r="38" spans="1:11" ht="15.75" thickBot="1" x14ac:dyDescent="0.3">
      <c r="A38" s="357"/>
      <c r="B38" s="357"/>
      <c r="C38" s="76" t="s">
        <v>446</v>
      </c>
      <c r="D38" s="181" t="s">
        <v>65</v>
      </c>
      <c r="E38" s="181" t="s">
        <v>65</v>
      </c>
      <c r="F38" s="181" t="s">
        <v>65</v>
      </c>
      <c r="G38" s="182" t="s">
        <v>65</v>
      </c>
      <c r="H38" s="181">
        <v>0.1</v>
      </c>
      <c r="I38" s="182">
        <v>0.1</v>
      </c>
      <c r="J38" s="182">
        <v>14.6</v>
      </c>
      <c r="K38" s="182">
        <v>14.7</v>
      </c>
    </row>
    <row r="39" spans="1:11" ht="15.75" thickBot="1" x14ac:dyDescent="0.3">
      <c r="A39" s="357"/>
      <c r="B39" s="357"/>
      <c r="C39" s="76" t="s">
        <v>447</v>
      </c>
      <c r="D39" s="181" t="s">
        <v>65</v>
      </c>
      <c r="E39" s="181" t="s">
        <v>65</v>
      </c>
      <c r="F39" s="181" t="s">
        <v>65</v>
      </c>
      <c r="G39" s="182" t="s">
        <v>65</v>
      </c>
      <c r="H39" s="181">
        <v>0.6</v>
      </c>
      <c r="I39" s="182">
        <v>0.6</v>
      </c>
      <c r="J39" s="182" t="s">
        <v>65</v>
      </c>
      <c r="K39" s="182">
        <v>0.6</v>
      </c>
    </row>
    <row r="40" spans="1:11" ht="15.75" thickBot="1" x14ac:dyDescent="0.3">
      <c r="A40" s="357"/>
      <c r="B40" s="357"/>
      <c r="C40" s="76" t="s">
        <v>448</v>
      </c>
      <c r="D40" s="181" t="s">
        <v>65</v>
      </c>
      <c r="E40" s="181" t="s">
        <v>65</v>
      </c>
      <c r="F40" s="181" t="s">
        <v>65</v>
      </c>
      <c r="G40" s="182" t="s">
        <v>65</v>
      </c>
      <c r="H40" s="181">
        <v>1.5</v>
      </c>
      <c r="I40" s="182">
        <v>1.5</v>
      </c>
      <c r="J40" s="182" t="s">
        <v>65</v>
      </c>
      <c r="K40" s="182">
        <v>1.5</v>
      </c>
    </row>
    <row r="41" spans="1:11" ht="15.75" thickBot="1" x14ac:dyDescent="0.3">
      <c r="A41" s="357"/>
      <c r="B41" s="357"/>
      <c r="C41" s="76" t="s">
        <v>449</v>
      </c>
      <c r="D41" s="181" t="s">
        <v>65</v>
      </c>
      <c r="E41" s="181" t="s">
        <v>65</v>
      </c>
      <c r="F41" s="181" t="s">
        <v>65</v>
      </c>
      <c r="G41" s="182" t="s">
        <v>65</v>
      </c>
      <c r="H41" s="181" t="s">
        <v>65</v>
      </c>
      <c r="I41" s="182" t="s">
        <v>65</v>
      </c>
      <c r="J41" s="182">
        <v>0.8</v>
      </c>
      <c r="K41" s="182">
        <v>0.8</v>
      </c>
    </row>
    <row r="42" spans="1:11" ht="15.75" thickBot="1" x14ac:dyDescent="0.3">
      <c r="A42" s="357"/>
      <c r="B42" s="357"/>
      <c r="C42" s="76" t="s">
        <v>450</v>
      </c>
      <c r="D42" s="181" t="s">
        <v>65</v>
      </c>
      <c r="E42" s="181" t="s">
        <v>65</v>
      </c>
      <c r="F42" s="181" t="s">
        <v>65</v>
      </c>
      <c r="G42" s="182" t="s">
        <v>65</v>
      </c>
      <c r="H42" s="181">
        <v>2.2999999999999998</v>
      </c>
      <c r="I42" s="182">
        <v>2.2999999999999998</v>
      </c>
      <c r="J42" s="182" t="s">
        <v>65</v>
      </c>
      <c r="K42" s="182">
        <v>2.2999999999999998</v>
      </c>
    </row>
    <row r="43" spans="1:11" ht="15.75" thickBot="1" x14ac:dyDescent="0.3">
      <c r="A43" s="357"/>
      <c r="B43" s="357"/>
      <c r="C43" s="76" t="s">
        <v>451</v>
      </c>
      <c r="D43" s="181" t="s">
        <v>65</v>
      </c>
      <c r="E43" s="181" t="s">
        <v>65</v>
      </c>
      <c r="F43" s="181" t="s">
        <v>65</v>
      </c>
      <c r="G43" s="182" t="s">
        <v>65</v>
      </c>
      <c r="H43" s="181">
        <v>3.4</v>
      </c>
      <c r="I43" s="182">
        <v>3.4</v>
      </c>
      <c r="J43" s="182" t="s">
        <v>65</v>
      </c>
      <c r="K43" s="182">
        <v>3.4</v>
      </c>
    </row>
    <row r="44" spans="1:11" ht="15.75" thickBot="1" x14ac:dyDescent="0.3">
      <c r="A44" s="357"/>
      <c r="B44" s="357"/>
      <c r="C44" s="76" t="s">
        <v>353</v>
      </c>
      <c r="D44" s="181" t="s">
        <v>65</v>
      </c>
      <c r="E44" s="181" t="s">
        <v>65</v>
      </c>
      <c r="F44" s="181" t="s">
        <v>65</v>
      </c>
      <c r="G44" s="182" t="s">
        <v>65</v>
      </c>
      <c r="H44" s="181">
        <v>0.1</v>
      </c>
      <c r="I44" s="182">
        <v>0.1</v>
      </c>
      <c r="J44" s="182">
        <v>21.4</v>
      </c>
      <c r="K44" s="182">
        <v>21.5</v>
      </c>
    </row>
    <row r="45" spans="1:11" ht="15.75" thickBot="1" x14ac:dyDescent="0.3">
      <c r="A45" s="357"/>
      <c r="B45" s="357"/>
      <c r="C45" s="76" t="s">
        <v>452</v>
      </c>
      <c r="D45" s="181" t="s">
        <v>65</v>
      </c>
      <c r="E45" s="181" t="s">
        <v>65</v>
      </c>
      <c r="F45" s="181" t="s">
        <v>65</v>
      </c>
      <c r="G45" s="182" t="s">
        <v>65</v>
      </c>
      <c r="H45" s="181">
        <v>3.1</v>
      </c>
      <c r="I45" s="182">
        <v>3.1</v>
      </c>
      <c r="J45" s="182" t="s">
        <v>65</v>
      </c>
      <c r="K45" s="182">
        <v>3.1</v>
      </c>
    </row>
    <row r="46" spans="1:11" ht="15.75" thickBot="1" x14ac:dyDescent="0.3">
      <c r="A46" s="357"/>
      <c r="B46" s="357"/>
      <c r="C46" s="76" t="s">
        <v>453</v>
      </c>
      <c r="D46" s="181" t="s">
        <v>65</v>
      </c>
      <c r="E46" s="181" t="s">
        <v>65</v>
      </c>
      <c r="F46" s="181" t="s">
        <v>65</v>
      </c>
      <c r="G46" s="182" t="s">
        <v>65</v>
      </c>
      <c r="H46" s="181">
        <v>3.5</v>
      </c>
      <c r="I46" s="182">
        <v>3.5</v>
      </c>
      <c r="J46" s="182" t="s">
        <v>65</v>
      </c>
      <c r="K46" s="182">
        <v>3.5</v>
      </c>
    </row>
    <row r="47" spans="1:11" ht="15.75" thickBot="1" x14ac:dyDescent="0.3">
      <c r="A47" s="357"/>
      <c r="B47" s="357"/>
      <c r="C47" s="76" t="s">
        <v>286</v>
      </c>
      <c r="D47" s="181" t="s">
        <v>65</v>
      </c>
      <c r="E47" s="181" t="s">
        <v>65</v>
      </c>
      <c r="F47" s="181" t="s">
        <v>65</v>
      </c>
      <c r="G47" s="182" t="s">
        <v>65</v>
      </c>
      <c r="H47" s="181">
        <v>5.0999999999999996</v>
      </c>
      <c r="I47" s="182">
        <v>5.0999999999999996</v>
      </c>
      <c r="J47" s="182">
        <v>0.5</v>
      </c>
      <c r="K47" s="182">
        <v>5.6</v>
      </c>
    </row>
    <row r="48" spans="1:11" ht="15.75" thickBot="1" x14ac:dyDescent="0.3">
      <c r="A48" s="357"/>
      <c r="B48" s="357"/>
      <c r="C48" s="76" t="s">
        <v>454</v>
      </c>
      <c r="D48" s="181" t="s">
        <v>65</v>
      </c>
      <c r="E48" s="181" t="s">
        <v>65</v>
      </c>
      <c r="F48" s="181" t="s">
        <v>65</v>
      </c>
      <c r="G48" s="182" t="s">
        <v>65</v>
      </c>
      <c r="H48" s="181">
        <v>0.2</v>
      </c>
      <c r="I48" s="182">
        <v>0.2</v>
      </c>
      <c r="J48" s="182" t="s">
        <v>65</v>
      </c>
      <c r="K48" s="182">
        <v>0.2</v>
      </c>
    </row>
    <row r="49" spans="1:11" ht="15.75" thickBot="1" x14ac:dyDescent="0.3">
      <c r="A49" s="357"/>
      <c r="B49" s="357"/>
      <c r="C49" s="76" t="s">
        <v>455</v>
      </c>
      <c r="D49" s="181" t="s">
        <v>65</v>
      </c>
      <c r="E49" s="181" t="s">
        <v>65</v>
      </c>
      <c r="F49" s="181" t="s">
        <v>65</v>
      </c>
      <c r="G49" s="182" t="s">
        <v>65</v>
      </c>
      <c r="H49" s="181" t="s">
        <v>65</v>
      </c>
      <c r="I49" s="182" t="s">
        <v>65</v>
      </c>
      <c r="J49" s="182" t="s">
        <v>65</v>
      </c>
      <c r="K49" s="182" t="s">
        <v>65</v>
      </c>
    </row>
    <row r="50" spans="1:11" ht="15.75" thickBot="1" x14ac:dyDescent="0.3">
      <c r="A50" s="357"/>
      <c r="B50" s="357"/>
      <c r="C50" s="76" t="s">
        <v>456</v>
      </c>
      <c r="D50" s="181" t="s">
        <v>65</v>
      </c>
      <c r="E50" s="181" t="s">
        <v>65</v>
      </c>
      <c r="F50" s="181" t="s">
        <v>65</v>
      </c>
      <c r="G50" s="182" t="s">
        <v>65</v>
      </c>
      <c r="H50" s="181">
        <v>1.9</v>
      </c>
      <c r="I50" s="182">
        <v>1.9</v>
      </c>
      <c r="J50" s="182" t="s">
        <v>65</v>
      </c>
      <c r="K50" s="182">
        <v>1.9</v>
      </c>
    </row>
    <row r="51" spans="1:11" ht="15.75" thickBot="1" x14ac:dyDescent="0.3">
      <c r="A51" s="357"/>
      <c r="B51" s="357"/>
      <c r="C51" s="76" t="s">
        <v>457</v>
      </c>
      <c r="D51" s="181" t="s">
        <v>65</v>
      </c>
      <c r="E51" s="181" t="s">
        <v>65</v>
      </c>
      <c r="F51" s="181" t="s">
        <v>65</v>
      </c>
      <c r="G51" s="182" t="s">
        <v>65</v>
      </c>
      <c r="H51" s="181">
        <v>0.2</v>
      </c>
      <c r="I51" s="182">
        <v>0.2</v>
      </c>
      <c r="J51" s="182">
        <v>31.5</v>
      </c>
      <c r="K51" s="182">
        <v>31.7</v>
      </c>
    </row>
    <row r="52" spans="1:11" ht="15.75" thickBot="1" x14ac:dyDescent="0.3">
      <c r="A52" s="357"/>
      <c r="B52" s="357"/>
      <c r="C52" s="76" t="s">
        <v>458</v>
      </c>
      <c r="D52" s="181" t="s">
        <v>65</v>
      </c>
      <c r="E52" s="181" t="s">
        <v>65</v>
      </c>
      <c r="F52" s="181" t="s">
        <v>65</v>
      </c>
      <c r="G52" s="182" t="s">
        <v>65</v>
      </c>
      <c r="H52" s="181">
        <v>3.4</v>
      </c>
      <c r="I52" s="182">
        <v>3.4</v>
      </c>
      <c r="J52" s="182" t="s">
        <v>65</v>
      </c>
      <c r="K52" s="182">
        <v>3.4</v>
      </c>
    </row>
    <row r="53" spans="1:11" ht="15.75" thickBot="1" x14ac:dyDescent="0.3">
      <c r="A53" s="357"/>
      <c r="B53" s="358"/>
      <c r="C53" s="80" t="s">
        <v>409</v>
      </c>
      <c r="D53" s="183" t="s">
        <v>65</v>
      </c>
      <c r="E53" s="183" t="s">
        <v>65</v>
      </c>
      <c r="F53" s="183" t="s">
        <v>65</v>
      </c>
      <c r="G53" s="184" t="s">
        <v>65</v>
      </c>
      <c r="H53" s="183">
        <v>2.04</v>
      </c>
      <c r="I53" s="184">
        <v>2.04</v>
      </c>
      <c r="J53" s="184">
        <v>5.19</v>
      </c>
      <c r="K53" s="184">
        <v>7.23</v>
      </c>
    </row>
    <row r="54" spans="1:11" ht="15.75" thickBot="1" x14ac:dyDescent="0.3">
      <c r="A54" s="357"/>
      <c r="B54" s="356" t="s">
        <v>459</v>
      </c>
      <c r="C54" s="76" t="s">
        <v>460</v>
      </c>
      <c r="D54" s="181" t="s">
        <v>65</v>
      </c>
      <c r="E54" s="181" t="s">
        <v>65</v>
      </c>
      <c r="F54" s="181" t="s">
        <v>65</v>
      </c>
      <c r="G54" s="182" t="s">
        <v>65</v>
      </c>
      <c r="H54" s="181">
        <v>3.7</v>
      </c>
      <c r="I54" s="182">
        <v>3.7</v>
      </c>
      <c r="J54" s="182">
        <v>13.2</v>
      </c>
      <c r="K54" s="182">
        <v>16.8</v>
      </c>
    </row>
    <row r="55" spans="1:11" ht="15.75" thickBot="1" x14ac:dyDescent="0.3">
      <c r="A55" s="357"/>
      <c r="B55" s="357"/>
      <c r="C55" s="76" t="s">
        <v>299</v>
      </c>
      <c r="D55" s="181" t="s">
        <v>65</v>
      </c>
      <c r="E55" s="181" t="s">
        <v>65</v>
      </c>
      <c r="F55" s="181" t="s">
        <v>65</v>
      </c>
      <c r="G55" s="182" t="s">
        <v>65</v>
      </c>
      <c r="H55" s="181">
        <v>2.4</v>
      </c>
      <c r="I55" s="182">
        <v>2.4</v>
      </c>
      <c r="J55" s="182">
        <v>16.2</v>
      </c>
      <c r="K55" s="182">
        <v>18.5</v>
      </c>
    </row>
    <row r="56" spans="1:11" ht="15.75" thickBot="1" x14ac:dyDescent="0.3">
      <c r="A56" s="357"/>
      <c r="B56" s="357"/>
      <c r="C56" s="76" t="s">
        <v>461</v>
      </c>
      <c r="D56" s="181" t="s">
        <v>65</v>
      </c>
      <c r="E56" s="181" t="s">
        <v>65</v>
      </c>
      <c r="F56" s="181" t="s">
        <v>65</v>
      </c>
      <c r="G56" s="182" t="s">
        <v>65</v>
      </c>
      <c r="H56" s="181">
        <v>1.6</v>
      </c>
      <c r="I56" s="182">
        <v>1.6</v>
      </c>
      <c r="J56" s="182" t="s">
        <v>65</v>
      </c>
      <c r="K56" s="182">
        <v>1.6</v>
      </c>
    </row>
    <row r="57" spans="1:11" ht="15.75" thickBot="1" x14ac:dyDescent="0.3">
      <c r="A57" s="357"/>
      <c r="B57" s="357"/>
      <c r="C57" s="76" t="s">
        <v>462</v>
      </c>
      <c r="D57" s="181" t="s">
        <v>65</v>
      </c>
      <c r="E57" s="181" t="s">
        <v>65</v>
      </c>
      <c r="F57" s="181" t="s">
        <v>65</v>
      </c>
      <c r="G57" s="182" t="s">
        <v>65</v>
      </c>
      <c r="H57" s="181">
        <v>4.5</v>
      </c>
      <c r="I57" s="182">
        <v>4.5</v>
      </c>
      <c r="J57" s="182" t="s">
        <v>65</v>
      </c>
      <c r="K57" s="182">
        <v>4.5</v>
      </c>
    </row>
    <row r="58" spans="1:11" ht="15.75" thickBot="1" x14ac:dyDescent="0.3">
      <c r="A58" s="357"/>
      <c r="B58" s="357"/>
      <c r="C58" s="76" t="s">
        <v>401</v>
      </c>
      <c r="D58" s="181" t="s">
        <v>65</v>
      </c>
      <c r="E58" s="181" t="s">
        <v>65</v>
      </c>
      <c r="F58" s="181" t="s">
        <v>65</v>
      </c>
      <c r="G58" s="182" t="s">
        <v>65</v>
      </c>
      <c r="H58" s="181">
        <v>1.4</v>
      </c>
      <c r="I58" s="182">
        <v>1.4</v>
      </c>
      <c r="J58" s="182">
        <v>20.7</v>
      </c>
      <c r="K58" s="182">
        <v>22.1</v>
      </c>
    </row>
    <row r="59" spans="1:11" ht="15.75" thickBot="1" x14ac:dyDescent="0.3">
      <c r="A59" s="357"/>
      <c r="B59" s="357"/>
      <c r="C59" s="76" t="s">
        <v>463</v>
      </c>
      <c r="D59" s="181" t="s">
        <v>65</v>
      </c>
      <c r="E59" s="181" t="s">
        <v>65</v>
      </c>
      <c r="F59" s="181" t="s">
        <v>65</v>
      </c>
      <c r="G59" s="182" t="s">
        <v>65</v>
      </c>
      <c r="H59" s="181">
        <v>1.2</v>
      </c>
      <c r="I59" s="182">
        <v>1.2</v>
      </c>
      <c r="J59" s="182">
        <v>65.900000000000006</v>
      </c>
      <c r="K59" s="182">
        <v>67.099999999999994</v>
      </c>
    </row>
    <row r="60" spans="1:11" ht="15.75" thickBot="1" x14ac:dyDescent="0.3">
      <c r="A60" s="357"/>
      <c r="B60" s="357"/>
      <c r="C60" s="76" t="s">
        <v>464</v>
      </c>
      <c r="D60" s="181" t="s">
        <v>65</v>
      </c>
      <c r="E60" s="181" t="s">
        <v>65</v>
      </c>
      <c r="F60" s="181" t="s">
        <v>65</v>
      </c>
      <c r="G60" s="182" t="s">
        <v>65</v>
      </c>
      <c r="H60" s="181">
        <v>0.3</v>
      </c>
      <c r="I60" s="182">
        <v>0.3</v>
      </c>
      <c r="J60" s="182">
        <v>9.6</v>
      </c>
      <c r="K60" s="182">
        <v>9.9</v>
      </c>
    </row>
    <row r="61" spans="1:11" ht="15.75" thickBot="1" x14ac:dyDescent="0.3">
      <c r="A61" s="357"/>
      <c r="B61" s="357"/>
      <c r="C61" s="76" t="s">
        <v>465</v>
      </c>
      <c r="D61" s="181" t="s">
        <v>65</v>
      </c>
      <c r="E61" s="181" t="s">
        <v>65</v>
      </c>
      <c r="F61" s="181" t="s">
        <v>65</v>
      </c>
      <c r="G61" s="182" t="s">
        <v>65</v>
      </c>
      <c r="H61" s="181">
        <v>6.2</v>
      </c>
      <c r="I61" s="182">
        <v>6.2</v>
      </c>
      <c r="J61" s="182">
        <v>28.9</v>
      </c>
      <c r="K61" s="182">
        <v>35.1</v>
      </c>
    </row>
    <row r="62" spans="1:11" ht="15.75" thickBot="1" x14ac:dyDescent="0.3">
      <c r="A62" s="357"/>
      <c r="B62" s="357"/>
      <c r="C62" s="76" t="s">
        <v>466</v>
      </c>
      <c r="D62" s="181" t="s">
        <v>65</v>
      </c>
      <c r="E62" s="181" t="s">
        <v>65</v>
      </c>
      <c r="F62" s="181" t="s">
        <v>65</v>
      </c>
      <c r="G62" s="182" t="s">
        <v>65</v>
      </c>
      <c r="H62" s="181">
        <v>36.700000000000003</v>
      </c>
      <c r="I62" s="182">
        <v>36.700000000000003</v>
      </c>
      <c r="J62" s="182" t="s">
        <v>65</v>
      </c>
      <c r="K62" s="182">
        <v>36.700000000000003</v>
      </c>
    </row>
    <row r="63" spans="1:11" ht="15.75" thickBot="1" x14ac:dyDescent="0.3">
      <c r="A63" s="357"/>
      <c r="B63" s="357"/>
      <c r="C63" s="76" t="s">
        <v>467</v>
      </c>
      <c r="D63" s="181" t="s">
        <v>65</v>
      </c>
      <c r="E63" s="181" t="s">
        <v>65</v>
      </c>
      <c r="F63" s="181" t="s">
        <v>65</v>
      </c>
      <c r="G63" s="182" t="s">
        <v>65</v>
      </c>
      <c r="H63" s="181">
        <v>5.7</v>
      </c>
      <c r="I63" s="182">
        <v>5.7</v>
      </c>
      <c r="J63" s="182">
        <v>1.1000000000000001</v>
      </c>
      <c r="K63" s="182">
        <v>6.8</v>
      </c>
    </row>
    <row r="64" spans="1:11" ht="15.75" thickBot="1" x14ac:dyDescent="0.3">
      <c r="A64" s="357"/>
      <c r="B64" s="357"/>
      <c r="C64" s="76" t="s">
        <v>468</v>
      </c>
      <c r="D64" s="181" t="s">
        <v>65</v>
      </c>
      <c r="E64" s="181" t="s">
        <v>65</v>
      </c>
      <c r="F64" s="181" t="s">
        <v>65</v>
      </c>
      <c r="G64" s="182" t="s">
        <v>65</v>
      </c>
      <c r="H64" s="181">
        <v>15</v>
      </c>
      <c r="I64" s="182">
        <v>15</v>
      </c>
      <c r="J64" s="182">
        <v>38.299999999999997</v>
      </c>
      <c r="K64" s="182">
        <v>53.1</v>
      </c>
    </row>
    <row r="65" spans="1:11" ht="15.75" thickBot="1" x14ac:dyDescent="0.3">
      <c r="A65" s="357"/>
      <c r="B65" s="357"/>
      <c r="C65" s="76" t="s">
        <v>469</v>
      </c>
      <c r="D65" s="181" t="s">
        <v>65</v>
      </c>
      <c r="E65" s="181" t="s">
        <v>65</v>
      </c>
      <c r="F65" s="181" t="s">
        <v>65</v>
      </c>
      <c r="G65" s="182" t="s">
        <v>65</v>
      </c>
      <c r="H65" s="181">
        <v>3.9</v>
      </c>
      <c r="I65" s="182">
        <v>3.9</v>
      </c>
      <c r="J65" s="182" t="s">
        <v>65</v>
      </c>
      <c r="K65" s="182">
        <v>3.9</v>
      </c>
    </row>
    <row r="66" spans="1:11" ht="15.75" thickBot="1" x14ac:dyDescent="0.3">
      <c r="A66" s="357"/>
      <c r="B66" s="357"/>
      <c r="C66" s="76" t="s">
        <v>470</v>
      </c>
      <c r="D66" s="181" t="s">
        <v>65</v>
      </c>
      <c r="E66" s="181" t="s">
        <v>65</v>
      </c>
      <c r="F66" s="181" t="s">
        <v>65</v>
      </c>
      <c r="G66" s="182" t="s">
        <v>65</v>
      </c>
      <c r="H66" s="181">
        <v>1.4</v>
      </c>
      <c r="I66" s="182">
        <v>1.4</v>
      </c>
      <c r="J66" s="182">
        <v>26.3</v>
      </c>
      <c r="K66" s="182">
        <v>27.7</v>
      </c>
    </row>
    <row r="67" spans="1:11" ht="15.75" thickBot="1" x14ac:dyDescent="0.3">
      <c r="A67" s="357"/>
      <c r="B67" s="357"/>
      <c r="C67" s="76" t="s">
        <v>471</v>
      </c>
      <c r="D67" s="181" t="s">
        <v>65</v>
      </c>
      <c r="E67" s="181" t="s">
        <v>65</v>
      </c>
      <c r="F67" s="181" t="s">
        <v>65</v>
      </c>
      <c r="G67" s="182" t="s">
        <v>65</v>
      </c>
      <c r="H67" s="181">
        <v>0.9</v>
      </c>
      <c r="I67" s="182">
        <v>0.9</v>
      </c>
      <c r="J67" s="182">
        <v>32.6</v>
      </c>
      <c r="K67" s="182">
        <v>33.5</v>
      </c>
    </row>
    <row r="68" spans="1:11" ht="15.75" thickBot="1" x14ac:dyDescent="0.3">
      <c r="A68" s="357"/>
      <c r="B68" s="357"/>
      <c r="C68" s="76" t="s">
        <v>372</v>
      </c>
      <c r="D68" s="181" t="s">
        <v>65</v>
      </c>
      <c r="E68" s="181" t="s">
        <v>65</v>
      </c>
      <c r="F68" s="181" t="s">
        <v>65</v>
      </c>
      <c r="G68" s="182" t="s">
        <v>65</v>
      </c>
      <c r="H68" s="181" t="s">
        <v>65</v>
      </c>
      <c r="I68" s="182" t="s">
        <v>65</v>
      </c>
      <c r="J68" s="182">
        <v>43.4</v>
      </c>
      <c r="K68" s="182">
        <v>43.4</v>
      </c>
    </row>
    <row r="69" spans="1:11" ht="15.75" thickBot="1" x14ac:dyDescent="0.3">
      <c r="A69" s="357"/>
      <c r="B69" s="358"/>
      <c r="C69" s="80" t="s">
        <v>409</v>
      </c>
      <c r="D69" s="183" t="s">
        <v>65</v>
      </c>
      <c r="E69" s="183" t="s">
        <v>65</v>
      </c>
      <c r="F69" s="183" t="s">
        <v>65</v>
      </c>
      <c r="G69" s="184" t="s">
        <v>65</v>
      </c>
      <c r="H69" s="183">
        <v>4.4000000000000004</v>
      </c>
      <c r="I69" s="184">
        <v>4.4000000000000004</v>
      </c>
      <c r="J69" s="184">
        <v>26.41</v>
      </c>
      <c r="K69" s="184">
        <v>30.8</v>
      </c>
    </row>
    <row r="70" spans="1:11" ht="15.75" thickBot="1" x14ac:dyDescent="0.3">
      <c r="A70" s="358"/>
      <c r="B70" s="80"/>
      <c r="C70" s="80" t="s">
        <v>443</v>
      </c>
      <c r="D70" s="183" t="s">
        <v>65</v>
      </c>
      <c r="E70" s="183" t="s">
        <v>65</v>
      </c>
      <c r="F70" s="183" t="s">
        <v>65</v>
      </c>
      <c r="G70" s="184" t="s">
        <v>65</v>
      </c>
      <c r="H70" s="183">
        <v>3.1</v>
      </c>
      <c r="I70" s="184">
        <v>3.1</v>
      </c>
      <c r="J70" s="184">
        <v>14.36</v>
      </c>
      <c r="K70" s="184">
        <v>17.41</v>
      </c>
    </row>
    <row r="71" spans="1:11" ht="15.75" thickBot="1" x14ac:dyDescent="0.3">
      <c r="A71" s="369" t="s">
        <v>104</v>
      </c>
      <c r="B71" s="356" t="s">
        <v>472</v>
      </c>
      <c r="C71" s="76" t="s">
        <v>473</v>
      </c>
      <c r="D71" s="181" t="s">
        <v>65</v>
      </c>
      <c r="E71" s="181" t="s">
        <v>65</v>
      </c>
      <c r="F71" s="181" t="s">
        <v>65</v>
      </c>
      <c r="G71" s="182" t="s">
        <v>65</v>
      </c>
      <c r="H71" s="181" t="s">
        <v>65</v>
      </c>
      <c r="I71" s="182" t="s">
        <v>65</v>
      </c>
      <c r="J71" s="182">
        <v>92.4</v>
      </c>
      <c r="K71" s="182">
        <v>92.4</v>
      </c>
    </row>
    <row r="72" spans="1:11" ht="15.75" thickBot="1" x14ac:dyDescent="0.3">
      <c r="A72" s="370"/>
      <c r="B72" s="357"/>
      <c r="C72" s="76" t="s">
        <v>474</v>
      </c>
      <c r="D72" s="181" t="s">
        <v>65</v>
      </c>
      <c r="E72" s="181" t="s">
        <v>65</v>
      </c>
      <c r="F72" s="181" t="s">
        <v>65</v>
      </c>
      <c r="G72" s="182" t="s">
        <v>65</v>
      </c>
      <c r="H72" s="181">
        <v>0.8</v>
      </c>
      <c r="I72" s="182">
        <v>0.8</v>
      </c>
      <c r="J72" s="182">
        <v>79.8</v>
      </c>
      <c r="K72" s="182">
        <v>80.599999999999994</v>
      </c>
    </row>
    <row r="73" spans="1:11" ht="15.75" thickBot="1" x14ac:dyDescent="0.3">
      <c r="A73" s="370"/>
      <c r="B73" s="357"/>
      <c r="C73" s="76" t="s">
        <v>475</v>
      </c>
      <c r="D73" s="181" t="s">
        <v>65</v>
      </c>
      <c r="E73" s="181" t="s">
        <v>65</v>
      </c>
      <c r="F73" s="181" t="s">
        <v>65</v>
      </c>
      <c r="G73" s="182" t="s">
        <v>65</v>
      </c>
      <c r="H73" s="181">
        <v>0.4</v>
      </c>
      <c r="I73" s="182">
        <v>0.4</v>
      </c>
      <c r="J73" s="182">
        <v>95.1</v>
      </c>
      <c r="K73" s="182">
        <v>95.5</v>
      </c>
    </row>
    <row r="74" spans="1:11" ht="15.75" thickBot="1" x14ac:dyDescent="0.3">
      <c r="A74" s="370"/>
      <c r="B74" s="357"/>
      <c r="C74" s="76" t="s">
        <v>476</v>
      </c>
      <c r="D74" s="181" t="s">
        <v>65</v>
      </c>
      <c r="E74" s="181" t="s">
        <v>65</v>
      </c>
      <c r="F74" s="181" t="s">
        <v>65</v>
      </c>
      <c r="G74" s="182" t="s">
        <v>65</v>
      </c>
      <c r="H74" s="181" t="s">
        <v>65</v>
      </c>
      <c r="I74" s="182" t="s">
        <v>65</v>
      </c>
      <c r="J74" s="182">
        <v>94</v>
      </c>
      <c r="K74" s="182">
        <v>94</v>
      </c>
    </row>
    <row r="75" spans="1:11" ht="15.75" thickBot="1" x14ac:dyDescent="0.3">
      <c r="A75" s="370"/>
      <c r="B75" s="357"/>
      <c r="C75" s="76" t="s">
        <v>477</v>
      </c>
      <c r="D75" s="181" t="s">
        <v>65</v>
      </c>
      <c r="E75" s="181" t="s">
        <v>65</v>
      </c>
      <c r="F75" s="181" t="s">
        <v>65</v>
      </c>
      <c r="G75" s="182" t="s">
        <v>65</v>
      </c>
      <c r="H75" s="181" t="s">
        <v>65</v>
      </c>
      <c r="I75" s="182" t="s">
        <v>65</v>
      </c>
      <c r="J75" s="182">
        <v>94.3</v>
      </c>
      <c r="K75" s="182">
        <v>94.3</v>
      </c>
    </row>
    <row r="76" spans="1:11" ht="15.75" thickBot="1" x14ac:dyDescent="0.3">
      <c r="A76" s="370"/>
      <c r="B76" s="357"/>
      <c r="C76" s="76" t="s">
        <v>478</v>
      </c>
      <c r="D76" s="181" t="s">
        <v>65</v>
      </c>
      <c r="E76" s="181" t="s">
        <v>65</v>
      </c>
      <c r="F76" s="181" t="s">
        <v>65</v>
      </c>
      <c r="G76" s="182" t="s">
        <v>65</v>
      </c>
      <c r="H76" s="181" t="s">
        <v>65</v>
      </c>
      <c r="I76" s="182" t="s">
        <v>65</v>
      </c>
      <c r="J76" s="182">
        <v>96</v>
      </c>
      <c r="K76" s="182">
        <v>96</v>
      </c>
    </row>
    <row r="77" spans="1:11" ht="15.75" thickBot="1" x14ac:dyDescent="0.3">
      <c r="A77" s="370"/>
      <c r="B77" s="357"/>
      <c r="C77" s="76" t="s">
        <v>181</v>
      </c>
      <c r="D77" s="181" t="s">
        <v>65</v>
      </c>
      <c r="E77" s="181" t="s">
        <v>65</v>
      </c>
      <c r="F77" s="181" t="s">
        <v>65</v>
      </c>
      <c r="G77" s="182" t="s">
        <v>65</v>
      </c>
      <c r="H77" s="181">
        <v>0.2</v>
      </c>
      <c r="I77" s="182">
        <v>0.2</v>
      </c>
      <c r="J77" s="182">
        <v>81.3</v>
      </c>
      <c r="K77" s="182">
        <v>81.5</v>
      </c>
    </row>
    <row r="78" spans="1:11" ht="15.75" thickBot="1" x14ac:dyDescent="0.3">
      <c r="A78" s="370"/>
      <c r="B78" s="358"/>
      <c r="C78" s="80" t="s">
        <v>409</v>
      </c>
      <c r="D78" s="183" t="s">
        <v>65</v>
      </c>
      <c r="E78" s="183" t="s">
        <v>65</v>
      </c>
      <c r="F78" s="183" t="s">
        <v>65</v>
      </c>
      <c r="G78" s="184" t="s">
        <v>65</v>
      </c>
      <c r="H78" s="183">
        <v>0.3</v>
      </c>
      <c r="I78" s="184">
        <v>0.3</v>
      </c>
      <c r="J78" s="184">
        <v>90.56</v>
      </c>
      <c r="K78" s="184">
        <v>90.86</v>
      </c>
    </row>
    <row r="79" spans="1:11" ht="15.75" thickBot="1" x14ac:dyDescent="0.3">
      <c r="A79" s="370"/>
      <c r="B79" s="356" t="s">
        <v>479</v>
      </c>
      <c r="C79" s="76" t="s">
        <v>480</v>
      </c>
      <c r="D79" s="181" t="s">
        <v>65</v>
      </c>
      <c r="E79" s="181">
        <v>4</v>
      </c>
      <c r="F79" s="181" t="s">
        <v>65</v>
      </c>
      <c r="G79" s="182">
        <v>4</v>
      </c>
      <c r="H79" s="181">
        <v>24.3</v>
      </c>
      <c r="I79" s="182">
        <v>24.3</v>
      </c>
      <c r="J79" s="182">
        <v>13.2</v>
      </c>
      <c r="K79" s="182">
        <v>37.5</v>
      </c>
    </row>
    <row r="80" spans="1:11" ht="15.75" thickBot="1" x14ac:dyDescent="0.3">
      <c r="A80" s="370"/>
      <c r="B80" s="357"/>
      <c r="C80" s="76" t="s">
        <v>225</v>
      </c>
      <c r="D80" s="181" t="s">
        <v>65</v>
      </c>
      <c r="E80" s="181">
        <v>2.9</v>
      </c>
      <c r="F80" s="181">
        <v>0.9</v>
      </c>
      <c r="G80" s="182">
        <v>2.9</v>
      </c>
      <c r="H80" s="181">
        <v>9.9</v>
      </c>
      <c r="I80" s="182">
        <v>9.9</v>
      </c>
      <c r="J80" s="182">
        <v>23.7</v>
      </c>
      <c r="K80" s="182">
        <v>33.6</v>
      </c>
    </row>
    <row r="81" spans="1:11" ht="15.75" thickBot="1" x14ac:dyDescent="0.3">
      <c r="A81" s="370"/>
      <c r="B81" s="357"/>
      <c r="C81" s="76" t="s">
        <v>176</v>
      </c>
      <c r="D81" s="181" t="s">
        <v>65</v>
      </c>
      <c r="E81" s="181" t="s">
        <v>65</v>
      </c>
      <c r="F81" s="181" t="s">
        <v>65</v>
      </c>
      <c r="G81" s="182" t="s">
        <v>65</v>
      </c>
      <c r="H81" s="181" t="s">
        <v>65</v>
      </c>
      <c r="I81" s="182" t="s">
        <v>65</v>
      </c>
      <c r="J81" s="182">
        <v>57.3</v>
      </c>
      <c r="K81" s="182">
        <v>57.3</v>
      </c>
    </row>
    <row r="82" spans="1:11" ht="15.75" thickBot="1" x14ac:dyDescent="0.3">
      <c r="A82" s="370"/>
      <c r="B82" s="357"/>
      <c r="C82" s="76" t="s">
        <v>481</v>
      </c>
      <c r="D82" s="181" t="s">
        <v>65</v>
      </c>
      <c r="E82" s="181" t="s">
        <v>65</v>
      </c>
      <c r="F82" s="181" t="s">
        <v>65</v>
      </c>
      <c r="G82" s="182" t="s">
        <v>65</v>
      </c>
      <c r="H82" s="181" t="s">
        <v>65</v>
      </c>
      <c r="I82" s="182" t="s">
        <v>65</v>
      </c>
      <c r="J82" s="182">
        <v>70.400000000000006</v>
      </c>
      <c r="K82" s="182">
        <v>70.400000000000006</v>
      </c>
    </row>
    <row r="83" spans="1:11" ht="15.75" thickBot="1" x14ac:dyDescent="0.3">
      <c r="A83" s="370"/>
      <c r="B83" s="357"/>
      <c r="C83" s="76" t="s">
        <v>215</v>
      </c>
      <c r="D83" s="181" t="s">
        <v>65</v>
      </c>
      <c r="E83" s="181">
        <v>0.7</v>
      </c>
      <c r="F83" s="181" t="s">
        <v>65</v>
      </c>
      <c r="G83" s="182">
        <v>0.7</v>
      </c>
      <c r="H83" s="181">
        <v>29.4</v>
      </c>
      <c r="I83" s="182">
        <v>29.4</v>
      </c>
      <c r="J83" s="182">
        <v>5.0999999999999996</v>
      </c>
      <c r="K83" s="182">
        <v>34.5</v>
      </c>
    </row>
    <row r="84" spans="1:11" ht="15.75" thickBot="1" x14ac:dyDescent="0.3">
      <c r="A84" s="370"/>
      <c r="B84" s="357"/>
      <c r="C84" s="76" t="s">
        <v>482</v>
      </c>
      <c r="D84" s="181" t="s">
        <v>65</v>
      </c>
      <c r="E84" s="181">
        <v>0.8</v>
      </c>
      <c r="F84" s="181" t="s">
        <v>65</v>
      </c>
      <c r="G84" s="182">
        <v>0.8</v>
      </c>
      <c r="H84" s="181">
        <v>25</v>
      </c>
      <c r="I84" s="182">
        <v>25</v>
      </c>
      <c r="J84" s="182">
        <v>63.6</v>
      </c>
      <c r="K84" s="182">
        <v>88.1</v>
      </c>
    </row>
    <row r="85" spans="1:11" ht="15.75" thickBot="1" x14ac:dyDescent="0.3">
      <c r="A85" s="370"/>
      <c r="B85" s="357"/>
      <c r="C85" s="76" t="s">
        <v>483</v>
      </c>
      <c r="D85" s="181" t="s">
        <v>65</v>
      </c>
      <c r="E85" s="181" t="s">
        <v>65</v>
      </c>
      <c r="F85" s="181" t="s">
        <v>65</v>
      </c>
      <c r="G85" s="182" t="s">
        <v>65</v>
      </c>
      <c r="H85" s="181">
        <v>6.9</v>
      </c>
      <c r="I85" s="182">
        <v>6.9</v>
      </c>
      <c r="J85" s="182">
        <v>6.5</v>
      </c>
      <c r="K85" s="182">
        <v>13.4</v>
      </c>
    </row>
    <row r="86" spans="1:11" ht="15.75" thickBot="1" x14ac:dyDescent="0.3">
      <c r="A86" s="370"/>
      <c r="B86" s="357"/>
      <c r="C86" s="76" t="s">
        <v>484</v>
      </c>
      <c r="D86" s="181" t="s">
        <v>65</v>
      </c>
      <c r="E86" s="181" t="s">
        <v>65</v>
      </c>
      <c r="F86" s="181" t="s">
        <v>65</v>
      </c>
      <c r="G86" s="182" t="s">
        <v>65</v>
      </c>
      <c r="H86" s="181">
        <v>40</v>
      </c>
      <c r="I86" s="182">
        <v>40</v>
      </c>
      <c r="J86" s="182">
        <v>5.3</v>
      </c>
      <c r="K86" s="182">
        <v>45.3</v>
      </c>
    </row>
    <row r="87" spans="1:11" ht="15.75" thickBot="1" x14ac:dyDescent="0.3">
      <c r="A87" s="370"/>
      <c r="B87" s="357"/>
      <c r="C87" s="76" t="s">
        <v>188</v>
      </c>
      <c r="D87" s="181" t="s">
        <v>65</v>
      </c>
      <c r="E87" s="181">
        <v>3.5</v>
      </c>
      <c r="F87" s="181" t="s">
        <v>65</v>
      </c>
      <c r="G87" s="182">
        <v>3.5</v>
      </c>
      <c r="H87" s="181">
        <v>1.5</v>
      </c>
      <c r="I87" s="182">
        <v>4</v>
      </c>
      <c r="J87" s="182" t="s">
        <v>65</v>
      </c>
      <c r="K87" s="182">
        <v>4</v>
      </c>
    </row>
    <row r="88" spans="1:11" ht="15.75" thickBot="1" x14ac:dyDescent="0.3">
      <c r="A88" s="370"/>
      <c r="B88" s="357"/>
      <c r="C88" s="76" t="s">
        <v>485</v>
      </c>
      <c r="D88" s="181" t="s">
        <v>65</v>
      </c>
      <c r="E88" s="181" t="s">
        <v>65</v>
      </c>
      <c r="F88" s="181" t="s">
        <v>65</v>
      </c>
      <c r="G88" s="182" t="s">
        <v>65</v>
      </c>
      <c r="H88" s="181" t="s">
        <v>65</v>
      </c>
      <c r="I88" s="182" t="s">
        <v>65</v>
      </c>
      <c r="J88" s="182">
        <v>34.299999999999997</v>
      </c>
      <c r="K88" s="182">
        <v>34.299999999999997</v>
      </c>
    </row>
    <row r="89" spans="1:11" ht="15.75" thickBot="1" x14ac:dyDescent="0.3">
      <c r="A89" s="370"/>
      <c r="B89" s="357"/>
      <c r="C89" s="76" t="s">
        <v>486</v>
      </c>
      <c r="D89" s="181" t="s">
        <v>65</v>
      </c>
      <c r="E89" s="181">
        <v>0.6</v>
      </c>
      <c r="F89" s="181" t="s">
        <v>65</v>
      </c>
      <c r="G89" s="182">
        <v>0.6</v>
      </c>
      <c r="H89" s="181">
        <v>55.4</v>
      </c>
      <c r="I89" s="182">
        <v>55.4</v>
      </c>
      <c r="J89" s="182" t="s">
        <v>65</v>
      </c>
      <c r="K89" s="182">
        <v>55.4</v>
      </c>
    </row>
    <row r="90" spans="1:11" ht="15.75" thickBot="1" x14ac:dyDescent="0.3">
      <c r="A90" s="370"/>
      <c r="B90" s="357"/>
      <c r="C90" s="76" t="s">
        <v>487</v>
      </c>
      <c r="D90" s="181" t="s">
        <v>65</v>
      </c>
      <c r="E90" s="181" t="s">
        <v>65</v>
      </c>
      <c r="F90" s="181" t="s">
        <v>65</v>
      </c>
      <c r="G90" s="182" t="s">
        <v>65</v>
      </c>
      <c r="H90" s="181">
        <v>14.3</v>
      </c>
      <c r="I90" s="182">
        <v>14.3</v>
      </c>
      <c r="J90" s="182">
        <v>0.4</v>
      </c>
      <c r="K90" s="182">
        <v>14.6</v>
      </c>
    </row>
    <row r="91" spans="1:11" ht="15.75" thickBot="1" x14ac:dyDescent="0.3">
      <c r="A91" s="370"/>
      <c r="B91" s="357"/>
      <c r="C91" s="76" t="s">
        <v>207</v>
      </c>
      <c r="D91" s="181" t="s">
        <v>65</v>
      </c>
      <c r="E91" s="181" t="s">
        <v>65</v>
      </c>
      <c r="F91" s="181" t="s">
        <v>65</v>
      </c>
      <c r="G91" s="182" t="s">
        <v>65</v>
      </c>
      <c r="H91" s="181">
        <v>31</v>
      </c>
      <c r="I91" s="182">
        <v>31</v>
      </c>
      <c r="J91" s="182">
        <v>42.9</v>
      </c>
      <c r="K91" s="182">
        <v>73.900000000000006</v>
      </c>
    </row>
    <row r="92" spans="1:11" ht="15.75" thickBot="1" x14ac:dyDescent="0.3">
      <c r="A92" s="370"/>
      <c r="B92" s="357"/>
      <c r="C92" s="76" t="s">
        <v>194</v>
      </c>
      <c r="D92" s="181" t="s">
        <v>65</v>
      </c>
      <c r="E92" s="181" t="s">
        <v>65</v>
      </c>
      <c r="F92" s="181" t="s">
        <v>65</v>
      </c>
      <c r="G92" s="182" t="s">
        <v>65</v>
      </c>
      <c r="H92" s="181">
        <v>12.3</v>
      </c>
      <c r="I92" s="182">
        <v>12.3</v>
      </c>
      <c r="J92" s="182">
        <v>37.9</v>
      </c>
      <c r="K92" s="182">
        <v>50.2</v>
      </c>
    </row>
    <row r="93" spans="1:11" ht="15.75" thickBot="1" x14ac:dyDescent="0.3">
      <c r="A93" s="370"/>
      <c r="B93" s="357"/>
      <c r="C93" s="76" t="s">
        <v>488</v>
      </c>
      <c r="D93" s="181" t="s">
        <v>65</v>
      </c>
      <c r="E93" s="181" t="s">
        <v>65</v>
      </c>
      <c r="F93" s="181" t="s">
        <v>65</v>
      </c>
      <c r="G93" s="182" t="s">
        <v>65</v>
      </c>
      <c r="H93" s="181">
        <v>13.4</v>
      </c>
      <c r="I93" s="182">
        <v>13.4</v>
      </c>
      <c r="J93" s="182">
        <v>2.2000000000000002</v>
      </c>
      <c r="K93" s="182">
        <v>15.6</v>
      </c>
    </row>
    <row r="94" spans="1:11" ht="15.75" thickBot="1" x14ac:dyDescent="0.3">
      <c r="A94" s="370"/>
      <c r="B94" s="357"/>
      <c r="C94" s="76" t="s">
        <v>489</v>
      </c>
      <c r="D94" s="181" t="s">
        <v>65</v>
      </c>
      <c r="E94" s="181" t="s">
        <v>65</v>
      </c>
      <c r="F94" s="181" t="s">
        <v>65</v>
      </c>
      <c r="G94" s="182" t="s">
        <v>65</v>
      </c>
      <c r="H94" s="181">
        <v>2.9</v>
      </c>
      <c r="I94" s="182">
        <v>2.9</v>
      </c>
      <c r="J94" s="182">
        <v>6.2</v>
      </c>
      <c r="K94" s="182">
        <v>9.1</v>
      </c>
    </row>
    <row r="95" spans="1:11" ht="15.75" thickBot="1" x14ac:dyDescent="0.3">
      <c r="A95" s="370"/>
      <c r="B95" s="358"/>
      <c r="C95" s="80" t="s">
        <v>409</v>
      </c>
      <c r="D95" s="183" t="s">
        <v>65</v>
      </c>
      <c r="E95" s="183">
        <v>0.67</v>
      </c>
      <c r="F95" s="183">
        <v>0.09</v>
      </c>
      <c r="G95" s="184">
        <v>0.67</v>
      </c>
      <c r="H95" s="183">
        <v>15.07</v>
      </c>
      <c r="I95" s="184">
        <v>15.18</v>
      </c>
      <c r="J95" s="184">
        <v>26.25</v>
      </c>
      <c r="K95" s="184">
        <v>41.41</v>
      </c>
    </row>
    <row r="96" spans="1:11" ht="15.75" thickBot="1" x14ac:dyDescent="0.3">
      <c r="A96" s="371"/>
      <c r="B96" s="80"/>
      <c r="C96" s="80" t="s">
        <v>443</v>
      </c>
      <c r="D96" s="183" t="s">
        <v>65</v>
      </c>
      <c r="E96" s="183">
        <v>0.42</v>
      </c>
      <c r="F96" s="183">
        <v>0.06</v>
      </c>
      <c r="G96" s="184">
        <v>0.42</v>
      </c>
      <c r="H96" s="183">
        <v>9.41</v>
      </c>
      <c r="I96" s="184">
        <v>9.48</v>
      </c>
      <c r="J96" s="184">
        <v>50.87</v>
      </c>
      <c r="K96" s="184">
        <v>60.34</v>
      </c>
    </row>
    <row r="97" spans="1:11" ht="15.75" thickBot="1" x14ac:dyDescent="0.3">
      <c r="A97" s="356" t="s">
        <v>103</v>
      </c>
      <c r="B97" s="356" t="s">
        <v>490</v>
      </c>
      <c r="C97" s="76" t="s">
        <v>491</v>
      </c>
      <c r="D97" s="181" t="s">
        <v>65</v>
      </c>
      <c r="E97" s="181" t="s">
        <v>65</v>
      </c>
      <c r="F97" s="181" t="s">
        <v>65</v>
      </c>
      <c r="G97" s="182" t="s">
        <v>65</v>
      </c>
      <c r="H97" s="181">
        <v>4.8</v>
      </c>
      <c r="I97" s="182">
        <v>4.8</v>
      </c>
      <c r="J97" s="182">
        <v>0.2</v>
      </c>
      <c r="K97" s="182">
        <v>5.0999999999999996</v>
      </c>
    </row>
    <row r="98" spans="1:11" ht="15.75" thickBot="1" x14ac:dyDescent="0.3">
      <c r="A98" s="357"/>
      <c r="B98" s="357"/>
      <c r="C98" s="76" t="s">
        <v>492</v>
      </c>
      <c r="D98" s="181" t="s">
        <v>65</v>
      </c>
      <c r="E98" s="181" t="s">
        <v>65</v>
      </c>
      <c r="F98" s="181" t="s">
        <v>65</v>
      </c>
      <c r="G98" s="182" t="s">
        <v>65</v>
      </c>
      <c r="H98" s="181">
        <v>5.0999999999999996</v>
      </c>
      <c r="I98" s="182">
        <v>5.0999999999999996</v>
      </c>
      <c r="J98" s="182">
        <v>6.1</v>
      </c>
      <c r="K98" s="182">
        <v>11.2</v>
      </c>
    </row>
    <row r="99" spans="1:11" ht="15.75" thickBot="1" x14ac:dyDescent="0.3">
      <c r="A99" s="357"/>
      <c r="B99" s="357"/>
      <c r="C99" s="76" t="s">
        <v>386</v>
      </c>
      <c r="D99" s="181" t="s">
        <v>65</v>
      </c>
      <c r="E99" s="181" t="s">
        <v>65</v>
      </c>
      <c r="F99" s="181" t="s">
        <v>65</v>
      </c>
      <c r="G99" s="182" t="s">
        <v>65</v>
      </c>
      <c r="H99" s="181">
        <v>4.2</v>
      </c>
      <c r="I99" s="182">
        <v>4.2</v>
      </c>
      <c r="J99" s="182">
        <v>2.2999999999999998</v>
      </c>
      <c r="K99" s="182">
        <v>6.5</v>
      </c>
    </row>
    <row r="100" spans="1:11" ht="15.75" thickBot="1" x14ac:dyDescent="0.3">
      <c r="A100" s="357"/>
      <c r="B100" s="357"/>
      <c r="C100" s="76" t="s">
        <v>493</v>
      </c>
      <c r="D100" s="181" t="s">
        <v>65</v>
      </c>
      <c r="E100" s="181" t="s">
        <v>65</v>
      </c>
      <c r="F100" s="181" t="s">
        <v>65</v>
      </c>
      <c r="G100" s="182" t="s">
        <v>65</v>
      </c>
      <c r="H100" s="181">
        <v>12.9</v>
      </c>
      <c r="I100" s="182">
        <v>12.9</v>
      </c>
      <c r="J100" s="182">
        <v>18.8</v>
      </c>
      <c r="K100" s="182">
        <v>31.8</v>
      </c>
    </row>
    <row r="101" spans="1:11" ht="15.75" thickBot="1" x14ac:dyDescent="0.3">
      <c r="A101" s="357"/>
      <c r="B101" s="357"/>
      <c r="C101" s="76" t="s">
        <v>327</v>
      </c>
      <c r="D101" s="181" t="s">
        <v>65</v>
      </c>
      <c r="E101" s="181" t="s">
        <v>65</v>
      </c>
      <c r="F101" s="181" t="s">
        <v>65</v>
      </c>
      <c r="G101" s="182" t="s">
        <v>65</v>
      </c>
      <c r="H101" s="181">
        <v>9.5</v>
      </c>
      <c r="I101" s="182">
        <v>9.5</v>
      </c>
      <c r="J101" s="182">
        <v>0.4</v>
      </c>
      <c r="K101" s="182">
        <v>9.8000000000000007</v>
      </c>
    </row>
    <row r="102" spans="1:11" ht="15.75" thickBot="1" x14ac:dyDescent="0.3">
      <c r="A102" s="357"/>
      <c r="B102" s="357"/>
      <c r="C102" s="76" t="s">
        <v>494</v>
      </c>
      <c r="D102" s="181" t="s">
        <v>65</v>
      </c>
      <c r="E102" s="181" t="s">
        <v>65</v>
      </c>
      <c r="F102" s="181" t="s">
        <v>65</v>
      </c>
      <c r="G102" s="182" t="s">
        <v>65</v>
      </c>
      <c r="H102" s="181">
        <v>9.1999999999999993</v>
      </c>
      <c r="I102" s="182">
        <v>9.1999999999999993</v>
      </c>
      <c r="J102" s="182">
        <v>1</v>
      </c>
      <c r="K102" s="182">
        <v>10.3</v>
      </c>
    </row>
    <row r="103" spans="1:11" ht="15.75" thickBot="1" x14ac:dyDescent="0.3">
      <c r="A103" s="357"/>
      <c r="B103" s="357"/>
      <c r="C103" s="76" t="s">
        <v>495</v>
      </c>
      <c r="D103" s="181" t="s">
        <v>65</v>
      </c>
      <c r="E103" s="181" t="s">
        <v>65</v>
      </c>
      <c r="F103" s="181" t="s">
        <v>65</v>
      </c>
      <c r="G103" s="182" t="s">
        <v>65</v>
      </c>
      <c r="H103" s="181">
        <v>31.2</v>
      </c>
      <c r="I103" s="182">
        <v>31.2</v>
      </c>
      <c r="J103" s="182" t="s">
        <v>65</v>
      </c>
      <c r="K103" s="182">
        <v>31.2</v>
      </c>
    </row>
    <row r="104" spans="1:11" ht="15.75" thickBot="1" x14ac:dyDescent="0.3">
      <c r="A104" s="357"/>
      <c r="B104" s="357"/>
      <c r="C104" s="76" t="s">
        <v>388</v>
      </c>
      <c r="D104" s="181" t="s">
        <v>65</v>
      </c>
      <c r="E104" s="181" t="s">
        <v>65</v>
      </c>
      <c r="F104" s="181" t="s">
        <v>65</v>
      </c>
      <c r="G104" s="182" t="s">
        <v>65</v>
      </c>
      <c r="H104" s="181">
        <v>5.3</v>
      </c>
      <c r="I104" s="182">
        <v>5.3</v>
      </c>
      <c r="J104" s="182">
        <v>30</v>
      </c>
      <c r="K104" s="182">
        <v>35.299999999999997</v>
      </c>
    </row>
    <row r="105" spans="1:11" ht="15.75" thickBot="1" x14ac:dyDescent="0.3">
      <c r="A105" s="357"/>
      <c r="B105" s="357"/>
      <c r="C105" s="76" t="s">
        <v>496</v>
      </c>
      <c r="D105" s="181" t="s">
        <v>65</v>
      </c>
      <c r="E105" s="181" t="s">
        <v>65</v>
      </c>
      <c r="F105" s="181" t="s">
        <v>65</v>
      </c>
      <c r="G105" s="182" t="s">
        <v>65</v>
      </c>
      <c r="H105" s="181">
        <v>57.5</v>
      </c>
      <c r="I105" s="182">
        <v>57.5</v>
      </c>
      <c r="J105" s="182" t="s">
        <v>65</v>
      </c>
      <c r="K105" s="182">
        <v>57.5</v>
      </c>
    </row>
    <row r="106" spans="1:11" ht="15.75" thickBot="1" x14ac:dyDescent="0.3">
      <c r="A106" s="357"/>
      <c r="B106" s="357"/>
      <c r="C106" s="76" t="s">
        <v>497</v>
      </c>
      <c r="D106" s="181" t="s">
        <v>65</v>
      </c>
      <c r="E106" s="181" t="s">
        <v>65</v>
      </c>
      <c r="F106" s="181" t="s">
        <v>65</v>
      </c>
      <c r="G106" s="182" t="s">
        <v>65</v>
      </c>
      <c r="H106" s="181">
        <v>26.4</v>
      </c>
      <c r="I106" s="182">
        <v>26.4</v>
      </c>
      <c r="J106" s="182" t="s">
        <v>65</v>
      </c>
      <c r="K106" s="182">
        <v>26.4</v>
      </c>
    </row>
    <row r="107" spans="1:11" ht="15.75" thickBot="1" x14ac:dyDescent="0.3">
      <c r="A107" s="357"/>
      <c r="B107" s="358"/>
      <c r="C107" s="80" t="s">
        <v>409</v>
      </c>
      <c r="D107" s="183" t="s">
        <v>65</v>
      </c>
      <c r="E107" s="183" t="s">
        <v>65</v>
      </c>
      <c r="F107" s="183" t="s">
        <v>65</v>
      </c>
      <c r="G107" s="184" t="s">
        <v>65</v>
      </c>
      <c r="H107" s="183">
        <v>13.23</v>
      </c>
      <c r="I107" s="184">
        <v>13.23</v>
      </c>
      <c r="J107" s="184">
        <v>4.4400000000000004</v>
      </c>
      <c r="K107" s="184">
        <v>17.670000000000002</v>
      </c>
    </row>
    <row r="108" spans="1:11" ht="15.75" thickBot="1" x14ac:dyDescent="0.3">
      <c r="A108" s="357"/>
      <c r="B108" s="356" t="s">
        <v>498</v>
      </c>
      <c r="C108" s="76" t="s">
        <v>499</v>
      </c>
      <c r="D108" s="181" t="s">
        <v>65</v>
      </c>
      <c r="E108" s="181" t="s">
        <v>65</v>
      </c>
      <c r="F108" s="181" t="s">
        <v>65</v>
      </c>
      <c r="G108" s="182" t="s">
        <v>65</v>
      </c>
      <c r="H108" s="181">
        <v>14.7</v>
      </c>
      <c r="I108" s="182">
        <v>14.7</v>
      </c>
      <c r="J108" s="182">
        <v>3.5</v>
      </c>
      <c r="K108" s="182">
        <v>18.100000000000001</v>
      </c>
    </row>
    <row r="109" spans="1:11" ht="15.75" thickBot="1" x14ac:dyDescent="0.3">
      <c r="A109" s="357"/>
      <c r="B109" s="357"/>
      <c r="C109" s="76" t="s">
        <v>500</v>
      </c>
      <c r="D109" s="181" t="s">
        <v>65</v>
      </c>
      <c r="E109" s="181" t="s">
        <v>65</v>
      </c>
      <c r="F109" s="181" t="s">
        <v>65</v>
      </c>
      <c r="G109" s="182" t="s">
        <v>65</v>
      </c>
      <c r="H109" s="181">
        <v>46.9</v>
      </c>
      <c r="I109" s="182">
        <v>46.9</v>
      </c>
      <c r="J109" s="182">
        <v>40</v>
      </c>
      <c r="K109" s="182">
        <v>86.9</v>
      </c>
    </row>
    <row r="110" spans="1:11" ht="15.75" thickBot="1" x14ac:dyDescent="0.3">
      <c r="A110" s="357"/>
      <c r="B110" s="357"/>
      <c r="C110" s="76" t="s">
        <v>501</v>
      </c>
      <c r="D110" s="181" t="s">
        <v>65</v>
      </c>
      <c r="E110" s="181" t="s">
        <v>65</v>
      </c>
      <c r="F110" s="181" t="s">
        <v>65</v>
      </c>
      <c r="G110" s="182" t="s">
        <v>65</v>
      </c>
      <c r="H110" s="181">
        <v>47.9</v>
      </c>
      <c r="I110" s="182">
        <v>47.9</v>
      </c>
      <c r="J110" s="182" t="s">
        <v>65</v>
      </c>
      <c r="K110" s="182">
        <v>47.9</v>
      </c>
    </row>
    <row r="111" spans="1:11" ht="15.75" thickBot="1" x14ac:dyDescent="0.3">
      <c r="A111" s="357"/>
      <c r="B111" s="357"/>
      <c r="C111" s="76" t="s">
        <v>502</v>
      </c>
      <c r="D111" s="181" t="s">
        <v>65</v>
      </c>
      <c r="E111" s="181" t="s">
        <v>65</v>
      </c>
      <c r="F111" s="181" t="s">
        <v>65</v>
      </c>
      <c r="G111" s="182" t="s">
        <v>65</v>
      </c>
      <c r="H111" s="181">
        <v>78.2</v>
      </c>
      <c r="I111" s="182">
        <v>78.2</v>
      </c>
      <c r="J111" s="182" t="s">
        <v>65</v>
      </c>
      <c r="K111" s="182">
        <v>78.2</v>
      </c>
    </row>
    <row r="112" spans="1:11" ht="15.75" thickBot="1" x14ac:dyDescent="0.3">
      <c r="A112" s="357"/>
      <c r="B112" s="357"/>
      <c r="C112" s="76" t="s">
        <v>324</v>
      </c>
      <c r="D112" s="181" t="s">
        <v>65</v>
      </c>
      <c r="E112" s="181" t="s">
        <v>65</v>
      </c>
      <c r="F112" s="181" t="s">
        <v>65</v>
      </c>
      <c r="G112" s="182" t="s">
        <v>65</v>
      </c>
      <c r="H112" s="181">
        <v>87.8</v>
      </c>
      <c r="I112" s="182">
        <v>87.8</v>
      </c>
      <c r="J112" s="182" t="s">
        <v>65</v>
      </c>
      <c r="K112" s="182">
        <v>87.8</v>
      </c>
    </row>
    <row r="113" spans="1:11" ht="15.75" thickBot="1" x14ac:dyDescent="0.3">
      <c r="A113" s="357"/>
      <c r="B113" s="357"/>
      <c r="C113" s="76" t="s">
        <v>503</v>
      </c>
      <c r="D113" s="181" t="s">
        <v>65</v>
      </c>
      <c r="E113" s="181" t="s">
        <v>65</v>
      </c>
      <c r="F113" s="181" t="s">
        <v>65</v>
      </c>
      <c r="G113" s="182" t="s">
        <v>65</v>
      </c>
      <c r="H113" s="181">
        <v>91.3</v>
      </c>
      <c r="I113" s="182">
        <v>91.3</v>
      </c>
      <c r="J113" s="182" t="s">
        <v>65</v>
      </c>
      <c r="K113" s="182">
        <v>91.3</v>
      </c>
    </row>
    <row r="114" spans="1:11" ht="15.75" thickBot="1" x14ac:dyDescent="0.3">
      <c r="A114" s="357"/>
      <c r="B114" s="357"/>
      <c r="C114" s="76" t="s">
        <v>334</v>
      </c>
      <c r="D114" s="181" t="s">
        <v>65</v>
      </c>
      <c r="E114" s="181" t="s">
        <v>65</v>
      </c>
      <c r="F114" s="181" t="s">
        <v>65</v>
      </c>
      <c r="G114" s="182" t="s">
        <v>65</v>
      </c>
      <c r="H114" s="181">
        <v>77.8</v>
      </c>
      <c r="I114" s="182">
        <v>77.8</v>
      </c>
      <c r="J114" s="182" t="s">
        <v>65</v>
      </c>
      <c r="K114" s="182">
        <v>77.8</v>
      </c>
    </row>
    <row r="115" spans="1:11" ht="15.75" thickBot="1" x14ac:dyDescent="0.3">
      <c r="A115" s="357"/>
      <c r="B115" s="357"/>
      <c r="C115" s="76" t="s">
        <v>504</v>
      </c>
      <c r="D115" s="181" t="s">
        <v>65</v>
      </c>
      <c r="E115" s="181" t="s">
        <v>65</v>
      </c>
      <c r="F115" s="181" t="s">
        <v>65</v>
      </c>
      <c r="G115" s="182" t="s">
        <v>65</v>
      </c>
      <c r="H115" s="181">
        <v>70</v>
      </c>
      <c r="I115" s="182">
        <v>70</v>
      </c>
      <c r="J115" s="182" t="s">
        <v>65</v>
      </c>
      <c r="K115" s="182">
        <v>70</v>
      </c>
    </row>
    <row r="116" spans="1:11" ht="15.75" thickBot="1" x14ac:dyDescent="0.3">
      <c r="A116" s="357"/>
      <c r="B116" s="357"/>
      <c r="C116" s="76" t="s">
        <v>505</v>
      </c>
      <c r="D116" s="181" t="s">
        <v>65</v>
      </c>
      <c r="E116" s="181" t="s">
        <v>65</v>
      </c>
      <c r="F116" s="181" t="s">
        <v>65</v>
      </c>
      <c r="G116" s="182" t="s">
        <v>65</v>
      </c>
      <c r="H116" s="181">
        <v>47.7</v>
      </c>
      <c r="I116" s="182">
        <v>47.7</v>
      </c>
      <c r="J116" s="182">
        <v>9.5</v>
      </c>
      <c r="K116" s="182">
        <v>56.9</v>
      </c>
    </row>
    <row r="117" spans="1:11" ht="15.75" thickBot="1" x14ac:dyDescent="0.3">
      <c r="A117" s="357"/>
      <c r="B117" s="357"/>
      <c r="C117" s="76" t="s">
        <v>506</v>
      </c>
      <c r="D117" s="181" t="s">
        <v>65</v>
      </c>
      <c r="E117" s="181" t="s">
        <v>65</v>
      </c>
      <c r="F117" s="181" t="s">
        <v>65</v>
      </c>
      <c r="G117" s="182" t="s">
        <v>65</v>
      </c>
      <c r="H117" s="181">
        <v>40.9</v>
      </c>
      <c r="I117" s="182">
        <v>40.9</v>
      </c>
      <c r="J117" s="182" t="s">
        <v>65</v>
      </c>
      <c r="K117" s="182">
        <v>40.9</v>
      </c>
    </row>
    <row r="118" spans="1:11" ht="15.75" thickBot="1" x14ac:dyDescent="0.3">
      <c r="A118" s="357"/>
      <c r="B118" s="357"/>
      <c r="C118" s="76" t="s">
        <v>507</v>
      </c>
      <c r="D118" s="181" t="s">
        <v>65</v>
      </c>
      <c r="E118" s="181" t="s">
        <v>65</v>
      </c>
      <c r="F118" s="181" t="s">
        <v>65</v>
      </c>
      <c r="G118" s="182" t="s">
        <v>65</v>
      </c>
      <c r="H118" s="181">
        <v>81.8</v>
      </c>
      <c r="I118" s="182">
        <v>81.8</v>
      </c>
      <c r="J118" s="182">
        <v>5.6</v>
      </c>
      <c r="K118" s="182">
        <v>87.5</v>
      </c>
    </row>
    <row r="119" spans="1:11" ht="15.75" thickBot="1" x14ac:dyDescent="0.3">
      <c r="A119" s="357"/>
      <c r="B119" s="357"/>
      <c r="C119" s="76" t="s">
        <v>508</v>
      </c>
      <c r="D119" s="181" t="s">
        <v>65</v>
      </c>
      <c r="E119" s="181" t="s">
        <v>65</v>
      </c>
      <c r="F119" s="181" t="s">
        <v>65</v>
      </c>
      <c r="G119" s="182" t="s">
        <v>65</v>
      </c>
      <c r="H119" s="181">
        <v>65.900000000000006</v>
      </c>
      <c r="I119" s="182">
        <v>65.900000000000006</v>
      </c>
      <c r="J119" s="182" t="s">
        <v>65</v>
      </c>
      <c r="K119" s="182">
        <v>65.900000000000006</v>
      </c>
    </row>
    <row r="120" spans="1:11" ht="15.75" thickBot="1" x14ac:dyDescent="0.3">
      <c r="A120" s="357"/>
      <c r="B120" s="357"/>
      <c r="C120" s="76" t="s">
        <v>369</v>
      </c>
      <c r="D120" s="181" t="s">
        <v>65</v>
      </c>
      <c r="E120" s="181" t="s">
        <v>65</v>
      </c>
      <c r="F120" s="181" t="s">
        <v>65</v>
      </c>
      <c r="G120" s="182" t="s">
        <v>65</v>
      </c>
      <c r="H120" s="181">
        <v>26.6</v>
      </c>
      <c r="I120" s="182">
        <v>26.6</v>
      </c>
      <c r="J120" s="182">
        <v>29.6</v>
      </c>
      <c r="K120" s="182">
        <v>56.1</v>
      </c>
    </row>
    <row r="121" spans="1:11" ht="15.75" thickBot="1" x14ac:dyDescent="0.3">
      <c r="A121" s="357"/>
      <c r="B121" s="357"/>
      <c r="C121" s="76" t="s">
        <v>364</v>
      </c>
      <c r="D121" s="181" t="s">
        <v>65</v>
      </c>
      <c r="E121" s="181" t="s">
        <v>65</v>
      </c>
      <c r="F121" s="181" t="s">
        <v>65</v>
      </c>
      <c r="G121" s="182" t="s">
        <v>65</v>
      </c>
      <c r="H121" s="181">
        <v>10.1</v>
      </c>
      <c r="I121" s="182">
        <v>10.1</v>
      </c>
      <c r="J121" s="182">
        <v>25.4</v>
      </c>
      <c r="K121" s="182">
        <v>35.5</v>
      </c>
    </row>
    <row r="122" spans="1:11" ht="15.75" thickBot="1" x14ac:dyDescent="0.3">
      <c r="A122" s="357"/>
      <c r="B122" s="357"/>
      <c r="C122" s="76" t="s">
        <v>509</v>
      </c>
      <c r="D122" s="181" t="s">
        <v>65</v>
      </c>
      <c r="E122" s="181" t="s">
        <v>65</v>
      </c>
      <c r="F122" s="181" t="s">
        <v>65</v>
      </c>
      <c r="G122" s="182" t="s">
        <v>65</v>
      </c>
      <c r="H122" s="181">
        <v>15.7</v>
      </c>
      <c r="I122" s="182">
        <v>15.7</v>
      </c>
      <c r="J122" s="182">
        <v>38.799999999999997</v>
      </c>
      <c r="K122" s="182">
        <v>54.5</v>
      </c>
    </row>
    <row r="123" spans="1:11" ht="15.75" thickBot="1" x14ac:dyDescent="0.3">
      <c r="A123" s="357"/>
      <c r="B123" s="358"/>
      <c r="C123" s="80" t="s">
        <v>409</v>
      </c>
      <c r="D123" s="183" t="s">
        <v>65</v>
      </c>
      <c r="E123" s="183" t="s">
        <v>65</v>
      </c>
      <c r="F123" s="183" t="s">
        <v>65</v>
      </c>
      <c r="G123" s="184" t="s">
        <v>65</v>
      </c>
      <c r="H123" s="183">
        <v>51.46</v>
      </c>
      <c r="I123" s="184">
        <v>51.46</v>
      </c>
      <c r="J123" s="184">
        <v>11.91</v>
      </c>
      <c r="K123" s="184">
        <v>63.35</v>
      </c>
    </row>
    <row r="124" spans="1:11" ht="15.75" thickBot="1" x14ac:dyDescent="0.3">
      <c r="A124" s="357"/>
      <c r="B124" s="356" t="s">
        <v>510</v>
      </c>
      <c r="C124" s="76" t="s">
        <v>511</v>
      </c>
      <c r="D124" s="181" t="s">
        <v>65</v>
      </c>
      <c r="E124" s="181" t="s">
        <v>65</v>
      </c>
      <c r="F124" s="181" t="s">
        <v>65</v>
      </c>
      <c r="G124" s="182" t="s">
        <v>65</v>
      </c>
      <c r="H124" s="181">
        <v>22.8</v>
      </c>
      <c r="I124" s="182">
        <v>22.8</v>
      </c>
      <c r="J124" s="182" t="s">
        <v>65</v>
      </c>
      <c r="K124" s="182">
        <v>22.8</v>
      </c>
    </row>
    <row r="125" spans="1:11" ht="15.75" thickBot="1" x14ac:dyDescent="0.3">
      <c r="A125" s="357"/>
      <c r="B125" s="357"/>
      <c r="C125" s="76" t="s">
        <v>512</v>
      </c>
      <c r="D125" s="181" t="s">
        <v>65</v>
      </c>
      <c r="E125" s="181" t="s">
        <v>65</v>
      </c>
      <c r="F125" s="181" t="s">
        <v>65</v>
      </c>
      <c r="G125" s="182" t="s">
        <v>65</v>
      </c>
      <c r="H125" s="181">
        <v>4</v>
      </c>
      <c r="I125" s="182">
        <v>4</v>
      </c>
      <c r="J125" s="182" t="s">
        <v>65</v>
      </c>
      <c r="K125" s="182">
        <v>4</v>
      </c>
    </row>
    <row r="126" spans="1:11" ht="15.75" thickBot="1" x14ac:dyDescent="0.3">
      <c r="A126" s="357"/>
      <c r="B126" s="357"/>
      <c r="C126" s="76" t="s">
        <v>513</v>
      </c>
      <c r="D126" s="181" t="s">
        <v>65</v>
      </c>
      <c r="E126" s="181" t="s">
        <v>65</v>
      </c>
      <c r="F126" s="181" t="s">
        <v>65</v>
      </c>
      <c r="G126" s="182" t="s">
        <v>65</v>
      </c>
      <c r="H126" s="181">
        <v>64.099999999999994</v>
      </c>
      <c r="I126" s="182">
        <v>64.099999999999994</v>
      </c>
      <c r="J126" s="182" t="s">
        <v>65</v>
      </c>
      <c r="K126" s="182">
        <v>64.099999999999994</v>
      </c>
    </row>
    <row r="127" spans="1:11" ht="15.75" thickBot="1" x14ac:dyDescent="0.3">
      <c r="A127" s="357"/>
      <c r="B127" s="357"/>
      <c r="C127" s="76" t="s">
        <v>514</v>
      </c>
      <c r="D127" s="181" t="s">
        <v>65</v>
      </c>
      <c r="E127" s="181" t="s">
        <v>65</v>
      </c>
      <c r="F127" s="181" t="s">
        <v>65</v>
      </c>
      <c r="G127" s="182" t="s">
        <v>65</v>
      </c>
      <c r="H127" s="181">
        <v>20.100000000000001</v>
      </c>
      <c r="I127" s="182">
        <v>20.100000000000001</v>
      </c>
      <c r="J127" s="182" t="s">
        <v>65</v>
      </c>
      <c r="K127" s="182">
        <v>20.100000000000001</v>
      </c>
    </row>
    <row r="128" spans="1:11" ht="15.75" thickBot="1" x14ac:dyDescent="0.3">
      <c r="A128" s="357"/>
      <c r="B128" s="357"/>
      <c r="C128" s="76" t="s">
        <v>515</v>
      </c>
      <c r="D128" s="181" t="s">
        <v>65</v>
      </c>
      <c r="E128" s="181" t="s">
        <v>65</v>
      </c>
      <c r="F128" s="181" t="s">
        <v>65</v>
      </c>
      <c r="G128" s="182" t="s">
        <v>65</v>
      </c>
      <c r="H128" s="181">
        <v>0.6</v>
      </c>
      <c r="I128" s="182">
        <v>0.6</v>
      </c>
      <c r="J128" s="182">
        <v>49.2</v>
      </c>
      <c r="K128" s="182">
        <v>49.8</v>
      </c>
    </row>
    <row r="129" spans="1:11" ht="15.75" thickBot="1" x14ac:dyDescent="0.3">
      <c r="A129" s="357"/>
      <c r="B129" s="357"/>
      <c r="C129" s="76" t="s">
        <v>516</v>
      </c>
      <c r="D129" s="181" t="s">
        <v>65</v>
      </c>
      <c r="E129" s="181" t="s">
        <v>65</v>
      </c>
      <c r="F129" s="181" t="s">
        <v>65</v>
      </c>
      <c r="G129" s="182" t="s">
        <v>65</v>
      </c>
      <c r="H129" s="181">
        <v>6.9</v>
      </c>
      <c r="I129" s="182">
        <v>6.9</v>
      </c>
      <c r="J129" s="182">
        <v>14.7</v>
      </c>
      <c r="K129" s="182">
        <v>21.7</v>
      </c>
    </row>
    <row r="130" spans="1:11" ht="15.75" thickBot="1" x14ac:dyDescent="0.3">
      <c r="A130" s="357"/>
      <c r="B130" s="357"/>
      <c r="C130" s="76" t="s">
        <v>517</v>
      </c>
      <c r="D130" s="181" t="s">
        <v>65</v>
      </c>
      <c r="E130" s="181" t="s">
        <v>65</v>
      </c>
      <c r="F130" s="181" t="s">
        <v>65</v>
      </c>
      <c r="G130" s="182" t="s">
        <v>65</v>
      </c>
      <c r="H130" s="181">
        <v>11.9</v>
      </c>
      <c r="I130" s="182">
        <v>11.9</v>
      </c>
      <c r="J130" s="182" t="s">
        <v>65</v>
      </c>
      <c r="K130" s="182">
        <v>11.9</v>
      </c>
    </row>
    <row r="131" spans="1:11" ht="15.75" thickBot="1" x14ac:dyDescent="0.3">
      <c r="A131" s="357"/>
      <c r="B131" s="357"/>
      <c r="C131" s="76" t="s">
        <v>518</v>
      </c>
      <c r="D131" s="181" t="s">
        <v>65</v>
      </c>
      <c r="E131" s="181" t="s">
        <v>65</v>
      </c>
      <c r="F131" s="181" t="s">
        <v>65</v>
      </c>
      <c r="G131" s="182" t="s">
        <v>65</v>
      </c>
      <c r="H131" s="181">
        <v>8.3000000000000007</v>
      </c>
      <c r="I131" s="182">
        <v>8.3000000000000007</v>
      </c>
      <c r="J131" s="182">
        <v>3.1</v>
      </c>
      <c r="K131" s="182">
        <v>11.4</v>
      </c>
    </row>
    <row r="132" spans="1:11" ht="15.75" thickBot="1" x14ac:dyDescent="0.3">
      <c r="A132" s="357"/>
      <c r="B132" s="357"/>
      <c r="C132" s="76" t="s">
        <v>219</v>
      </c>
      <c r="D132" s="181" t="s">
        <v>65</v>
      </c>
      <c r="E132" s="181" t="s">
        <v>65</v>
      </c>
      <c r="F132" s="181" t="s">
        <v>65</v>
      </c>
      <c r="G132" s="182" t="s">
        <v>65</v>
      </c>
      <c r="H132" s="181">
        <v>64.2</v>
      </c>
      <c r="I132" s="182">
        <v>64.2</v>
      </c>
      <c r="J132" s="182" t="s">
        <v>65</v>
      </c>
      <c r="K132" s="182">
        <v>64.2</v>
      </c>
    </row>
    <row r="133" spans="1:11" ht="15.75" thickBot="1" x14ac:dyDescent="0.3">
      <c r="A133" s="357"/>
      <c r="B133" s="357"/>
      <c r="C133" s="76" t="s">
        <v>519</v>
      </c>
      <c r="D133" s="181" t="s">
        <v>65</v>
      </c>
      <c r="E133" s="181" t="s">
        <v>65</v>
      </c>
      <c r="F133" s="181" t="s">
        <v>65</v>
      </c>
      <c r="G133" s="182" t="s">
        <v>65</v>
      </c>
      <c r="H133" s="181">
        <v>2.2000000000000002</v>
      </c>
      <c r="I133" s="182">
        <v>2.2000000000000002</v>
      </c>
      <c r="J133" s="182">
        <v>24.1</v>
      </c>
      <c r="K133" s="182">
        <v>26.3</v>
      </c>
    </row>
    <row r="134" spans="1:11" ht="15.75" thickBot="1" x14ac:dyDescent="0.3">
      <c r="A134" s="357"/>
      <c r="B134" s="357"/>
      <c r="C134" s="76" t="s">
        <v>520</v>
      </c>
      <c r="D134" s="181" t="s">
        <v>65</v>
      </c>
      <c r="E134" s="181" t="s">
        <v>65</v>
      </c>
      <c r="F134" s="181" t="s">
        <v>65</v>
      </c>
      <c r="G134" s="182" t="s">
        <v>65</v>
      </c>
      <c r="H134" s="181">
        <v>76.5</v>
      </c>
      <c r="I134" s="182">
        <v>76.5</v>
      </c>
      <c r="J134" s="182" t="s">
        <v>65</v>
      </c>
      <c r="K134" s="182">
        <v>76.5</v>
      </c>
    </row>
    <row r="135" spans="1:11" ht="15.75" thickBot="1" x14ac:dyDescent="0.3">
      <c r="A135" s="357"/>
      <c r="B135" s="357"/>
      <c r="C135" s="76" t="s">
        <v>521</v>
      </c>
      <c r="D135" s="181" t="s">
        <v>65</v>
      </c>
      <c r="E135" s="181" t="s">
        <v>65</v>
      </c>
      <c r="F135" s="181" t="s">
        <v>65</v>
      </c>
      <c r="G135" s="182" t="s">
        <v>65</v>
      </c>
      <c r="H135" s="181">
        <v>5.4</v>
      </c>
      <c r="I135" s="182">
        <v>5.4</v>
      </c>
      <c r="J135" s="182">
        <v>11.9</v>
      </c>
      <c r="K135" s="182">
        <v>17.3</v>
      </c>
    </row>
    <row r="136" spans="1:11" ht="15.75" thickBot="1" x14ac:dyDescent="0.3">
      <c r="A136" s="357"/>
      <c r="B136" s="357"/>
      <c r="C136" s="76" t="s">
        <v>303</v>
      </c>
      <c r="D136" s="181" t="s">
        <v>65</v>
      </c>
      <c r="E136" s="181" t="s">
        <v>65</v>
      </c>
      <c r="F136" s="181" t="s">
        <v>65</v>
      </c>
      <c r="G136" s="182" t="s">
        <v>65</v>
      </c>
      <c r="H136" s="181">
        <v>16.100000000000001</v>
      </c>
      <c r="I136" s="182">
        <v>16.100000000000001</v>
      </c>
      <c r="J136" s="182" t="s">
        <v>65</v>
      </c>
      <c r="K136" s="182">
        <v>16.100000000000001</v>
      </c>
    </row>
    <row r="137" spans="1:11" ht="15.75" thickBot="1" x14ac:dyDescent="0.3">
      <c r="A137" s="357"/>
      <c r="B137" s="357"/>
      <c r="C137" s="76" t="s">
        <v>522</v>
      </c>
      <c r="D137" s="181" t="s">
        <v>65</v>
      </c>
      <c r="E137" s="181" t="s">
        <v>65</v>
      </c>
      <c r="F137" s="181" t="s">
        <v>65</v>
      </c>
      <c r="G137" s="182" t="s">
        <v>65</v>
      </c>
      <c r="H137" s="181">
        <v>46.7</v>
      </c>
      <c r="I137" s="182">
        <v>46.7</v>
      </c>
      <c r="J137" s="182" t="s">
        <v>65</v>
      </c>
      <c r="K137" s="182">
        <v>46.7</v>
      </c>
    </row>
    <row r="138" spans="1:11" ht="15.75" thickBot="1" x14ac:dyDescent="0.3">
      <c r="A138" s="357"/>
      <c r="B138" s="357"/>
      <c r="C138" s="76" t="s">
        <v>523</v>
      </c>
      <c r="D138" s="181" t="s">
        <v>65</v>
      </c>
      <c r="E138" s="181" t="s">
        <v>65</v>
      </c>
      <c r="F138" s="181" t="s">
        <v>65</v>
      </c>
      <c r="G138" s="182" t="s">
        <v>65</v>
      </c>
      <c r="H138" s="181">
        <v>22.7</v>
      </c>
      <c r="I138" s="182">
        <v>22.7</v>
      </c>
      <c r="J138" s="182">
        <v>10</v>
      </c>
      <c r="K138" s="182">
        <v>32.700000000000003</v>
      </c>
    </row>
    <row r="139" spans="1:11" ht="15.75" thickBot="1" x14ac:dyDescent="0.3">
      <c r="A139" s="357"/>
      <c r="B139" s="358"/>
      <c r="C139" s="80" t="s">
        <v>409</v>
      </c>
      <c r="D139" s="183" t="s">
        <v>65</v>
      </c>
      <c r="E139" s="183" t="s">
        <v>65</v>
      </c>
      <c r="F139" s="183" t="s">
        <v>65</v>
      </c>
      <c r="G139" s="184" t="s">
        <v>65</v>
      </c>
      <c r="H139" s="183">
        <v>24.8</v>
      </c>
      <c r="I139" s="184">
        <v>24.8</v>
      </c>
      <c r="J139" s="184">
        <v>5.9</v>
      </c>
      <c r="K139" s="184">
        <v>30.7</v>
      </c>
    </row>
    <row r="140" spans="1:11" ht="15.75" thickBot="1" x14ac:dyDescent="0.3">
      <c r="A140" s="358"/>
      <c r="B140" s="80"/>
      <c r="C140" s="80" t="s">
        <v>443</v>
      </c>
      <c r="D140" s="183" t="s">
        <v>65</v>
      </c>
      <c r="E140" s="183" t="s">
        <v>65</v>
      </c>
      <c r="F140" s="183" t="s">
        <v>65</v>
      </c>
      <c r="G140" s="184" t="s">
        <v>65</v>
      </c>
      <c r="H140" s="183">
        <v>32.06</v>
      </c>
      <c r="I140" s="184">
        <v>32.06</v>
      </c>
      <c r="J140" s="184">
        <v>7.83</v>
      </c>
      <c r="K140" s="184">
        <v>39.880000000000003</v>
      </c>
    </row>
    <row r="141" spans="1:11" ht="15.75" thickBot="1" x14ac:dyDescent="0.3">
      <c r="A141" s="356" t="s">
        <v>100</v>
      </c>
      <c r="B141" s="356" t="s">
        <v>524</v>
      </c>
      <c r="C141" s="76" t="s">
        <v>525</v>
      </c>
      <c r="D141" s="181" t="s">
        <v>65</v>
      </c>
      <c r="E141" s="181" t="s">
        <v>65</v>
      </c>
      <c r="F141" s="181" t="s">
        <v>65</v>
      </c>
      <c r="G141" s="182" t="s">
        <v>65</v>
      </c>
      <c r="H141" s="181">
        <v>1.4</v>
      </c>
      <c r="I141" s="182">
        <v>1.4</v>
      </c>
      <c r="J141" s="182">
        <v>25.6</v>
      </c>
      <c r="K141" s="182">
        <v>27</v>
      </c>
    </row>
    <row r="142" spans="1:11" ht="15.75" thickBot="1" x14ac:dyDescent="0.3">
      <c r="A142" s="357"/>
      <c r="B142" s="357"/>
      <c r="C142" s="76" t="s">
        <v>393</v>
      </c>
      <c r="D142" s="181" t="s">
        <v>65</v>
      </c>
      <c r="E142" s="181" t="s">
        <v>65</v>
      </c>
      <c r="F142" s="181" t="s">
        <v>65</v>
      </c>
      <c r="G142" s="182" t="s">
        <v>65</v>
      </c>
      <c r="H142" s="181">
        <v>2.1</v>
      </c>
      <c r="I142" s="182">
        <v>2.1</v>
      </c>
      <c r="J142" s="182">
        <v>0.5</v>
      </c>
      <c r="K142" s="182">
        <v>2.6</v>
      </c>
    </row>
    <row r="143" spans="1:11" ht="15.75" thickBot="1" x14ac:dyDescent="0.3">
      <c r="A143" s="357"/>
      <c r="B143" s="357"/>
      <c r="C143" s="76" t="s">
        <v>526</v>
      </c>
      <c r="D143" s="181" t="s">
        <v>65</v>
      </c>
      <c r="E143" s="181" t="s">
        <v>65</v>
      </c>
      <c r="F143" s="181" t="s">
        <v>65</v>
      </c>
      <c r="G143" s="182" t="s">
        <v>65</v>
      </c>
      <c r="H143" s="181">
        <v>4</v>
      </c>
      <c r="I143" s="182">
        <v>4</v>
      </c>
      <c r="J143" s="182" t="s">
        <v>65</v>
      </c>
      <c r="K143" s="182">
        <v>4</v>
      </c>
    </row>
    <row r="144" spans="1:11" ht="15.75" thickBot="1" x14ac:dyDescent="0.3">
      <c r="A144" s="357"/>
      <c r="B144" s="357"/>
      <c r="C144" s="76" t="s">
        <v>527</v>
      </c>
      <c r="D144" s="181" t="s">
        <v>65</v>
      </c>
      <c r="E144" s="181" t="s">
        <v>65</v>
      </c>
      <c r="F144" s="181" t="s">
        <v>65</v>
      </c>
      <c r="G144" s="182" t="s">
        <v>65</v>
      </c>
      <c r="H144" s="181">
        <v>1.2</v>
      </c>
      <c r="I144" s="182">
        <v>1.2</v>
      </c>
      <c r="J144" s="182" t="s">
        <v>65</v>
      </c>
      <c r="K144" s="182">
        <v>1.2</v>
      </c>
    </row>
    <row r="145" spans="1:11" ht="15.75" thickBot="1" x14ac:dyDescent="0.3">
      <c r="A145" s="357"/>
      <c r="B145" s="357"/>
      <c r="C145" s="76" t="s">
        <v>348</v>
      </c>
      <c r="D145" s="181" t="s">
        <v>65</v>
      </c>
      <c r="E145" s="181" t="s">
        <v>65</v>
      </c>
      <c r="F145" s="181" t="s">
        <v>65</v>
      </c>
      <c r="G145" s="182" t="s">
        <v>65</v>
      </c>
      <c r="H145" s="181" t="s">
        <v>65</v>
      </c>
      <c r="I145" s="182" t="s">
        <v>65</v>
      </c>
      <c r="J145" s="182">
        <v>4.8</v>
      </c>
      <c r="K145" s="182">
        <v>4.8</v>
      </c>
    </row>
    <row r="146" spans="1:11" ht="15.75" thickBot="1" x14ac:dyDescent="0.3">
      <c r="A146" s="357"/>
      <c r="B146" s="357"/>
      <c r="C146" s="76" t="s">
        <v>528</v>
      </c>
      <c r="D146" s="181" t="s">
        <v>65</v>
      </c>
      <c r="E146" s="181" t="s">
        <v>65</v>
      </c>
      <c r="F146" s="181" t="s">
        <v>65</v>
      </c>
      <c r="G146" s="182" t="s">
        <v>65</v>
      </c>
      <c r="H146" s="181">
        <v>0.2</v>
      </c>
      <c r="I146" s="182">
        <v>0.2</v>
      </c>
      <c r="J146" s="182">
        <v>0.3</v>
      </c>
      <c r="K146" s="182">
        <v>0.6</v>
      </c>
    </row>
    <row r="147" spans="1:11" ht="15.75" thickBot="1" x14ac:dyDescent="0.3">
      <c r="A147" s="357"/>
      <c r="B147" s="357"/>
      <c r="C147" s="76" t="s">
        <v>529</v>
      </c>
      <c r="D147" s="181" t="s">
        <v>65</v>
      </c>
      <c r="E147" s="181" t="s">
        <v>65</v>
      </c>
      <c r="F147" s="181" t="s">
        <v>65</v>
      </c>
      <c r="G147" s="182" t="s">
        <v>65</v>
      </c>
      <c r="H147" s="181" t="s">
        <v>65</v>
      </c>
      <c r="I147" s="182" t="s">
        <v>65</v>
      </c>
      <c r="J147" s="182">
        <v>16.399999999999999</v>
      </c>
      <c r="K147" s="182">
        <v>16.399999999999999</v>
      </c>
    </row>
    <row r="148" spans="1:11" ht="15.75" thickBot="1" x14ac:dyDescent="0.3">
      <c r="A148" s="357"/>
      <c r="B148" s="357"/>
      <c r="C148" s="76" t="s">
        <v>530</v>
      </c>
      <c r="D148" s="181" t="s">
        <v>65</v>
      </c>
      <c r="E148" s="181" t="s">
        <v>65</v>
      </c>
      <c r="F148" s="181" t="s">
        <v>65</v>
      </c>
      <c r="G148" s="182" t="s">
        <v>65</v>
      </c>
      <c r="H148" s="181">
        <v>3.4</v>
      </c>
      <c r="I148" s="182">
        <v>3.4</v>
      </c>
      <c r="J148" s="182">
        <v>27</v>
      </c>
      <c r="K148" s="182">
        <v>30.4</v>
      </c>
    </row>
    <row r="149" spans="1:11" ht="15.75" thickBot="1" x14ac:dyDescent="0.3">
      <c r="A149" s="357"/>
      <c r="B149" s="357"/>
      <c r="C149" s="76" t="s">
        <v>531</v>
      </c>
      <c r="D149" s="181" t="s">
        <v>65</v>
      </c>
      <c r="E149" s="181" t="s">
        <v>65</v>
      </c>
      <c r="F149" s="181" t="s">
        <v>65</v>
      </c>
      <c r="G149" s="182" t="s">
        <v>65</v>
      </c>
      <c r="H149" s="181">
        <v>1.7</v>
      </c>
      <c r="I149" s="182">
        <v>1.7</v>
      </c>
      <c r="J149" s="182">
        <v>14.2</v>
      </c>
      <c r="K149" s="182">
        <v>15.5</v>
      </c>
    </row>
    <row r="150" spans="1:11" ht="15.75" thickBot="1" x14ac:dyDescent="0.3">
      <c r="A150" s="357"/>
      <c r="B150" s="357"/>
      <c r="C150" s="76" t="s">
        <v>355</v>
      </c>
      <c r="D150" s="181" t="s">
        <v>65</v>
      </c>
      <c r="E150" s="181" t="s">
        <v>65</v>
      </c>
      <c r="F150" s="181" t="s">
        <v>65</v>
      </c>
      <c r="G150" s="182" t="s">
        <v>65</v>
      </c>
      <c r="H150" s="181">
        <v>0.7</v>
      </c>
      <c r="I150" s="182">
        <v>0.7</v>
      </c>
      <c r="J150" s="182">
        <v>4.2</v>
      </c>
      <c r="K150" s="182">
        <v>4.9000000000000004</v>
      </c>
    </row>
    <row r="151" spans="1:11" ht="15.75" thickBot="1" x14ac:dyDescent="0.3">
      <c r="A151" s="357"/>
      <c r="B151" s="357"/>
      <c r="C151" s="76" t="s">
        <v>532</v>
      </c>
      <c r="D151" s="181" t="s">
        <v>65</v>
      </c>
      <c r="E151" s="181" t="s">
        <v>65</v>
      </c>
      <c r="F151" s="181" t="s">
        <v>65</v>
      </c>
      <c r="G151" s="182" t="s">
        <v>65</v>
      </c>
      <c r="H151" s="181">
        <v>3.8</v>
      </c>
      <c r="I151" s="182">
        <v>3.8</v>
      </c>
      <c r="J151" s="182">
        <v>1.7</v>
      </c>
      <c r="K151" s="182">
        <v>5.5</v>
      </c>
    </row>
    <row r="152" spans="1:11" ht="15.75" thickBot="1" x14ac:dyDescent="0.3">
      <c r="A152" s="357"/>
      <c r="B152" s="357"/>
      <c r="C152" s="76" t="s">
        <v>533</v>
      </c>
      <c r="D152" s="181" t="s">
        <v>65</v>
      </c>
      <c r="E152" s="181" t="s">
        <v>65</v>
      </c>
      <c r="F152" s="181" t="s">
        <v>65</v>
      </c>
      <c r="G152" s="182" t="s">
        <v>65</v>
      </c>
      <c r="H152" s="181">
        <v>1</v>
      </c>
      <c r="I152" s="182">
        <v>1</v>
      </c>
      <c r="J152" s="182" t="s">
        <v>65</v>
      </c>
      <c r="K152" s="182">
        <v>1</v>
      </c>
    </row>
    <row r="153" spans="1:11" ht="15.75" thickBot="1" x14ac:dyDescent="0.3">
      <c r="A153" s="357"/>
      <c r="B153" s="357"/>
      <c r="C153" s="76" t="s">
        <v>534</v>
      </c>
      <c r="D153" s="181" t="s">
        <v>65</v>
      </c>
      <c r="E153" s="181" t="s">
        <v>65</v>
      </c>
      <c r="F153" s="181" t="s">
        <v>65</v>
      </c>
      <c r="G153" s="182" t="s">
        <v>65</v>
      </c>
      <c r="H153" s="181">
        <v>0.1</v>
      </c>
      <c r="I153" s="182">
        <v>0.1</v>
      </c>
      <c r="J153" s="182">
        <v>14.7</v>
      </c>
      <c r="K153" s="182">
        <v>14.8</v>
      </c>
    </row>
    <row r="154" spans="1:11" ht="15.75" thickBot="1" x14ac:dyDescent="0.3">
      <c r="A154" s="357"/>
      <c r="B154" s="357"/>
      <c r="C154" s="76" t="s">
        <v>535</v>
      </c>
      <c r="D154" s="181" t="s">
        <v>65</v>
      </c>
      <c r="E154" s="181" t="s">
        <v>65</v>
      </c>
      <c r="F154" s="181" t="s">
        <v>65</v>
      </c>
      <c r="G154" s="182" t="s">
        <v>65</v>
      </c>
      <c r="H154" s="181">
        <v>3</v>
      </c>
      <c r="I154" s="182">
        <v>3</v>
      </c>
      <c r="J154" s="182">
        <v>14.3</v>
      </c>
      <c r="K154" s="182">
        <v>17.3</v>
      </c>
    </row>
    <row r="155" spans="1:11" ht="15.75" thickBot="1" x14ac:dyDescent="0.3">
      <c r="A155" s="357"/>
      <c r="B155" s="357"/>
      <c r="C155" s="76" t="s">
        <v>396</v>
      </c>
      <c r="D155" s="181" t="s">
        <v>65</v>
      </c>
      <c r="E155" s="181" t="s">
        <v>65</v>
      </c>
      <c r="F155" s="181" t="s">
        <v>65</v>
      </c>
      <c r="G155" s="182" t="s">
        <v>65</v>
      </c>
      <c r="H155" s="181">
        <v>1.1000000000000001</v>
      </c>
      <c r="I155" s="182">
        <v>1.1000000000000001</v>
      </c>
      <c r="J155" s="182">
        <v>8.3000000000000007</v>
      </c>
      <c r="K155" s="182">
        <v>9.4</v>
      </c>
    </row>
    <row r="156" spans="1:11" ht="15.75" thickBot="1" x14ac:dyDescent="0.3">
      <c r="A156" s="357"/>
      <c r="B156" s="358"/>
      <c r="C156" s="80" t="s">
        <v>409</v>
      </c>
      <c r="D156" s="183" t="s">
        <v>65</v>
      </c>
      <c r="E156" s="183" t="s">
        <v>65</v>
      </c>
      <c r="F156" s="183" t="s">
        <v>65</v>
      </c>
      <c r="G156" s="184" t="s">
        <v>65</v>
      </c>
      <c r="H156" s="183">
        <v>1.27</v>
      </c>
      <c r="I156" s="184">
        <v>1.27</v>
      </c>
      <c r="J156" s="184">
        <v>8.15</v>
      </c>
      <c r="K156" s="184">
        <v>9.4</v>
      </c>
    </row>
    <row r="157" spans="1:11" ht="15.75" thickBot="1" x14ac:dyDescent="0.3">
      <c r="A157" s="357"/>
      <c r="B157" s="356" t="s">
        <v>536</v>
      </c>
      <c r="C157" s="76" t="s">
        <v>537</v>
      </c>
      <c r="D157" s="181" t="s">
        <v>65</v>
      </c>
      <c r="E157" s="181" t="s">
        <v>65</v>
      </c>
      <c r="F157" s="181" t="s">
        <v>65</v>
      </c>
      <c r="G157" s="182" t="s">
        <v>65</v>
      </c>
      <c r="H157" s="181" t="s">
        <v>65</v>
      </c>
      <c r="I157" s="182" t="s">
        <v>65</v>
      </c>
      <c r="J157" s="182">
        <v>31.6</v>
      </c>
      <c r="K157" s="182">
        <v>31.6</v>
      </c>
    </row>
    <row r="158" spans="1:11" ht="15.75" thickBot="1" x14ac:dyDescent="0.3">
      <c r="A158" s="357"/>
      <c r="B158" s="357"/>
      <c r="C158" s="76" t="s">
        <v>538</v>
      </c>
      <c r="D158" s="181" t="s">
        <v>65</v>
      </c>
      <c r="E158" s="181" t="s">
        <v>65</v>
      </c>
      <c r="F158" s="181" t="s">
        <v>65</v>
      </c>
      <c r="G158" s="182" t="s">
        <v>65</v>
      </c>
      <c r="H158" s="181">
        <v>1.3</v>
      </c>
      <c r="I158" s="182">
        <v>1.3</v>
      </c>
      <c r="J158" s="182">
        <v>30.4</v>
      </c>
      <c r="K158" s="182">
        <v>31.6</v>
      </c>
    </row>
    <row r="159" spans="1:11" ht="15.75" thickBot="1" x14ac:dyDescent="0.3">
      <c r="A159" s="357"/>
      <c r="B159" s="357"/>
      <c r="C159" s="76" t="s">
        <v>329</v>
      </c>
      <c r="D159" s="181" t="s">
        <v>65</v>
      </c>
      <c r="E159" s="181" t="s">
        <v>65</v>
      </c>
      <c r="F159" s="181" t="s">
        <v>65</v>
      </c>
      <c r="G159" s="182" t="s">
        <v>65</v>
      </c>
      <c r="H159" s="181" t="s">
        <v>65</v>
      </c>
      <c r="I159" s="182" t="s">
        <v>65</v>
      </c>
      <c r="J159" s="182">
        <v>22.5</v>
      </c>
      <c r="K159" s="182">
        <v>22.5</v>
      </c>
    </row>
    <row r="160" spans="1:11" ht="15.75" thickBot="1" x14ac:dyDescent="0.3">
      <c r="A160" s="357"/>
      <c r="B160" s="357"/>
      <c r="C160" s="76" t="s">
        <v>539</v>
      </c>
      <c r="D160" s="181" t="s">
        <v>65</v>
      </c>
      <c r="E160" s="181" t="s">
        <v>65</v>
      </c>
      <c r="F160" s="181" t="s">
        <v>65</v>
      </c>
      <c r="G160" s="182" t="s">
        <v>65</v>
      </c>
      <c r="H160" s="181">
        <v>22.2</v>
      </c>
      <c r="I160" s="182">
        <v>22.2</v>
      </c>
      <c r="J160" s="182" t="s">
        <v>65</v>
      </c>
      <c r="K160" s="182">
        <v>22.2</v>
      </c>
    </row>
    <row r="161" spans="1:11" ht="15.75" thickBot="1" x14ac:dyDescent="0.3">
      <c r="A161" s="357"/>
      <c r="B161" s="357"/>
      <c r="C161" s="76" t="s">
        <v>399</v>
      </c>
      <c r="D161" s="181" t="s">
        <v>65</v>
      </c>
      <c r="E161" s="181" t="s">
        <v>65</v>
      </c>
      <c r="F161" s="181" t="s">
        <v>65</v>
      </c>
      <c r="G161" s="182" t="s">
        <v>65</v>
      </c>
      <c r="H161" s="181">
        <v>2.4</v>
      </c>
      <c r="I161" s="182">
        <v>2.4</v>
      </c>
      <c r="J161" s="182" t="s">
        <v>65</v>
      </c>
      <c r="K161" s="182">
        <v>2.4</v>
      </c>
    </row>
    <row r="162" spans="1:11" ht="15.75" thickBot="1" x14ac:dyDescent="0.3">
      <c r="A162" s="357"/>
      <c r="B162" s="357"/>
      <c r="C162" s="76" t="s">
        <v>540</v>
      </c>
      <c r="D162" s="181" t="s">
        <v>65</v>
      </c>
      <c r="E162" s="181" t="s">
        <v>65</v>
      </c>
      <c r="F162" s="181" t="s">
        <v>65</v>
      </c>
      <c r="G162" s="182" t="s">
        <v>65</v>
      </c>
      <c r="H162" s="181" t="s">
        <v>65</v>
      </c>
      <c r="I162" s="182" t="s">
        <v>65</v>
      </c>
      <c r="J162" s="182">
        <v>5</v>
      </c>
      <c r="K162" s="182">
        <v>5</v>
      </c>
    </row>
    <row r="163" spans="1:11" ht="15.75" thickBot="1" x14ac:dyDescent="0.3">
      <c r="A163" s="357"/>
      <c r="B163" s="357"/>
      <c r="C163" s="76" t="s">
        <v>541</v>
      </c>
      <c r="D163" s="181" t="s">
        <v>65</v>
      </c>
      <c r="E163" s="181" t="s">
        <v>65</v>
      </c>
      <c r="F163" s="181" t="s">
        <v>65</v>
      </c>
      <c r="G163" s="182" t="s">
        <v>65</v>
      </c>
      <c r="H163" s="181" t="s">
        <v>65</v>
      </c>
      <c r="I163" s="182" t="s">
        <v>65</v>
      </c>
      <c r="J163" s="182">
        <v>4.8</v>
      </c>
      <c r="K163" s="182">
        <v>4.8</v>
      </c>
    </row>
    <row r="164" spans="1:11" ht="15.75" thickBot="1" x14ac:dyDescent="0.3">
      <c r="A164" s="357"/>
      <c r="B164" s="357"/>
      <c r="C164" s="76" t="s">
        <v>542</v>
      </c>
      <c r="D164" s="181" t="s">
        <v>65</v>
      </c>
      <c r="E164" s="181" t="s">
        <v>65</v>
      </c>
      <c r="F164" s="181" t="s">
        <v>65</v>
      </c>
      <c r="G164" s="182" t="s">
        <v>65</v>
      </c>
      <c r="H164" s="181" t="s">
        <v>65</v>
      </c>
      <c r="I164" s="182" t="s">
        <v>65</v>
      </c>
      <c r="J164" s="182">
        <v>1.6</v>
      </c>
      <c r="K164" s="182">
        <v>1.6</v>
      </c>
    </row>
    <row r="165" spans="1:11" ht="15.75" thickBot="1" x14ac:dyDescent="0.3">
      <c r="A165" s="357"/>
      <c r="B165" s="357"/>
      <c r="C165" s="76" t="s">
        <v>543</v>
      </c>
      <c r="D165" s="181" t="s">
        <v>65</v>
      </c>
      <c r="E165" s="181" t="s">
        <v>65</v>
      </c>
      <c r="F165" s="181" t="s">
        <v>65</v>
      </c>
      <c r="G165" s="182" t="s">
        <v>65</v>
      </c>
      <c r="H165" s="181">
        <v>22.6</v>
      </c>
      <c r="I165" s="182">
        <v>22.6</v>
      </c>
      <c r="J165" s="182" t="s">
        <v>65</v>
      </c>
      <c r="K165" s="182">
        <v>22.6</v>
      </c>
    </row>
    <row r="166" spans="1:11" ht="15.75" thickBot="1" x14ac:dyDescent="0.3">
      <c r="A166" s="357"/>
      <c r="B166" s="357"/>
      <c r="C166" s="76" t="s">
        <v>544</v>
      </c>
      <c r="D166" s="181" t="s">
        <v>65</v>
      </c>
      <c r="E166" s="181" t="s">
        <v>65</v>
      </c>
      <c r="F166" s="181" t="s">
        <v>65</v>
      </c>
      <c r="G166" s="182" t="s">
        <v>65</v>
      </c>
      <c r="H166" s="181">
        <v>0.9</v>
      </c>
      <c r="I166" s="182">
        <v>0.9</v>
      </c>
      <c r="J166" s="182">
        <v>42.7</v>
      </c>
      <c r="K166" s="182">
        <v>43.6</v>
      </c>
    </row>
    <row r="167" spans="1:11" ht="15.75" thickBot="1" x14ac:dyDescent="0.3">
      <c r="A167" s="357"/>
      <c r="B167" s="357"/>
      <c r="C167" s="76" t="s">
        <v>545</v>
      </c>
      <c r="D167" s="181" t="s">
        <v>65</v>
      </c>
      <c r="E167" s="181" t="s">
        <v>65</v>
      </c>
      <c r="F167" s="181" t="s">
        <v>65</v>
      </c>
      <c r="G167" s="182" t="s">
        <v>65</v>
      </c>
      <c r="H167" s="181">
        <v>0.6</v>
      </c>
      <c r="I167" s="182">
        <v>0.6</v>
      </c>
      <c r="J167" s="182">
        <v>29.9</v>
      </c>
      <c r="K167" s="182">
        <v>30.5</v>
      </c>
    </row>
    <row r="168" spans="1:11" ht="15.75" thickBot="1" x14ac:dyDescent="0.3">
      <c r="A168" s="357"/>
      <c r="B168" s="357"/>
      <c r="C168" s="76" t="s">
        <v>546</v>
      </c>
      <c r="D168" s="181" t="s">
        <v>65</v>
      </c>
      <c r="E168" s="181" t="s">
        <v>65</v>
      </c>
      <c r="F168" s="181" t="s">
        <v>65</v>
      </c>
      <c r="G168" s="182" t="s">
        <v>65</v>
      </c>
      <c r="H168" s="181">
        <v>5.6</v>
      </c>
      <c r="I168" s="182">
        <v>5.6</v>
      </c>
      <c r="J168" s="182" t="s">
        <v>65</v>
      </c>
      <c r="K168" s="182">
        <v>5.6</v>
      </c>
    </row>
    <row r="169" spans="1:11" ht="15.75" thickBot="1" x14ac:dyDescent="0.3">
      <c r="A169" s="357"/>
      <c r="B169" s="357"/>
      <c r="C169" s="76" t="s">
        <v>547</v>
      </c>
      <c r="D169" s="181" t="s">
        <v>65</v>
      </c>
      <c r="E169" s="181" t="s">
        <v>65</v>
      </c>
      <c r="F169" s="181" t="s">
        <v>65</v>
      </c>
      <c r="G169" s="182" t="s">
        <v>65</v>
      </c>
      <c r="H169" s="181" t="s">
        <v>65</v>
      </c>
      <c r="I169" s="182" t="s">
        <v>65</v>
      </c>
      <c r="J169" s="182">
        <v>9.1999999999999993</v>
      </c>
      <c r="K169" s="182">
        <v>9.1999999999999993</v>
      </c>
    </row>
    <row r="170" spans="1:11" ht="15.75" thickBot="1" x14ac:dyDescent="0.3">
      <c r="A170" s="357"/>
      <c r="B170" s="357"/>
      <c r="C170" s="76" t="s">
        <v>548</v>
      </c>
      <c r="D170" s="181" t="s">
        <v>65</v>
      </c>
      <c r="E170" s="181" t="s">
        <v>65</v>
      </c>
      <c r="F170" s="181" t="s">
        <v>65</v>
      </c>
      <c r="G170" s="182" t="s">
        <v>65</v>
      </c>
      <c r="H170" s="181">
        <v>5.2</v>
      </c>
      <c r="I170" s="182">
        <v>5.2</v>
      </c>
      <c r="J170" s="182" t="s">
        <v>65</v>
      </c>
      <c r="K170" s="182">
        <v>5.2</v>
      </c>
    </row>
    <row r="171" spans="1:11" ht="15.75" thickBot="1" x14ac:dyDescent="0.3">
      <c r="A171" s="357"/>
      <c r="B171" s="357"/>
      <c r="C171" s="76" t="s">
        <v>549</v>
      </c>
      <c r="D171" s="181" t="s">
        <v>65</v>
      </c>
      <c r="E171" s="181" t="s">
        <v>65</v>
      </c>
      <c r="F171" s="181" t="s">
        <v>65</v>
      </c>
      <c r="G171" s="182" t="s">
        <v>65</v>
      </c>
      <c r="H171" s="181">
        <v>0.2</v>
      </c>
      <c r="I171" s="182">
        <v>0.2</v>
      </c>
      <c r="J171" s="182">
        <v>1.2</v>
      </c>
      <c r="K171" s="182">
        <v>1.4</v>
      </c>
    </row>
    <row r="172" spans="1:11" ht="15.75" thickBot="1" x14ac:dyDescent="0.3">
      <c r="A172" s="357"/>
      <c r="B172" s="357"/>
      <c r="C172" s="76" t="s">
        <v>550</v>
      </c>
      <c r="D172" s="181" t="s">
        <v>65</v>
      </c>
      <c r="E172" s="181" t="s">
        <v>65</v>
      </c>
      <c r="F172" s="181" t="s">
        <v>65</v>
      </c>
      <c r="G172" s="182" t="s">
        <v>65</v>
      </c>
      <c r="H172" s="181" t="s">
        <v>65</v>
      </c>
      <c r="I172" s="182" t="s">
        <v>65</v>
      </c>
      <c r="J172" s="182">
        <v>8.5</v>
      </c>
      <c r="K172" s="182">
        <v>8.5</v>
      </c>
    </row>
    <row r="173" spans="1:11" ht="15.75" thickBot="1" x14ac:dyDescent="0.3">
      <c r="A173" s="357"/>
      <c r="B173" s="357"/>
      <c r="C173" s="76" t="s">
        <v>551</v>
      </c>
      <c r="D173" s="181" t="s">
        <v>65</v>
      </c>
      <c r="E173" s="181" t="s">
        <v>65</v>
      </c>
      <c r="F173" s="181" t="s">
        <v>65</v>
      </c>
      <c r="G173" s="182" t="s">
        <v>65</v>
      </c>
      <c r="H173" s="181">
        <v>26.5</v>
      </c>
      <c r="I173" s="182">
        <v>26.5</v>
      </c>
      <c r="J173" s="182">
        <v>21.4</v>
      </c>
      <c r="K173" s="182">
        <v>47.9</v>
      </c>
    </row>
    <row r="174" spans="1:11" ht="15.75" thickBot="1" x14ac:dyDescent="0.3">
      <c r="A174" s="357"/>
      <c r="B174" s="357"/>
      <c r="C174" s="76" t="s">
        <v>552</v>
      </c>
      <c r="D174" s="181" t="s">
        <v>65</v>
      </c>
      <c r="E174" s="181" t="s">
        <v>65</v>
      </c>
      <c r="F174" s="181" t="s">
        <v>65</v>
      </c>
      <c r="G174" s="182" t="s">
        <v>65</v>
      </c>
      <c r="H174" s="181">
        <v>3.8</v>
      </c>
      <c r="I174" s="182">
        <v>3.8</v>
      </c>
      <c r="J174" s="182">
        <v>9.4</v>
      </c>
      <c r="K174" s="182">
        <v>13.2</v>
      </c>
    </row>
    <row r="175" spans="1:11" ht="15.75" thickBot="1" x14ac:dyDescent="0.3">
      <c r="A175" s="357"/>
      <c r="B175" s="357"/>
      <c r="C175" s="76" t="s">
        <v>333</v>
      </c>
      <c r="D175" s="181" t="s">
        <v>65</v>
      </c>
      <c r="E175" s="181" t="s">
        <v>65</v>
      </c>
      <c r="F175" s="181" t="s">
        <v>65</v>
      </c>
      <c r="G175" s="182" t="s">
        <v>65</v>
      </c>
      <c r="H175" s="181">
        <v>0.2</v>
      </c>
      <c r="I175" s="182">
        <v>0.2</v>
      </c>
      <c r="J175" s="182">
        <v>54.2</v>
      </c>
      <c r="K175" s="182">
        <v>54.4</v>
      </c>
    </row>
    <row r="176" spans="1:11" ht="15.75" thickBot="1" x14ac:dyDescent="0.3">
      <c r="A176" s="357"/>
      <c r="B176" s="357"/>
      <c r="C176" s="76" t="s">
        <v>553</v>
      </c>
      <c r="D176" s="181" t="s">
        <v>65</v>
      </c>
      <c r="E176" s="181" t="s">
        <v>65</v>
      </c>
      <c r="F176" s="181" t="s">
        <v>65</v>
      </c>
      <c r="G176" s="182" t="s">
        <v>65</v>
      </c>
      <c r="H176" s="181" t="s">
        <v>65</v>
      </c>
      <c r="I176" s="182" t="s">
        <v>65</v>
      </c>
      <c r="J176" s="182" t="s">
        <v>65</v>
      </c>
      <c r="K176" s="182" t="s">
        <v>65</v>
      </c>
    </row>
    <row r="177" spans="1:11" ht="15.75" thickBot="1" x14ac:dyDescent="0.3">
      <c r="A177" s="357"/>
      <c r="B177" s="358"/>
      <c r="C177" s="80" t="s">
        <v>409</v>
      </c>
      <c r="D177" s="183" t="s">
        <v>65</v>
      </c>
      <c r="E177" s="183" t="s">
        <v>65</v>
      </c>
      <c r="F177" s="183" t="s">
        <v>65</v>
      </c>
      <c r="G177" s="184" t="s">
        <v>65</v>
      </c>
      <c r="H177" s="183">
        <v>4.17</v>
      </c>
      <c r="I177" s="184">
        <v>4.1900000000000004</v>
      </c>
      <c r="J177" s="184">
        <v>20.13</v>
      </c>
      <c r="K177" s="184">
        <v>24.33</v>
      </c>
    </row>
    <row r="178" spans="1:11" ht="15.75" thickBot="1" x14ac:dyDescent="0.3">
      <c r="A178" s="358"/>
      <c r="B178" s="80"/>
      <c r="C178" s="80" t="s">
        <v>443</v>
      </c>
      <c r="D178" s="183" t="s">
        <v>65</v>
      </c>
      <c r="E178" s="183" t="s">
        <v>65</v>
      </c>
      <c r="F178" s="183" t="s">
        <v>65</v>
      </c>
      <c r="G178" s="184" t="s">
        <v>65</v>
      </c>
      <c r="H178" s="183">
        <v>2.77</v>
      </c>
      <c r="I178" s="184">
        <v>2.77</v>
      </c>
      <c r="J178" s="184">
        <v>14.55</v>
      </c>
      <c r="K178" s="184">
        <v>17.309999999999999</v>
      </c>
    </row>
    <row r="179" spans="1:11" ht="15.75" thickBot="1" x14ac:dyDescent="0.3">
      <c r="A179" s="356" t="s">
        <v>97</v>
      </c>
      <c r="B179" s="367"/>
      <c r="C179" s="76" t="s">
        <v>554</v>
      </c>
      <c r="D179" s="181">
        <v>0.9</v>
      </c>
      <c r="E179" s="181" t="s">
        <v>65</v>
      </c>
      <c r="F179" s="181" t="s">
        <v>65</v>
      </c>
      <c r="G179" s="182">
        <v>0.9</v>
      </c>
      <c r="H179" s="181">
        <v>1.9</v>
      </c>
      <c r="I179" s="182">
        <v>2.7</v>
      </c>
      <c r="J179" s="182">
        <v>0.01</v>
      </c>
      <c r="K179" s="182">
        <v>2.7</v>
      </c>
    </row>
    <row r="180" spans="1:11" ht="15.75" thickBot="1" x14ac:dyDescent="0.3">
      <c r="A180" s="358"/>
      <c r="B180" s="368"/>
      <c r="C180" s="80" t="s">
        <v>421</v>
      </c>
      <c r="D180" s="183">
        <v>0.87</v>
      </c>
      <c r="E180" s="183" t="s">
        <v>65</v>
      </c>
      <c r="F180" s="183" t="s">
        <v>65</v>
      </c>
      <c r="G180" s="184">
        <v>0.87</v>
      </c>
      <c r="H180" s="183">
        <v>1.85</v>
      </c>
      <c r="I180" s="184">
        <v>2.72</v>
      </c>
      <c r="J180" s="184">
        <v>0.01</v>
      </c>
      <c r="K180" s="184">
        <v>2.73</v>
      </c>
    </row>
    <row r="181" spans="1:11" ht="15.75" thickBot="1" x14ac:dyDescent="0.3">
      <c r="A181" s="356" t="s">
        <v>106</v>
      </c>
      <c r="B181" s="356" t="s">
        <v>555</v>
      </c>
      <c r="C181" s="76" t="s">
        <v>556</v>
      </c>
      <c r="D181" s="181" t="s">
        <v>65</v>
      </c>
      <c r="E181" s="181" t="s">
        <v>65</v>
      </c>
      <c r="F181" s="181" t="s">
        <v>65</v>
      </c>
      <c r="G181" s="182" t="s">
        <v>65</v>
      </c>
      <c r="H181" s="181">
        <v>99.8</v>
      </c>
      <c r="I181" s="182">
        <v>99.8</v>
      </c>
      <c r="J181" s="182">
        <v>10.8</v>
      </c>
      <c r="K181" s="182">
        <v>100</v>
      </c>
    </row>
    <row r="182" spans="1:11" ht="15.75" thickBot="1" x14ac:dyDescent="0.3">
      <c r="A182" s="357"/>
      <c r="B182" s="357"/>
      <c r="C182" s="76" t="s">
        <v>557</v>
      </c>
      <c r="D182" s="181" t="s">
        <v>65</v>
      </c>
      <c r="E182" s="181" t="s">
        <v>65</v>
      </c>
      <c r="F182" s="181" t="s">
        <v>65</v>
      </c>
      <c r="G182" s="182" t="s">
        <v>65</v>
      </c>
      <c r="H182" s="181">
        <v>27.9</v>
      </c>
      <c r="I182" s="182">
        <v>27.9</v>
      </c>
      <c r="J182" s="182">
        <v>12.7</v>
      </c>
      <c r="K182" s="182">
        <v>40.6</v>
      </c>
    </row>
    <row r="183" spans="1:11" ht="15.75" thickBot="1" x14ac:dyDescent="0.3">
      <c r="A183" s="357"/>
      <c r="B183" s="357"/>
      <c r="C183" s="76" t="s">
        <v>558</v>
      </c>
      <c r="D183" s="181" t="s">
        <v>65</v>
      </c>
      <c r="E183" s="181" t="s">
        <v>65</v>
      </c>
      <c r="F183" s="181" t="s">
        <v>65</v>
      </c>
      <c r="G183" s="182" t="s">
        <v>65</v>
      </c>
      <c r="H183" s="181">
        <v>0.6</v>
      </c>
      <c r="I183" s="182">
        <v>0.6</v>
      </c>
      <c r="J183" s="182">
        <v>35.299999999999997</v>
      </c>
      <c r="K183" s="182">
        <v>35.9</v>
      </c>
    </row>
    <row r="184" spans="1:11" ht="15.75" thickBot="1" x14ac:dyDescent="0.3">
      <c r="A184" s="357"/>
      <c r="B184" s="357"/>
      <c r="C184" s="76" t="s">
        <v>559</v>
      </c>
      <c r="D184" s="181" t="s">
        <v>65</v>
      </c>
      <c r="E184" s="181" t="s">
        <v>65</v>
      </c>
      <c r="F184" s="181" t="s">
        <v>65</v>
      </c>
      <c r="G184" s="182" t="s">
        <v>65</v>
      </c>
      <c r="H184" s="181">
        <v>100</v>
      </c>
      <c r="I184" s="182">
        <v>100</v>
      </c>
      <c r="J184" s="182">
        <v>0.7</v>
      </c>
      <c r="K184" s="182">
        <v>100</v>
      </c>
    </row>
    <row r="185" spans="1:11" ht="15.75" thickBot="1" x14ac:dyDescent="0.3">
      <c r="A185" s="357"/>
      <c r="B185" s="357"/>
      <c r="C185" s="76" t="s">
        <v>560</v>
      </c>
      <c r="D185" s="181" t="s">
        <v>65</v>
      </c>
      <c r="E185" s="181" t="s">
        <v>65</v>
      </c>
      <c r="F185" s="181" t="s">
        <v>65</v>
      </c>
      <c r="G185" s="182" t="s">
        <v>65</v>
      </c>
      <c r="H185" s="181">
        <v>74.5</v>
      </c>
      <c r="I185" s="182">
        <v>74.5</v>
      </c>
      <c r="J185" s="182" t="s">
        <v>65</v>
      </c>
      <c r="K185" s="182">
        <v>74.5</v>
      </c>
    </row>
    <row r="186" spans="1:11" ht="15.75" thickBot="1" x14ac:dyDescent="0.3">
      <c r="A186" s="357"/>
      <c r="B186" s="357"/>
      <c r="C186" s="76" t="s">
        <v>561</v>
      </c>
      <c r="D186" s="181" t="s">
        <v>65</v>
      </c>
      <c r="E186" s="181" t="s">
        <v>65</v>
      </c>
      <c r="F186" s="181" t="s">
        <v>65</v>
      </c>
      <c r="G186" s="182" t="s">
        <v>65</v>
      </c>
      <c r="H186" s="181">
        <v>57.6</v>
      </c>
      <c r="I186" s="182">
        <v>57.6</v>
      </c>
      <c r="J186" s="182" t="s">
        <v>65</v>
      </c>
      <c r="K186" s="182">
        <v>57.6</v>
      </c>
    </row>
    <row r="187" spans="1:11" ht="15.75" thickBot="1" x14ac:dyDescent="0.3">
      <c r="A187" s="357"/>
      <c r="B187" s="357"/>
      <c r="C187" s="76" t="s">
        <v>278</v>
      </c>
      <c r="D187" s="181" t="s">
        <v>65</v>
      </c>
      <c r="E187" s="181">
        <v>0.6</v>
      </c>
      <c r="F187" s="181" t="s">
        <v>65</v>
      </c>
      <c r="G187" s="182">
        <v>0.6</v>
      </c>
      <c r="H187" s="181">
        <v>70.5</v>
      </c>
      <c r="I187" s="182">
        <v>70.5</v>
      </c>
      <c r="J187" s="182">
        <v>28.9</v>
      </c>
      <c r="K187" s="182">
        <v>95.6</v>
      </c>
    </row>
    <row r="188" spans="1:11" ht="15.75" thickBot="1" x14ac:dyDescent="0.3">
      <c r="A188" s="357"/>
      <c r="B188" s="357"/>
      <c r="C188" s="76" t="s">
        <v>276</v>
      </c>
      <c r="D188" s="181" t="s">
        <v>65</v>
      </c>
      <c r="E188" s="181" t="s">
        <v>65</v>
      </c>
      <c r="F188" s="181" t="s">
        <v>65</v>
      </c>
      <c r="G188" s="182" t="s">
        <v>65</v>
      </c>
      <c r="H188" s="181">
        <v>59.5</v>
      </c>
      <c r="I188" s="182">
        <v>59.5</v>
      </c>
      <c r="J188" s="182">
        <v>14.9</v>
      </c>
      <c r="K188" s="182">
        <v>74.5</v>
      </c>
    </row>
    <row r="189" spans="1:11" ht="15.75" thickBot="1" x14ac:dyDescent="0.3">
      <c r="A189" s="357"/>
      <c r="B189" s="357"/>
      <c r="C189" s="76" t="s">
        <v>172</v>
      </c>
      <c r="D189" s="181" t="s">
        <v>65</v>
      </c>
      <c r="E189" s="181">
        <v>0.5</v>
      </c>
      <c r="F189" s="181" t="s">
        <v>65</v>
      </c>
      <c r="G189" s="182">
        <v>0.5</v>
      </c>
      <c r="H189" s="181">
        <v>99.6</v>
      </c>
      <c r="I189" s="182">
        <v>99.6</v>
      </c>
      <c r="J189" s="182" t="s">
        <v>65</v>
      </c>
      <c r="K189" s="182">
        <v>99.6</v>
      </c>
    </row>
    <row r="190" spans="1:11" ht="15.75" thickBot="1" x14ac:dyDescent="0.3">
      <c r="A190" s="357"/>
      <c r="B190" s="357"/>
      <c r="C190" s="76" t="s">
        <v>562</v>
      </c>
      <c r="D190" s="181" t="s">
        <v>65</v>
      </c>
      <c r="E190" s="181" t="s">
        <v>65</v>
      </c>
      <c r="F190" s="181" t="s">
        <v>65</v>
      </c>
      <c r="G190" s="182" t="s">
        <v>65</v>
      </c>
      <c r="H190" s="181">
        <v>30.2</v>
      </c>
      <c r="I190" s="182">
        <v>30.2</v>
      </c>
      <c r="J190" s="182">
        <v>67</v>
      </c>
      <c r="K190" s="182">
        <v>94.6</v>
      </c>
    </row>
    <row r="191" spans="1:11" ht="15.75" thickBot="1" x14ac:dyDescent="0.3">
      <c r="A191" s="357"/>
      <c r="B191" s="357"/>
      <c r="C191" s="76" t="s">
        <v>237</v>
      </c>
      <c r="D191" s="181" t="s">
        <v>65</v>
      </c>
      <c r="E191" s="181" t="s">
        <v>65</v>
      </c>
      <c r="F191" s="181" t="s">
        <v>65</v>
      </c>
      <c r="G191" s="182" t="s">
        <v>65</v>
      </c>
      <c r="H191" s="181">
        <v>16.3</v>
      </c>
      <c r="I191" s="182">
        <v>16.3</v>
      </c>
      <c r="J191" s="182">
        <v>32.799999999999997</v>
      </c>
      <c r="K191" s="182">
        <v>49</v>
      </c>
    </row>
    <row r="192" spans="1:11" ht="15.75" thickBot="1" x14ac:dyDescent="0.3">
      <c r="A192" s="357"/>
      <c r="B192" s="357"/>
      <c r="C192" s="76" t="s">
        <v>563</v>
      </c>
      <c r="D192" s="181" t="s">
        <v>65</v>
      </c>
      <c r="E192" s="181" t="s">
        <v>65</v>
      </c>
      <c r="F192" s="181" t="s">
        <v>65</v>
      </c>
      <c r="G192" s="182" t="s">
        <v>65</v>
      </c>
      <c r="H192" s="181">
        <v>89</v>
      </c>
      <c r="I192" s="182">
        <v>89</v>
      </c>
      <c r="J192" s="182">
        <v>1.6</v>
      </c>
      <c r="K192" s="182">
        <v>90.6</v>
      </c>
    </row>
    <row r="193" spans="1:11" ht="15.75" thickBot="1" x14ac:dyDescent="0.3">
      <c r="A193" s="357"/>
      <c r="B193" s="357"/>
      <c r="C193" s="76" t="s">
        <v>564</v>
      </c>
      <c r="D193" s="181" t="s">
        <v>65</v>
      </c>
      <c r="E193" s="181" t="s">
        <v>65</v>
      </c>
      <c r="F193" s="181" t="s">
        <v>65</v>
      </c>
      <c r="G193" s="182" t="s">
        <v>65</v>
      </c>
      <c r="H193" s="181">
        <v>54.9</v>
      </c>
      <c r="I193" s="182">
        <v>54.9</v>
      </c>
      <c r="J193" s="182">
        <v>1.5</v>
      </c>
      <c r="K193" s="182">
        <v>56.4</v>
      </c>
    </row>
    <row r="194" spans="1:11" ht="15.75" thickBot="1" x14ac:dyDescent="0.3">
      <c r="A194" s="357"/>
      <c r="B194" s="358"/>
      <c r="C194" s="80" t="s">
        <v>409</v>
      </c>
      <c r="D194" s="183" t="s">
        <v>65</v>
      </c>
      <c r="E194" s="183">
        <v>0.13</v>
      </c>
      <c r="F194" s="183" t="s">
        <v>65</v>
      </c>
      <c r="G194" s="184">
        <v>0.13</v>
      </c>
      <c r="H194" s="183">
        <v>54.1</v>
      </c>
      <c r="I194" s="184">
        <v>54.1</v>
      </c>
      <c r="J194" s="184">
        <v>19.55</v>
      </c>
      <c r="K194" s="184">
        <v>72.2</v>
      </c>
    </row>
    <row r="195" spans="1:11" ht="15.75" thickBot="1" x14ac:dyDescent="0.3">
      <c r="A195" s="357"/>
      <c r="B195" s="356" t="s">
        <v>565</v>
      </c>
      <c r="C195" s="76" t="s">
        <v>566</v>
      </c>
      <c r="D195" s="181" t="s">
        <v>65</v>
      </c>
      <c r="E195" s="181" t="s">
        <v>65</v>
      </c>
      <c r="F195" s="181" t="s">
        <v>65</v>
      </c>
      <c r="G195" s="182" t="s">
        <v>65</v>
      </c>
      <c r="H195" s="181">
        <v>75.5</v>
      </c>
      <c r="I195" s="182">
        <v>75.5</v>
      </c>
      <c r="J195" s="182">
        <v>27.7</v>
      </c>
      <c r="K195" s="182">
        <v>95.7</v>
      </c>
    </row>
    <row r="196" spans="1:11" ht="15.75" thickBot="1" x14ac:dyDescent="0.3">
      <c r="A196" s="357"/>
      <c r="B196" s="357"/>
      <c r="C196" s="76" t="s">
        <v>567</v>
      </c>
      <c r="D196" s="181" t="s">
        <v>65</v>
      </c>
      <c r="E196" s="181" t="s">
        <v>65</v>
      </c>
      <c r="F196" s="181" t="s">
        <v>65</v>
      </c>
      <c r="G196" s="182" t="s">
        <v>65</v>
      </c>
      <c r="H196" s="181">
        <v>99</v>
      </c>
      <c r="I196" s="182">
        <v>99</v>
      </c>
      <c r="J196" s="182">
        <v>0</v>
      </c>
      <c r="K196" s="182">
        <v>99</v>
      </c>
    </row>
    <row r="197" spans="1:11" ht="15.75" thickBot="1" x14ac:dyDescent="0.3">
      <c r="A197" s="357"/>
      <c r="B197" s="357"/>
      <c r="C197" s="76" t="s">
        <v>568</v>
      </c>
      <c r="D197" s="181" t="s">
        <v>65</v>
      </c>
      <c r="E197" s="181" t="s">
        <v>65</v>
      </c>
      <c r="F197" s="181" t="s">
        <v>65</v>
      </c>
      <c r="G197" s="182" t="s">
        <v>65</v>
      </c>
      <c r="H197" s="181">
        <v>57.1</v>
      </c>
      <c r="I197" s="182">
        <v>57.1</v>
      </c>
      <c r="J197" s="182">
        <v>0</v>
      </c>
      <c r="K197" s="182">
        <v>57.1</v>
      </c>
    </row>
    <row r="198" spans="1:11" ht="15.75" thickBot="1" x14ac:dyDescent="0.3">
      <c r="A198" s="357"/>
      <c r="B198" s="357"/>
      <c r="C198" s="76" t="s">
        <v>569</v>
      </c>
      <c r="D198" s="181" t="s">
        <v>65</v>
      </c>
      <c r="E198" s="181" t="s">
        <v>65</v>
      </c>
      <c r="F198" s="181" t="s">
        <v>65</v>
      </c>
      <c r="G198" s="182" t="s">
        <v>65</v>
      </c>
      <c r="H198" s="181">
        <v>71</v>
      </c>
      <c r="I198" s="182">
        <v>71</v>
      </c>
      <c r="J198" s="182">
        <v>60.8</v>
      </c>
      <c r="K198" s="182">
        <v>93.4</v>
      </c>
    </row>
    <row r="199" spans="1:11" ht="15.75" thickBot="1" x14ac:dyDescent="0.3">
      <c r="A199" s="357"/>
      <c r="B199" s="357"/>
      <c r="C199" s="76" t="s">
        <v>570</v>
      </c>
      <c r="D199" s="181" t="s">
        <v>65</v>
      </c>
      <c r="E199" s="181" t="s">
        <v>65</v>
      </c>
      <c r="F199" s="181" t="s">
        <v>65</v>
      </c>
      <c r="G199" s="182" t="s">
        <v>65</v>
      </c>
      <c r="H199" s="181">
        <v>97.6</v>
      </c>
      <c r="I199" s="182">
        <v>97.6</v>
      </c>
      <c r="J199" s="182">
        <v>0</v>
      </c>
      <c r="K199" s="182">
        <v>97.6</v>
      </c>
    </row>
    <row r="200" spans="1:11" ht="15.75" thickBot="1" x14ac:dyDescent="0.3">
      <c r="A200" s="357"/>
      <c r="B200" s="357"/>
      <c r="C200" s="76" t="s">
        <v>571</v>
      </c>
      <c r="D200" s="181" t="s">
        <v>65</v>
      </c>
      <c r="E200" s="181" t="s">
        <v>65</v>
      </c>
      <c r="F200" s="181" t="s">
        <v>65</v>
      </c>
      <c r="G200" s="182" t="s">
        <v>65</v>
      </c>
      <c r="H200" s="181">
        <v>91.6</v>
      </c>
      <c r="I200" s="182">
        <v>91.6</v>
      </c>
      <c r="J200" s="182">
        <v>31</v>
      </c>
      <c r="K200" s="182">
        <v>100</v>
      </c>
    </row>
    <row r="201" spans="1:11" ht="15.75" thickBot="1" x14ac:dyDescent="0.3">
      <c r="A201" s="357"/>
      <c r="B201" s="357"/>
      <c r="C201" s="76" t="s">
        <v>298</v>
      </c>
      <c r="D201" s="181" t="s">
        <v>65</v>
      </c>
      <c r="E201" s="181" t="s">
        <v>65</v>
      </c>
      <c r="F201" s="181" t="s">
        <v>65</v>
      </c>
      <c r="G201" s="182" t="s">
        <v>65</v>
      </c>
      <c r="H201" s="181">
        <v>67</v>
      </c>
      <c r="I201" s="182">
        <v>67</v>
      </c>
      <c r="J201" s="182">
        <v>0.2</v>
      </c>
      <c r="K201" s="182">
        <v>67.2</v>
      </c>
    </row>
    <row r="202" spans="1:11" ht="15.75" thickBot="1" x14ac:dyDescent="0.3">
      <c r="A202" s="357"/>
      <c r="B202" s="357"/>
      <c r="C202" s="76" t="s">
        <v>572</v>
      </c>
      <c r="D202" s="181" t="s">
        <v>65</v>
      </c>
      <c r="E202" s="181" t="s">
        <v>65</v>
      </c>
      <c r="F202" s="181" t="s">
        <v>65</v>
      </c>
      <c r="G202" s="182" t="s">
        <v>65</v>
      </c>
      <c r="H202" s="181">
        <v>34</v>
      </c>
      <c r="I202" s="182">
        <v>34</v>
      </c>
      <c r="J202" s="182">
        <v>44.6</v>
      </c>
      <c r="K202" s="182">
        <v>75.5</v>
      </c>
    </row>
    <row r="203" spans="1:11" ht="15.75" thickBot="1" x14ac:dyDescent="0.3">
      <c r="A203" s="357"/>
      <c r="B203" s="357"/>
      <c r="C203" s="76" t="s">
        <v>573</v>
      </c>
      <c r="D203" s="181" t="s">
        <v>65</v>
      </c>
      <c r="E203" s="181" t="s">
        <v>65</v>
      </c>
      <c r="F203" s="181" t="s">
        <v>65</v>
      </c>
      <c r="G203" s="182" t="s">
        <v>65</v>
      </c>
      <c r="H203" s="181">
        <v>67.2</v>
      </c>
      <c r="I203" s="182">
        <v>67.2</v>
      </c>
      <c r="J203" s="182">
        <v>95.7</v>
      </c>
      <c r="K203" s="182">
        <v>100</v>
      </c>
    </row>
    <row r="204" spans="1:11" ht="15.75" thickBot="1" x14ac:dyDescent="0.3">
      <c r="A204" s="357"/>
      <c r="B204" s="357"/>
      <c r="C204" s="76" t="s">
        <v>407</v>
      </c>
      <c r="D204" s="181" t="s">
        <v>65</v>
      </c>
      <c r="E204" s="181" t="s">
        <v>65</v>
      </c>
      <c r="F204" s="181" t="s">
        <v>65</v>
      </c>
      <c r="G204" s="182" t="s">
        <v>65</v>
      </c>
      <c r="H204" s="181">
        <v>100</v>
      </c>
      <c r="I204" s="182">
        <v>100</v>
      </c>
      <c r="J204" s="182">
        <v>0.7</v>
      </c>
      <c r="K204" s="182">
        <v>100</v>
      </c>
    </row>
    <row r="205" spans="1:11" ht="15.75" thickBot="1" x14ac:dyDescent="0.3">
      <c r="A205" s="357"/>
      <c r="B205" s="357"/>
      <c r="C205" s="76" t="s">
        <v>574</v>
      </c>
      <c r="D205" s="181" t="s">
        <v>65</v>
      </c>
      <c r="E205" s="181" t="s">
        <v>65</v>
      </c>
      <c r="F205" s="181" t="s">
        <v>65</v>
      </c>
      <c r="G205" s="182" t="s">
        <v>65</v>
      </c>
      <c r="H205" s="181">
        <v>94.8</v>
      </c>
      <c r="I205" s="182">
        <v>94.8</v>
      </c>
      <c r="J205" s="182">
        <v>19.399999999999999</v>
      </c>
      <c r="K205" s="182">
        <v>99.7</v>
      </c>
    </row>
    <row r="206" spans="1:11" ht="15.75" thickBot="1" x14ac:dyDescent="0.3">
      <c r="A206" s="357"/>
      <c r="B206" s="357"/>
      <c r="C206" s="76" t="s">
        <v>408</v>
      </c>
      <c r="D206" s="181" t="s">
        <v>65</v>
      </c>
      <c r="E206" s="181" t="s">
        <v>65</v>
      </c>
      <c r="F206" s="181" t="s">
        <v>65</v>
      </c>
      <c r="G206" s="182" t="s">
        <v>65</v>
      </c>
      <c r="H206" s="181">
        <v>67.7</v>
      </c>
      <c r="I206" s="182">
        <v>67.7</v>
      </c>
      <c r="J206" s="182">
        <v>54.6</v>
      </c>
      <c r="K206" s="182">
        <v>96.2</v>
      </c>
    </row>
    <row r="207" spans="1:11" ht="15.75" thickBot="1" x14ac:dyDescent="0.3">
      <c r="A207" s="357"/>
      <c r="B207" s="357"/>
      <c r="C207" s="76" t="s">
        <v>250</v>
      </c>
      <c r="D207" s="181" t="s">
        <v>65</v>
      </c>
      <c r="E207" s="181" t="s">
        <v>65</v>
      </c>
      <c r="F207" s="181" t="s">
        <v>65</v>
      </c>
      <c r="G207" s="182" t="s">
        <v>65</v>
      </c>
      <c r="H207" s="181">
        <v>91.6</v>
      </c>
      <c r="I207" s="182">
        <v>91.6</v>
      </c>
      <c r="J207" s="182">
        <v>5.7</v>
      </c>
      <c r="K207" s="182">
        <v>96</v>
      </c>
    </row>
    <row r="208" spans="1:11" ht="15.75" thickBot="1" x14ac:dyDescent="0.3">
      <c r="A208" s="357"/>
      <c r="B208" s="358"/>
      <c r="C208" s="80" t="s">
        <v>409</v>
      </c>
      <c r="D208" s="183" t="s">
        <v>65</v>
      </c>
      <c r="E208" s="183" t="s">
        <v>65</v>
      </c>
      <c r="F208" s="183" t="s">
        <v>65</v>
      </c>
      <c r="G208" s="184" t="s">
        <v>65</v>
      </c>
      <c r="H208" s="183">
        <v>71</v>
      </c>
      <c r="I208" s="184">
        <v>71</v>
      </c>
      <c r="J208" s="184">
        <v>27.73</v>
      </c>
      <c r="K208" s="184">
        <v>85.81</v>
      </c>
    </row>
    <row r="209" spans="1:11" ht="15.75" thickBot="1" x14ac:dyDescent="0.3">
      <c r="A209" s="358"/>
      <c r="B209" s="80"/>
      <c r="C209" s="80" t="s">
        <v>443</v>
      </c>
      <c r="D209" s="183" t="s">
        <v>65</v>
      </c>
      <c r="E209" s="183">
        <v>0.08</v>
      </c>
      <c r="F209" s="183" t="s">
        <v>65</v>
      </c>
      <c r="G209" s="184">
        <v>0.08</v>
      </c>
      <c r="H209" s="183">
        <v>61.35</v>
      </c>
      <c r="I209" s="184">
        <v>61.35</v>
      </c>
      <c r="J209" s="184">
        <v>23.1</v>
      </c>
      <c r="K209" s="184">
        <v>78.040000000000006</v>
      </c>
    </row>
    <row r="210" spans="1:11" ht="15.75" thickBot="1" x14ac:dyDescent="0.3">
      <c r="A210" s="356" t="s">
        <v>102</v>
      </c>
      <c r="B210" s="356" t="s">
        <v>575</v>
      </c>
      <c r="C210" s="76" t="s">
        <v>576</v>
      </c>
      <c r="D210" s="181" t="s">
        <v>65</v>
      </c>
      <c r="E210" s="181">
        <v>3.9</v>
      </c>
      <c r="F210" s="181" t="s">
        <v>65</v>
      </c>
      <c r="G210" s="182">
        <v>3.9</v>
      </c>
      <c r="H210" s="181">
        <v>100</v>
      </c>
      <c r="I210" s="182">
        <v>100</v>
      </c>
      <c r="J210" s="182" t="s">
        <v>65</v>
      </c>
      <c r="K210" s="182">
        <v>100</v>
      </c>
    </row>
    <row r="211" spans="1:11" ht="15.75" thickBot="1" x14ac:dyDescent="0.3">
      <c r="A211" s="357"/>
      <c r="B211" s="357"/>
      <c r="C211" s="76" t="s">
        <v>223</v>
      </c>
      <c r="D211" s="181" t="s">
        <v>65</v>
      </c>
      <c r="E211" s="181" t="s">
        <v>65</v>
      </c>
      <c r="F211" s="181" t="s">
        <v>65</v>
      </c>
      <c r="G211" s="182" t="s">
        <v>65</v>
      </c>
      <c r="H211" s="181">
        <v>12.5</v>
      </c>
      <c r="I211" s="182">
        <v>12.5</v>
      </c>
      <c r="J211" s="182">
        <v>48</v>
      </c>
      <c r="K211" s="182">
        <v>60.1</v>
      </c>
    </row>
    <row r="212" spans="1:11" ht="15.75" thickBot="1" x14ac:dyDescent="0.3">
      <c r="A212" s="357"/>
      <c r="B212" s="357"/>
      <c r="C212" s="76" t="s">
        <v>577</v>
      </c>
      <c r="D212" s="181" t="s">
        <v>65</v>
      </c>
      <c r="E212" s="181" t="s">
        <v>65</v>
      </c>
      <c r="F212" s="181" t="s">
        <v>65</v>
      </c>
      <c r="G212" s="182" t="s">
        <v>65</v>
      </c>
      <c r="H212" s="181">
        <v>100</v>
      </c>
      <c r="I212" s="182">
        <v>100</v>
      </c>
      <c r="J212" s="182">
        <v>18.7</v>
      </c>
      <c r="K212" s="182">
        <v>100</v>
      </c>
    </row>
    <row r="213" spans="1:11" ht="15.75" thickBot="1" x14ac:dyDescent="0.3">
      <c r="A213" s="357"/>
      <c r="B213" s="357"/>
      <c r="C213" s="76" t="s">
        <v>578</v>
      </c>
      <c r="D213" s="181" t="s">
        <v>65</v>
      </c>
      <c r="E213" s="181">
        <v>91.9</v>
      </c>
      <c r="F213" s="181">
        <v>17.5</v>
      </c>
      <c r="G213" s="182">
        <v>91.9</v>
      </c>
      <c r="H213" s="181">
        <v>100</v>
      </c>
      <c r="I213" s="182">
        <v>100</v>
      </c>
      <c r="J213" s="182" t="s">
        <v>65</v>
      </c>
      <c r="K213" s="182">
        <v>100</v>
      </c>
    </row>
    <row r="214" spans="1:11" ht="15.75" thickBot="1" x14ac:dyDescent="0.3">
      <c r="A214" s="357"/>
      <c r="B214" s="357"/>
      <c r="C214" s="76" t="s">
        <v>579</v>
      </c>
      <c r="D214" s="181" t="s">
        <v>65</v>
      </c>
      <c r="E214" s="181">
        <v>4.9000000000000004</v>
      </c>
      <c r="F214" s="181" t="s">
        <v>65</v>
      </c>
      <c r="G214" s="182">
        <v>4.9000000000000004</v>
      </c>
      <c r="H214" s="181">
        <v>100</v>
      </c>
      <c r="I214" s="182">
        <v>100</v>
      </c>
      <c r="J214" s="182" t="s">
        <v>65</v>
      </c>
      <c r="K214" s="182">
        <v>100</v>
      </c>
    </row>
    <row r="215" spans="1:11" ht="15.75" thickBot="1" x14ac:dyDescent="0.3">
      <c r="A215" s="357"/>
      <c r="B215" s="357"/>
      <c r="C215" s="76" t="s">
        <v>580</v>
      </c>
      <c r="D215" s="181" t="s">
        <v>65</v>
      </c>
      <c r="E215" s="181">
        <v>11.2</v>
      </c>
      <c r="F215" s="181" t="s">
        <v>65</v>
      </c>
      <c r="G215" s="182">
        <v>11.2</v>
      </c>
      <c r="H215" s="181">
        <v>100</v>
      </c>
      <c r="I215" s="182">
        <v>100</v>
      </c>
      <c r="J215" s="182" t="s">
        <v>65</v>
      </c>
      <c r="K215" s="182">
        <v>100</v>
      </c>
    </row>
    <row r="216" spans="1:11" ht="15.75" thickBot="1" x14ac:dyDescent="0.3">
      <c r="A216" s="357"/>
      <c r="B216" s="357"/>
      <c r="C216" s="76" t="s">
        <v>581</v>
      </c>
      <c r="D216" s="181" t="s">
        <v>65</v>
      </c>
      <c r="E216" s="181" t="s">
        <v>65</v>
      </c>
      <c r="F216" s="181" t="s">
        <v>65</v>
      </c>
      <c r="G216" s="182" t="s">
        <v>65</v>
      </c>
      <c r="H216" s="181">
        <v>70.7</v>
      </c>
      <c r="I216" s="182">
        <v>70.7</v>
      </c>
      <c r="J216" s="182">
        <v>5</v>
      </c>
      <c r="K216" s="182">
        <v>75.7</v>
      </c>
    </row>
    <row r="217" spans="1:11" ht="15.75" thickBot="1" x14ac:dyDescent="0.3">
      <c r="A217" s="357"/>
      <c r="B217" s="357"/>
      <c r="C217" s="76" t="s">
        <v>234</v>
      </c>
      <c r="D217" s="181" t="s">
        <v>65</v>
      </c>
      <c r="E217" s="181" t="s">
        <v>65</v>
      </c>
      <c r="F217" s="181" t="s">
        <v>65</v>
      </c>
      <c r="G217" s="182" t="s">
        <v>65</v>
      </c>
      <c r="H217" s="181">
        <v>100</v>
      </c>
      <c r="I217" s="182">
        <v>100</v>
      </c>
      <c r="J217" s="182" t="s">
        <v>65</v>
      </c>
      <c r="K217" s="182">
        <v>100</v>
      </c>
    </row>
    <row r="218" spans="1:11" ht="15.75" thickBot="1" x14ac:dyDescent="0.3">
      <c r="A218" s="357"/>
      <c r="B218" s="357"/>
      <c r="C218" s="76" t="s">
        <v>582</v>
      </c>
      <c r="D218" s="181" t="s">
        <v>65</v>
      </c>
      <c r="E218" s="181" t="s">
        <v>65</v>
      </c>
      <c r="F218" s="181" t="s">
        <v>65</v>
      </c>
      <c r="G218" s="182" t="s">
        <v>65</v>
      </c>
      <c r="H218" s="181">
        <v>100</v>
      </c>
      <c r="I218" s="182">
        <v>100</v>
      </c>
      <c r="J218" s="182">
        <v>9.6</v>
      </c>
      <c r="K218" s="182">
        <v>100</v>
      </c>
    </row>
    <row r="219" spans="1:11" ht="15.75" thickBot="1" x14ac:dyDescent="0.3">
      <c r="A219" s="357"/>
      <c r="B219" s="357"/>
      <c r="C219" s="76" t="s">
        <v>272</v>
      </c>
      <c r="D219" s="181" t="s">
        <v>65</v>
      </c>
      <c r="E219" s="181">
        <v>0.8</v>
      </c>
      <c r="F219" s="181" t="s">
        <v>65</v>
      </c>
      <c r="G219" s="182">
        <v>0.8</v>
      </c>
      <c r="H219" s="181">
        <v>98.4</v>
      </c>
      <c r="I219" s="182">
        <v>98.4</v>
      </c>
      <c r="J219" s="182">
        <v>0.3</v>
      </c>
      <c r="K219" s="182">
        <v>98.6</v>
      </c>
    </row>
    <row r="220" spans="1:11" ht="15.75" thickBot="1" x14ac:dyDescent="0.3">
      <c r="A220" s="357"/>
      <c r="B220" s="357"/>
      <c r="C220" s="76" t="s">
        <v>583</v>
      </c>
      <c r="D220" s="181" t="s">
        <v>65</v>
      </c>
      <c r="E220" s="181" t="s">
        <v>65</v>
      </c>
      <c r="F220" s="181" t="s">
        <v>65</v>
      </c>
      <c r="G220" s="182" t="s">
        <v>65</v>
      </c>
      <c r="H220" s="181">
        <v>2.2000000000000002</v>
      </c>
      <c r="I220" s="182">
        <v>2.2000000000000002</v>
      </c>
      <c r="J220" s="182">
        <v>79.7</v>
      </c>
      <c r="K220" s="182">
        <v>82</v>
      </c>
    </row>
    <row r="221" spans="1:11" ht="15.75" thickBot="1" x14ac:dyDescent="0.3">
      <c r="A221" s="357"/>
      <c r="B221" s="357"/>
      <c r="C221" s="76" t="s">
        <v>584</v>
      </c>
      <c r="D221" s="181" t="s">
        <v>65</v>
      </c>
      <c r="E221" s="181" t="s">
        <v>65</v>
      </c>
      <c r="F221" s="181" t="s">
        <v>65</v>
      </c>
      <c r="G221" s="182" t="s">
        <v>65</v>
      </c>
      <c r="H221" s="181">
        <v>81.3</v>
      </c>
      <c r="I221" s="182">
        <v>81.3</v>
      </c>
      <c r="J221" s="182">
        <v>44.9</v>
      </c>
      <c r="K221" s="182">
        <v>98.9</v>
      </c>
    </row>
    <row r="222" spans="1:11" ht="15.75" thickBot="1" x14ac:dyDescent="0.3">
      <c r="A222" s="358"/>
      <c r="B222" s="357"/>
      <c r="C222" s="80" t="s">
        <v>443</v>
      </c>
      <c r="D222" s="183" t="s">
        <v>65</v>
      </c>
      <c r="E222" s="183">
        <v>5.0999999999999996</v>
      </c>
      <c r="F222" s="183">
        <v>0.82</v>
      </c>
      <c r="G222" s="184">
        <v>5.0999999999999996</v>
      </c>
      <c r="H222" s="183">
        <v>68.69</v>
      </c>
      <c r="I222" s="184">
        <v>68.69</v>
      </c>
      <c r="J222" s="184">
        <v>21.62</v>
      </c>
      <c r="K222" s="184">
        <v>86.92</v>
      </c>
    </row>
    <row r="223" spans="1:11" ht="15.75" thickBot="1" x14ac:dyDescent="0.3">
      <c r="A223" s="356" t="s">
        <v>585</v>
      </c>
      <c r="B223" s="357"/>
      <c r="C223" s="76" t="s">
        <v>586</v>
      </c>
      <c r="D223" s="181" t="s">
        <v>65</v>
      </c>
      <c r="E223" s="181">
        <v>100</v>
      </c>
      <c r="F223" s="181">
        <v>100</v>
      </c>
      <c r="G223" s="182">
        <v>100</v>
      </c>
      <c r="H223" s="181">
        <v>100</v>
      </c>
      <c r="I223" s="182">
        <v>100</v>
      </c>
      <c r="J223" s="182">
        <v>0.1</v>
      </c>
      <c r="K223" s="182">
        <v>100</v>
      </c>
    </row>
    <row r="224" spans="1:11" ht="15.75" thickBot="1" x14ac:dyDescent="0.3">
      <c r="A224" s="357"/>
      <c r="B224" s="357"/>
      <c r="C224" s="76" t="s">
        <v>216</v>
      </c>
      <c r="D224" s="181" t="s">
        <v>65</v>
      </c>
      <c r="E224" s="181">
        <v>100</v>
      </c>
      <c r="F224" s="181">
        <v>58.8</v>
      </c>
      <c r="G224" s="182">
        <v>100</v>
      </c>
      <c r="H224" s="181">
        <v>100</v>
      </c>
      <c r="I224" s="182">
        <v>100</v>
      </c>
      <c r="J224" s="182" t="s">
        <v>65</v>
      </c>
      <c r="K224" s="182">
        <v>100</v>
      </c>
    </row>
    <row r="225" spans="1:11" ht="15.75" thickBot="1" x14ac:dyDescent="0.3">
      <c r="A225" s="357"/>
      <c r="B225" s="357"/>
      <c r="C225" s="76" t="s">
        <v>184</v>
      </c>
      <c r="D225" s="181" t="s">
        <v>65</v>
      </c>
      <c r="E225" s="181">
        <v>43.4</v>
      </c>
      <c r="F225" s="181" t="s">
        <v>65</v>
      </c>
      <c r="G225" s="182">
        <v>43.4</v>
      </c>
      <c r="H225" s="181">
        <v>100</v>
      </c>
      <c r="I225" s="182">
        <v>100</v>
      </c>
      <c r="J225" s="182">
        <v>5.3</v>
      </c>
      <c r="K225" s="182">
        <v>100</v>
      </c>
    </row>
    <row r="226" spans="1:11" ht="15.75" thickBot="1" x14ac:dyDescent="0.3">
      <c r="A226" s="357"/>
      <c r="B226" s="357"/>
      <c r="C226" s="76" t="s">
        <v>587</v>
      </c>
      <c r="D226" s="181" t="s">
        <v>65</v>
      </c>
      <c r="E226" s="181" t="s">
        <v>65</v>
      </c>
      <c r="F226" s="181" t="s">
        <v>65</v>
      </c>
      <c r="G226" s="182" t="s">
        <v>65</v>
      </c>
      <c r="H226" s="181">
        <v>87.6</v>
      </c>
      <c r="I226" s="182">
        <v>87.6</v>
      </c>
      <c r="J226" s="182">
        <v>16.100000000000001</v>
      </c>
      <c r="K226" s="182">
        <v>92.3</v>
      </c>
    </row>
    <row r="227" spans="1:11" ht="15.75" thickBot="1" x14ac:dyDescent="0.3">
      <c r="A227" s="357"/>
      <c r="B227" s="357"/>
      <c r="C227" s="76" t="s">
        <v>260</v>
      </c>
      <c r="D227" s="181" t="s">
        <v>65</v>
      </c>
      <c r="E227" s="181">
        <v>100</v>
      </c>
      <c r="F227" s="181">
        <v>62.8</v>
      </c>
      <c r="G227" s="182">
        <v>100</v>
      </c>
      <c r="H227" s="181">
        <v>100</v>
      </c>
      <c r="I227" s="182">
        <v>100</v>
      </c>
      <c r="J227" s="182" t="s">
        <v>65</v>
      </c>
      <c r="K227" s="182">
        <v>100</v>
      </c>
    </row>
    <row r="228" spans="1:11" ht="15.75" thickBot="1" x14ac:dyDescent="0.3">
      <c r="A228" s="357"/>
      <c r="B228" s="357"/>
      <c r="C228" s="76" t="s">
        <v>588</v>
      </c>
      <c r="D228" s="181" t="s">
        <v>65</v>
      </c>
      <c r="E228" s="181" t="s">
        <v>65</v>
      </c>
      <c r="F228" s="181" t="s">
        <v>65</v>
      </c>
      <c r="G228" s="182" t="s">
        <v>65</v>
      </c>
      <c r="H228" s="181">
        <v>100</v>
      </c>
      <c r="I228" s="182">
        <v>100</v>
      </c>
      <c r="J228" s="182">
        <v>8.3000000000000007</v>
      </c>
      <c r="K228" s="182">
        <v>100</v>
      </c>
    </row>
    <row r="229" spans="1:11" ht="15.75" thickBot="1" x14ac:dyDescent="0.3">
      <c r="A229" s="357"/>
      <c r="B229" s="357"/>
      <c r="C229" s="76" t="s">
        <v>217</v>
      </c>
      <c r="D229" s="181" t="s">
        <v>65</v>
      </c>
      <c r="E229" s="181">
        <v>100</v>
      </c>
      <c r="F229" s="181">
        <v>100</v>
      </c>
      <c r="G229" s="182">
        <v>100</v>
      </c>
      <c r="H229" s="181">
        <v>100</v>
      </c>
      <c r="I229" s="182">
        <v>100</v>
      </c>
      <c r="J229" s="182" t="s">
        <v>65</v>
      </c>
      <c r="K229" s="182">
        <v>100</v>
      </c>
    </row>
    <row r="230" spans="1:11" ht="15.75" thickBot="1" x14ac:dyDescent="0.3">
      <c r="A230" s="357"/>
      <c r="B230" s="357"/>
      <c r="C230" s="76" t="s">
        <v>253</v>
      </c>
      <c r="D230" s="181" t="s">
        <v>65</v>
      </c>
      <c r="E230" s="181">
        <v>100</v>
      </c>
      <c r="F230" s="181">
        <v>100</v>
      </c>
      <c r="G230" s="182">
        <v>100</v>
      </c>
      <c r="H230" s="181">
        <v>100</v>
      </c>
      <c r="I230" s="182">
        <v>100</v>
      </c>
      <c r="J230" s="182">
        <v>7.7</v>
      </c>
      <c r="K230" s="182">
        <v>100</v>
      </c>
    </row>
    <row r="231" spans="1:11" ht="15.75" thickBot="1" x14ac:dyDescent="0.3">
      <c r="A231" s="357"/>
      <c r="B231" s="357"/>
      <c r="C231" s="76" t="s">
        <v>589</v>
      </c>
      <c r="D231" s="181" t="s">
        <v>65</v>
      </c>
      <c r="E231" s="181">
        <v>71.2</v>
      </c>
      <c r="F231" s="181">
        <v>25.2</v>
      </c>
      <c r="G231" s="182">
        <v>71.2</v>
      </c>
      <c r="H231" s="181">
        <v>100</v>
      </c>
      <c r="I231" s="182">
        <v>100</v>
      </c>
      <c r="J231" s="182">
        <v>6.2</v>
      </c>
      <c r="K231" s="182">
        <v>100</v>
      </c>
    </row>
    <row r="232" spans="1:11" ht="15.75" thickBot="1" x14ac:dyDescent="0.3">
      <c r="A232" s="357"/>
      <c r="B232" s="357"/>
      <c r="C232" s="76" t="s">
        <v>590</v>
      </c>
      <c r="D232" s="181" t="s">
        <v>65</v>
      </c>
      <c r="E232" s="181">
        <v>33</v>
      </c>
      <c r="F232" s="181" t="s">
        <v>65</v>
      </c>
      <c r="G232" s="182">
        <v>33</v>
      </c>
      <c r="H232" s="181">
        <v>100</v>
      </c>
      <c r="I232" s="182">
        <v>100</v>
      </c>
      <c r="J232" s="182">
        <v>12</v>
      </c>
      <c r="K232" s="182">
        <v>100</v>
      </c>
    </row>
    <row r="233" spans="1:11" ht="15.75" thickBot="1" x14ac:dyDescent="0.3">
      <c r="A233" s="358"/>
      <c r="B233" s="357"/>
      <c r="C233" s="80" t="s">
        <v>421</v>
      </c>
      <c r="D233" s="183" t="s">
        <v>65</v>
      </c>
      <c r="E233" s="183">
        <v>19.489999999999998</v>
      </c>
      <c r="F233" s="183">
        <v>7.69</v>
      </c>
      <c r="G233" s="184">
        <v>19.489999999999998</v>
      </c>
      <c r="H233" s="183">
        <v>78.900000000000006</v>
      </c>
      <c r="I233" s="184">
        <v>78.900000000000006</v>
      </c>
      <c r="J233" s="184">
        <v>16.71</v>
      </c>
      <c r="K233" s="184">
        <v>91.04</v>
      </c>
    </row>
    <row r="234" spans="1:11" ht="15.75" thickBot="1" x14ac:dyDescent="0.3">
      <c r="A234" s="83"/>
      <c r="B234" s="358"/>
      <c r="C234" s="80" t="s">
        <v>409</v>
      </c>
      <c r="D234" s="183" t="s">
        <v>65</v>
      </c>
      <c r="E234" s="183">
        <v>46.32</v>
      </c>
      <c r="F234" s="183">
        <v>20.100000000000001</v>
      </c>
      <c r="G234" s="184">
        <v>46.32</v>
      </c>
      <c r="H234" s="183">
        <v>97.92</v>
      </c>
      <c r="I234" s="184">
        <v>97.92</v>
      </c>
      <c r="J234" s="184">
        <v>7.55</v>
      </c>
      <c r="K234" s="184">
        <v>98.71</v>
      </c>
    </row>
    <row r="235" spans="1:11" ht="15.75" thickBot="1" x14ac:dyDescent="0.3">
      <c r="A235" s="82" t="s">
        <v>591</v>
      </c>
      <c r="B235" s="80"/>
      <c r="C235" s="80"/>
      <c r="D235" s="183">
        <v>0.01</v>
      </c>
      <c r="E235" s="183">
        <v>1.43</v>
      </c>
      <c r="F235" s="183">
        <v>0.54</v>
      </c>
      <c r="G235" s="184">
        <v>1.43</v>
      </c>
      <c r="H235" s="183">
        <v>25.89</v>
      </c>
      <c r="I235" s="184">
        <v>25.89</v>
      </c>
      <c r="J235" s="184">
        <v>18.12</v>
      </c>
      <c r="K235" s="184">
        <v>42.87</v>
      </c>
    </row>
    <row r="236" spans="1:11" x14ac:dyDescent="0.25">
      <c r="A236" s="353" t="s">
        <v>592</v>
      </c>
      <c r="B236" s="275"/>
      <c r="C236" s="275"/>
      <c r="D236" s="275"/>
      <c r="E236" s="275"/>
      <c r="F236" s="275"/>
      <c r="G236" s="275"/>
      <c r="H236" s="275"/>
      <c r="I236" s="275"/>
      <c r="J236" s="275"/>
      <c r="K236" s="275"/>
    </row>
    <row r="237" spans="1:11" x14ac:dyDescent="0.25">
      <c r="A237" s="111" t="s">
        <v>17</v>
      </c>
    </row>
  </sheetData>
  <mergeCells count="37">
    <mergeCell ref="I3:I5"/>
    <mergeCell ref="K3:K5"/>
    <mergeCell ref="A210:A222"/>
    <mergeCell ref="B210:B234"/>
    <mergeCell ref="A223:A233"/>
    <mergeCell ref="A141:A178"/>
    <mergeCell ref="B141:B156"/>
    <mergeCell ref="B157:B177"/>
    <mergeCell ref="A179:A180"/>
    <mergeCell ref="B179:B180"/>
    <mergeCell ref="A181:A209"/>
    <mergeCell ref="B181:B194"/>
    <mergeCell ref="B195:B208"/>
    <mergeCell ref="A71:A96"/>
    <mergeCell ref="B71:B78"/>
    <mergeCell ref="B79:B95"/>
    <mergeCell ref="C2:C6"/>
    <mergeCell ref="A7:A8"/>
    <mergeCell ref="B7:B8"/>
    <mergeCell ref="A9:A35"/>
    <mergeCell ref="B9:B35"/>
    <mergeCell ref="D2:K2"/>
    <mergeCell ref="D3:G3"/>
    <mergeCell ref="D6:K6"/>
    <mergeCell ref="A1:K1"/>
    <mergeCell ref="A236:K236"/>
    <mergeCell ref="A2:A6"/>
    <mergeCell ref="D4:E4"/>
    <mergeCell ref="G4:G5"/>
    <mergeCell ref="A36:A70"/>
    <mergeCell ref="B36:B53"/>
    <mergeCell ref="B54:B69"/>
    <mergeCell ref="B2:B6"/>
    <mergeCell ref="A97:A140"/>
    <mergeCell ref="B97:B107"/>
    <mergeCell ref="B108:B123"/>
    <mergeCell ref="B124:B139"/>
  </mergeCells>
  <pageMargins left="0.7" right="0.7" top="0.78740157499999996" bottom="0.78740157499999996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125"/>
  <sheetViews>
    <sheetView zoomScaleNormal="100" workbookViewId="0">
      <selection activeCell="R7" sqref="R7"/>
    </sheetView>
  </sheetViews>
  <sheetFormatPr defaultRowHeight="15" x14ac:dyDescent="0.25"/>
  <cols>
    <col min="1" max="1" width="15.7109375" customWidth="1"/>
  </cols>
  <sheetData>
    <row r="1" spans="1:16" ht="15.75" thickBot="1" x14ac:dyDescent="0.3">
      <c r="A1" s="272" t="s">
        <v>1246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21.75" thickBot="1" x14ac:dyDescent="0.3">
      <c r="A2" s="277" t="s">
        <v>90</v>
      </c>
      <c r="B2" s="267" t="s">
        <v>593</v>
      </c>
      <c r="C2" s="267" t="s">
        <v>594</v>
      </c>
      <c r="D2" s="112" t="s">
        <v>2</v>
      </c>
      <c r="E2" s="112" t="s">
        <v>595</v>
      </c>
      <c r="F2" s="112" t="s">
        <v>22</v>
      </c>
      <c r="G2" s="112" t="s">
        <v>22</v>
      </c>
      <c r="H2" s="112" t="s">
        <v>596</v>
      </c>
      <c r="I2" s="112" t="s">
        <v>597</v>
      </c>
      <c r="J2" s="112" t="s">
        <v>598</v>
      </c>
      <c r="K2" s="112" t="s">
        <v>599</v>
      </c>
      <c r="L2" s="112" t="s">
        <v>41</v>
      </c>
      <c r="M2" s="112" t="s">
        <v>43</v>
      </c>
      <c r="N2" s="112" t="s">
        <v>73</v>
      </c>
      <c r="O2" s="277" t="s">
        <v>649</v>
      </c>
      <c r="P2" s="277" t="s">
        <v>648</v>
      </c>
    </row>
    <row r="3" spans="1:16" ht="44.25" thickBot="1" x14ac:dyDescent="0.3">
      <c r="A3" s="295"/>
      <c r="B3" s="267"/>
      <c r="C3" s="267"/>
      <c r="D3" s="15" t="s">
        <v>739</v>
      </c>
      <c r="E3" s="130" t="s">
        <v>639</v>
      </c>
      <c r="F3" s="15" t="s">
        <v>640</v>
      </c>
      <c r="G3" s="15" t="s">
        <v>641</v>
      </c>
      <c r="H3" s="15" t="s">
        <v>642</v>
      </c>
      <c r="I3" s="15" t="s">
        <v>643</v>
      </c>
      <c r="J3" s="15" t="s">
        <v>644</v>
      </c>
      <c r="K3" s="112" t="s">
        <v>740</v>
      </c>
      <c r="L3" s="15" t="s">
        <v>645</v>
      </c>
      <c r="M3" s="15" t="s">
        <v>646</v>
      </c>
      <c r="N3" s="131" t="s">
        <v>647</v>
      </c>
      <c r="O3" s="295"/>
      <c r="P3" s="295"/>
    </row>
    <row r="4" spans="1:16" ht="15.75" thickBot="1" x14ac:dyDescent="0.3">
      <c r="A4" s="372" t="s">
        <v>600</v>
      </c>
      <c r="B4" s="374" t="s">
        <v>601</v>
      </c>
      <c r="C4" s="22">
        <v>2005</v>
      </c>
      <c r="D4" s="5">
        <v>0</v>
      </c>
      <c r="E4" s="5">
        <v>6.65</v>
      </c>
      <c r="F4" s="5">
        <v>3.63</v>
      </c>
      <c r="G4" s="5">
        <v>98.59</v>
      </c>
      <c r="H4" s="84" t="s">
        <v>65</v>
      </c>
      <c r="I4" s="5">
        <v>0</v>
      </c>
      <c r="J4" s="5">
        <v>63.44</v>
      </c>
      <c r="K4" s="185">
        <v>64.599999999999994</v>
      </c>
      <c r="L4" s="5">
        <v>0</v>
      </c>
      <c r="M4" s="5">
        <v>0</v>
      </c>
      <c r="N4" s="5">
        <v>0</v>
      </c>
      <c r="O4" s="5">
        <v>98.99</v>
      </c>
      <c r="P4" s="185">
        <v>99.8</v>
      </c>
    </row>
    <row r="5" spans="1:16" ht="15.75" thickBot="1" x14ac:dyDescent="0.3">
      <c r="A5" s="373"/>
      <c r="B5" s="375"/>
      <c r="C5" s="22">
        <v>2006</v>
      </c>
      <c r="D5" s="5">
        <v>0</v>
      </c>
      <c r="E5" s="5">
        <v>13.74</v>
      </c>
      <c r="F5" s="5">
        <v>4.07</v>
      </c>
      <c r="G5" s="5">
        <v>97.92</v>
      </c>
      <c r="H5" s="84" t="s">
        <v>65</v>
      </c>
      <c r="I5" s="5">
        <v>0</v>
      </c>
      <c r="J5" s="5">
        <v>96.43</v>
      </c>
      <c r="K5" s="5">
        <v>84.69</v>
      </c>
      <c r="L5" s="5">
        <v>0</v>
      </c>
      <c r="M5" s="5">
        <v>0</v>
      </c>
      <c r="N5" s="5">
        <v>0</v>
      </c>
      <c r="O5" s="5">
        <v>98.63</v>
      </c>
      <c r="P5" s="5">
        <v>100</v>
      </c>
    </row>
    <row r="6" spans="1:16" ht="15.75" thickBot="1" x14ac:dyDescent="0.3">
      <c r="A6" s="373"/>
      <c r="B6" s="375"/>
      <c r="C6" s="22">
        <v>2007</v>
      </c>
      <c r="D6" s="5">
        <v>0</v>
      </c>
      <c r="E6" s="185">
        <v>8.1</v>
      </c>
      <c r="F6" s="5">
        <v>0</v>
      </c>
      <c r="G6" s="5">
        <v>47.97</v>
      </c>
      <c r="H6" s="84" t="s">
        <v>65</v>
      </c>
      <c r="I6" s="5">
        <v>0</v>
      </c>
      <c r="J6" s="5">
        <v>87.74</v>
      </c>
      <c r="K6" s="5">
        <v>79.66</v>
      </c>
      <c r="L6" s="5">
        <v>0</v>
      </c>
      <c r="M6" s="5">
        <v>1.21</v>
      </c>
      <c r="N6" s="5">
        <v>0</v>
      </c>
      <c r="O6" s="185">
        <v>88.7</v>
      </c>
      <c r="P6" s="5">
        <v>100</v>
      </c>
    </row>
    <row r="7" spans="1:16" ht="15.75" thickBot="1" x14ac:dyDescent="0.3">
      <c r="A7" s="373"/>
      <c r="B7" s="375"/>
      <c r="C7" s="22">
        <v>2008</v>
      </c>
      <c r="D7" s="5">
        <v>0</v>
      </c>
      <c r="E7" s="185">
        <v>8.6999999999999993</v>
      </c>
      <c r="F7" s="5">
        <v>0</v>
      </c>
      <c r="G7" s="185">
        <v>1.8</v>
      </c>
      <c r="H7" s="84" t="s">
        <v>65</v>
      </c>
      <c r="I7" s="5">
        <v>0</v>
      </c>
      <c r="J7" s="5">
        <v>77.37</v>
      </c>
      <c r="K7" s="185">
        <v>32.9</v>
      </c>
      <c r="L7" s="5">
        <v>0</v>
      </c>
      <c r="M7" s="5">
        <v>4.16</v>
      </c>
      <c r="N7" s="5">
        <v>0</v>
      </c>
      <c r="O7" s="5">
        <v>78.540000000000006</v>
      </c>
      <c r="P7" s="5">
        <v>93.61</v>
      </c>
    </row>
    <row r="8" spans="1:16" ht="15.75" thickBot="1" x14ac:dyDescent="0.3">
      <c r="A8" s="373"/>
      <c r="B8" s="375"/>
      <c r="C8" s="22">
        <v>2009</v>
      </c>
      <c r="D8" s="5">
        <v>0</v>
      </c>
      <c r="E8" s="5">
        <v>1.94</v>
      </c>
      <c r="F8" s="5">
        <v>0</v>
      </c>
      <c r="G8" s="5">
        <v>1.21</v>
      </c>
      <c r="H8" s="84" t="s">
        <v>65</v>
      </c>
      <c r="I8" s="5">
        <v>0</v>
      </c>
      <c r="J8" s="5">
        <v>34.44</v>
      </c>
      <c r="K8" s="185">
        <v>0.2</v>
      </c>
      <c r="L8" s="5">
        <v>0</v>
      </c>
      <c r="M8" s="5">
        <v>0</v>
      </c>
      <c r="N8" s="5">
        <v>0</v>
      </c>
      <c r="O8" s="5">
        <v>34.409999999999997</v>
      </c>
      <c r="P8" s="5">
        <v>34.409999999999997</v>
      </c>
    </row>
    <row r="9" spans="1:16" ht="15.75" thickBot="1" x14ac:dyDescent="0.3">
      <c r="A9" s="373"/>
      <c r="B9" s="375"/>
      <c r="C9" s="22">
        <v>2010</v>
      </c>
      <c r="D9" s="5">
        <v>0</v>
      </c>
      <c r="E9" s="5">
        <v>1.61</v>
      </c>
      <c r="F9" s="5">
        <v>0</v>
      </c>
      <c r="G9" s="5">
        <v>27.98</v>
      </c>
      <c r="H9" s="84" t="s">
        <v>65</v>
      </c>
      <c r="I9" s="5">
        <v>0</v>
      </c>
      <c r="J9" s="5">
        <v>98.25</v>
      </c>
      <c r="K9" s="185">
        <v>0.2</v>
      </c>
      <c r="L9" s="5">
        <v>0</v>
      </c>
      <c r="M9" s="5">
        <v>0</v>
      </c>
      <c r="N9" s="5">
        <v>0</v>
      </c>
      <c r="O9" s="5">
        <v>98.25</v>
      </c>
      <c r="P9" s="5">
        <v>98.25</v>
      </c>
    </row>
    <row r="10" spans="1:16" ht="15.75" thickBot="1" x14ac:dyDescent="0.3">
      <c r="A10" s="373"/>
      <c r="B10" s="375"/>
      <c r="C10" s="22">
        <v>2011</v>
      </c>
      <c r="D10" s="5">
        <v>0</v>
      </c>
      <c r="E10" s="5">
        <v>0.96</v>
      </c>
      <c r="F10" s="5">
        <v>0</v>
      </c>
      <c r="G10" s="5">
        <v>70.92</v>
      </c>
      <c r="H10" s="5">
        <v>0</v>
      </c>
      <c r="I10" s="5">
        <v>0</v>
      </c>
      <c r="J10" s="5">
        <v>97.88</v>
      </c>
      <c r="K10" s="185">
        <v>0.2</v>
      </c>
      <c r="L10" s="5">
        <v>0</v>
      </c>
      <c r="M10" s="5">
        <v>0</v>
      </c>
      <c r="N10" s="5">
        <v>0</v>
      </c>
      <c r="O10" s="5">
        <v>97.88</v>
      </c>
      <c r="P10" s="5">
        <v>97.88</v>
      </c>
    </row>
    <row r="11" spans="1:16" ht="15.75" thickBot="1" x14ac:dyDescent="0.3">
      <c r="A11" s="373"/>
      <c r="B11" s="375"/>
      <c r="C11" s="22">
        <v>2012</v>
      </c>
      <c r="D11" s="5">
        <v>0</v>
      </c>
      <c r="E11" s="5">
        <v>1.36</v>
      </c>
      <c r="F11" s="5">
        <v>0</v>
      </c>
      <c r="G11" s="5">
        <v>5.61</v>
      </c>
      <c r="H11" s="5">
        <v>0</v>
      </c>
      <c r="I11" s="5">
        <v>0</v>
      </c>
      <c r="J11" s="5">
        <v>88.11</v>
      </c>
      <c r="K11" s="185">
        <v>0.2</v>
      </c>
      <c r="L11" s="5">
        <v>0</v>
      </c>
      <c r="M11" s="5">
        <v>0</v>
      </c>
      <c r="N11" s="5">
        <v>0</v>
      </c>
      <c r="O11" s="5">
        <v>89.12</v>
      </c>
      <c r="P11" s="5">
        <v>89.12</v>
      </c>
    </row>
    <row r="12" spans="1:16" ht="15.75" thickBot="1" x14ac:dyDescent="0.3">
      <c r="A12" s="373"/>
      <c r="B12" s="375"/>
      <c r="C12" s="22">
        <v>2013</v>
      </c>
      <c r="D12" s="5">
        <v>0</v>
      </c>
      <c r="E12" s="84">
        <v>0.56000000000000005</v>
      </c>
      <c r="F12" s="5">
        <v>0</v>
      </c>
      <c r="G12" s="84">
        <v>0.42</v>
      </c>
      <c r="H12" s="5">
        <v>0</v>
      </c>
      <c r="I12" s="5">
        <v>0</v>
      </c>
      <c r="J12" s="84">
        <v>59.61</v>
      </c>
      <c r="K12" s="186">
        <v>0.2</v>
      </c>
      <c r="L12" s="5">
        <v>0</v>
      </c>
      <c r="M12" s="5">
        <v>0</v>
      </c>
      <c r="N12" s="5">
        <v>0</v>
      </c>
      <c r="O12" s="84">
        <v>59.61</v>
      </c>
      <c r="P12" s="84">
        <v>59.61</v>
      </c>
    </row>
    <row r="13" spans="1:16" ht="15.75" thickBot="1" x14ac:dyDescent="0.3">
      <c r="A13" s="373"/>
      <c r="B13" s="375"/>
      <c r="C13" s="22">
        <v>2014</v>
      </c>
      <c r="D13" s="5" t="s">
        <v>65</v>
      </c>
      <c r="E13" s="186">
        <v>0.2</v>
      </c>
      <c r="F13" s="5" t="s">
        <v>65</v>
      </c>
      <c r="G13" s="84">
        <v>5.96</v>
      </c>
      <c r="H13" s="5" t="s">
        <v>65</v>
      </c>
      <c r="I13" s="5" t="s">
        <v>65</v>
      </c>
      <c r="J13" s="84">
        <v>75.81</v>
      </c>
      <c r="K13" s="84" t="s">
        <v>65</v>
      </c>
      <c r="L13" s="5" t="s">
        <v>65</v>
      </c>
      <c r="M13" s="5" t="s">
        <v>65</v>
      </c>
      <c r="N13" s="5" t="s">
        <v>65</v>
      </c>
      <c r="O13" s="84">
        <v>75.81</v>
      </c>
      <c r="P13" s="84">
        <v>75.81</v>
      </c>
    </row>
    <row r="14" spans="1:16" ht="15.75" thickBot="1" x14ac:dyDescent="0.3">
      <c r="A14" s="294"/>
      <c r="B14" s="365"/>
      <c r="C14" s="22">
        <v>2015</v>
      </c>
      <c r="D14" s="5" t="s">
        <v>65</v>
      </c>
      <c r="E14" s="84" t="s">
        <v>65</v>
      </c>
      <c r="F14" s="5" t="s">
        <v>65</v>
      </c>
      <c r="G14" s="84" t="s">
        <v>65</v>
      </c>
      <c r="H14" s="5" t="s">
        <v>65</v>
      </c>
      <c r="I14" s="5" t="s">
        <v>65</v>
      </c>
      <c r="J14" s="186">
        <v>41.7</v>
      </c>
      <c r="K14" s="84">
        <v>0.2</v>
      </c>
      <c r="L14" s="5" t="s">
        <v>65</v>
      </c>
      <c r="M14" s="5" t="s">
        <v>65</v>
      </c>
      <c r="N14" s="5" t="s">
        <v>65</v>
      </c>
      <c r="O14" s="186">
        <v>41.7</v>
      </c>
      <c r="P14" s="186">
        <v>41.9</v>
      </c>
    </row>
    <row r="15" spans="1:16" ht="15.75" thickBot="1" x14ac:dyDescent="0.3">
      <c r="A15" s="295"/>
      <c r="B15" s="295"/>
      <c r="C15" s="22">
        <v>2016</v>
      </c>
      <c r="D15" s="185" t="s">
        <v>65</v>
      </c>
      <c r="E15" s="186">
        <v>0.6</v>
      </c>
      <c r="F15" s="185" t="s">
        <v>65</v>
      </c>
      <c r="G15" s="186" t="s">
        <v>65</v>
      </c>
      <c r="H15" s="185" t="s">
        <v>65</v>
      </c>
      <c r="I15" s="185" t="s">
        <v>65</v>
      </c>
      <c r="J15" s="186">
        <v>54.26</v>
      </c>
      <c r="K15" s="186">
        <v>2.0099999999999998</v>
      </c>
      <c r="L15" s="185" t="s">
        <v>65</v>
      </c>
      <c r="M15" s="185" t="s">
        <v>65</v>
      </c>
      <c r="N15" s="185" t="s">
        <v>65</v>
      </c>
      <c r="O15" s="186">
        <v>54.86</v>
      </c>
      <c r="P15" s="186">
        <v>56.07</v>
      </c>
    </row>
    <row r="16" spans="1:16" ht="15.75" thickBot="1" x14ac:dyDescent="0.3">
      <c r="A16" s="372" t="s">
        <v>105</v>
      </c>
      <c r="B16" s="374" t="s">
        <v>602</v>
      </c>
      <c r="C16" s="22">
        <v>2005</v>
      </c>
      <c r="D16" s="5">
        <v>0</v>
      </c>
      <c r="E16" s="5">
        <v>0</v>
      </c>
      <c r="F16" s="5">
        <v>0.12</v>
      </c>
      <c r="G16" s="5">
        <v>51.48</v>
      </c>
      <c r="H16" s="84" t="s">
        <v>65</v>
      </c>
      <c r="I16" s="5">
        <v>0</v>
      </c>
      <c r="J16" s="5">
        <v>0.33</v>
      </c>
      <c r="K16" s="5">
        <v>99.93</v>
      </c>
      <c r="L16" s="5">
        <v>0</v>
      </c>
      <c r="M16" s="5">
        <v>0</v>
      </c>
      <c r="N16" s="5">
        <v>0</v>
      </c>
      <c r="O16" s="5">
        <v>51.48</v>
      </c>
      <c r="P16" s="5">
        <v>100</v>
      </c>
    </row>
    <row r="17" spans="1:16" ht="15.75" thickBot="1" x14ac:dyDescent="0.3">
      <c r="A17" s="373"/>
      <c r="B17" s="375"/>
      <c r="C17" s="22">
        <v>2006</v>
      </c>
      <c r="D17" s="5">
        <v>0</v>
      </c>
      <c r="E17" s="5">
        <v>0.23</v>
      </c>
      <c r="F17" s="5">
        <v>0.42</v>
      </c>
      <c r="G17" s="5">
        <v>38.32</v>
      </c>
      <c r="H17" s="84" t="s">
        <v>65</v>
      </c>
      <c r="I17" s="5">
        <v>0</v>
      </c>
      <c r="J17" s="5">
        <v>7.94</v>
      </c>
      <c r="K17" s="185">
        <v>82.9</v>
      </c>
      <c r="L17" s="5">
        <v>0</v>
      </c>
      <c r="M17" s="5">
        <v>0.05</v>
      </c>
      <c r="N17" s="5">
        <v>0</v>
      </c>
      <c r="O17" s="185">
        <v>40.5</v>
      </c>
      <c r="P17" s="5">
        <v>96.58</v>
      </c>
    </row>
    <row r="18" spans="1:16" ht="15.75" thickBot="1" x14ac:dyDescent="0.3">
      <c r="A18" s="373"/>
      <c r="B18" s="375"/>
      <c r="C18" s="22">
        <v>2007</v>
      </c>
      <c r="D18" s="5">
        <v>0</v>
      </c>
      <c r="E18" s="5">
        <v>0.09</v>
      </c>
      <c r="F18" s="5">
        <v>0.01</v>
      </c>
      <c r="G18" s="5">
        <v>4.51</v>
      </c>
      <c r="H18" s="84" t="s">
        <v>65</v>
      </c>
      <c r="I18" s="5">
        <v>0</v>
      </c>
      <c r="J18" s="5">
        <v>5.25</v>
      </c>
      <c r="K18" s="5">
        <v>99.57</v>
      </c>
      <c r="L18" s="5">
        <v>0</v>
      </c>
      <c r="M18" s="5">
        <v>0.11</v>
      </c>
      <c r="N18" s="5">
        <v>0</v>
      </c>
      <c r="O18" s="5">
        <v>7.39</v>
      </c>
      <c r="P18" s="5">
        <v>99.98</v>
      </c>
    </row>
    <row r="19" spans="1:16" ht="15.75" thickBot="1" x14ac:dyDescent="0.3">
      <c r="A19" s="373"/>
      <c r="B19" s="375"/>
      <c r="C19" s="22">
        <v>2008</v>
      </c>
      <c r="D19" s="5">
        <v>0</v>
      </c>
      <c r="E19" s="5">
        <v>0.09</v>
      </c>
      <c r="F19" s="5">
        <v>0</v>
      </c>
      <c r="G19" s="5">
        <v>0.26</v>
      </c>
      <c r="H19" s="84" t="s">
        <v>65</v>
      </c>
      <c r="I19" s="5">
        <v>0</v>
      </c>
      <c r="J19" s="5">
        <v>2.98</v>
      </c>
      <c r="K19" s="5">
        <v>90.51</v>
      </c>
      <c r="L19" s="5">
        <v>0</v>
      </c>
      <c r="M19" s="5">
        <v>0.62</v>
      </c>
      <c r="N19" s="5">
        <v>0</v>
      </c>
      <c r="O19" s="5">
        <v>3.53</v>
      </c>
      <c r="P19" s="5">
        <v>92.72</v>
      </c>
    </row>
    <row r="20" spans="1:16" ht="15.75" thickBot="1" x14ac:dyDescent="0.3">
      <c r="A20" s="373"/>
      <c r="B20" s="375"/>
      <c r="C20" s="22">
        <v>2009</v>
      </c>
      <c r="D20" s="5">
        <v>0</v>
      </c>
      <c r="E20" s="5">
        <v>0.02</v>
      </c>
      <c r="F20" s="5">
        <v>0.01</v>
      </c>
      <c r="G20" s="5">
        <v>1.28</v>
      </c>
      <c r="H20" s="84" t="s">
        <v>65</v>
      </c>
      <c r="I20" s="5">
        <v>0</v>
      </c>
      <c r="J20" s="5">
        <v>1.39</v>
      </c>
      <c r="K20" s="5">
        <v>1.61</v>
      </c>
      <c r="L20" s="5">
        <v>0</v>
      </c>
      <c r="M20" s="5">
        <v>0.01</v>
      </c>
      <c r="N20" s="5">
        <v>0</v>
      </c>
      <c r="O20" s="5">
        <v>2.31</v>
      </c>
      <c r="P20" s="5">
        <v>3.93</v>
      </c>
    </row>
    <row r="21" spans="1:16" ht="15.75" thickBot="1" x14ac:dyDescent="0.3">
      <c r="A21" s="373"/>
      <c r="B21" s="375"/>
      <c r="C21" s="22">
        <v>2010</v>
      </c>
      <c r="D21" s="5">
        <v>0</v>
      </c>
      <c r="E21" s="5">
        <v>0.02</v>
      </c>
      <c r="F21" s="5">
        <v>0.11</v>
      </c>
      <c r="G21" s="5">
        <v>18.43</v>
      </c>
      <c r="H21" s="84" t="s">
        <v>65</v>
      </c>
      <c r="I21" s="5">
        <v>0</v>
      </c>
      <c r="J21" s="5">
        <v>19.059999999999999</v>
      </c>
      <c r="K21" s="5">
        <v>0.03</v>
      </c>
      <c r="L21" s="5">
        <v>0</v>
      </c>
      <c r="M21" s="5">
        <v>0.05</v>
      </c>
      <c r="N21" s="5">
        <v>0</v>
      </c>
      <c r="O21" s="5">
        <v>28.67</v>
      </c>
      <c r="P21" s="5">
        <v>28.69</v>
      </c>
    </row>
    <row r="22" spans="1:16" ht="15.75" thickBot="1" x14ac:dyDescent="0.3">
      <c r="A22" s="373"/>
      <c r="B22" s="375"/>
      <c r="C22" s="22">
        <v>2011</v>
      </c>
      <c r="D22" s="5">
        <v>0</v>
      </c>
      <c r="E22" s="5">
        <v>0</v>
      </c>
      <c r="F22" s="5">
        <v>0.02</v>
      </c>
      <c r="G22" s="5">
        <v>37.840000000000003</v>
      </c>
      <c r="H22" s="5">
        <v>0</v>
      </c>
      <c r="I22" s="5">
        <v>0</v>
      </c>
      <c r="J22" s="5">
        <v>30.99</v>
      </c>
      <c r="K22" s="5">
        <v>0</v>
      </c>
      <c r="L22" s="5">
        <v>0</v>
      </c>
      <c r="M22" s="5">
        <v>0.04</v>
      </c>
      <c r="N22" s="5">
        <v>0.38</v>
      </c>
      <c r="O22" s="5">
        <v>40.54</v>
      </c>
      <c r="P22" s="5">
        <v>40.54</v>
      </c>
    </row>
    <row r="23" spans="1:16" ht="15.75" thickBot="1" x14ac:dyDescent="0.3">
      <c r="A23" s="373"/>
      <c r="B23" s="375"/>
      <c r="C23" s="22">
        <v>2012</v>
      </c>
      <c r="D23" s="5">
        <v>0</v>
      </c>
      <c r="E23" s="5">
        <v>0</v>
      </c>
      <c r="F23" s="5">
        <v>0.01</v>
      </c>
      <c r="G23" s="5">
        <v>3.02</v>
      </c>
      <c r="H23" s="5">
        <v>0</v>
      </c>
      <c r="I23" s="5">
        <v>0</v>
      </c>
      <c r="J23" s="5">
        <v>41.01</v>
      </c>
      <c r="K23" s="5">
        <v>1.67</v>
      </c>
      <c r="L23" s="5">
        <v>0</v>
      </c>
      <c r="M23" s="5">
        <v>0</v>
      </c>
      <c r="N23" s="5">
        <v>0</v>
      </c>
      <c r="O23" s="5">
        <v>41.01</v>
      </c>
      <c r="P23" s="5">
        <v>42.68</v>
      </c>
    </row>
    <row r="24" spans="1:16" ht="15.75" thickBot="1" x14ac:dyDescent="0.3">
      <c r="A24" s="373"/>
      <c r="B24" s="375"/>
      <c r="C24" s="22">
        <v>2013</v>
      </c>
      <c r="D24" s="5">
        <v>0</v>
      </c>
      <c r="E24" s="84">
        <v>2E-3</v>
      </c>
      <c r="F24" s="5">
        <v>0</v>
      </c>
      <c r="G24" s="84">
        <v>0.86</v>
      </c>
      <c r="H24" s="5">
        <v>0</v>
      </c>
      <c r="I24" s="5">
        <v>0</v>
      </c>
      <c r="J24" s="84">
        <v>5.21</v>
      </c>
      <c r="K24" s="84">
        <v>0.26</v>
      </c>
      <c r="L24" s="5">
        <v>0</v>
      </c>
      <c r="M24" s="84">
        <v>0.03</v>
      </c>
      <c r="N24" s="5">
        <v>0</v>
      </c>
      <c r="O24" s="84">
        <v>5.45</v>
      </c>
      <c r="P24" s="84">
        <v>5.71</v>
      </c>
    </row>
    <row r="25" spans="1:16" ht="15.75" thickBot="1" x14ac:dyDescent="0.3">
      <c r="A25" s="373"/>
      <c r="B25" s="375"/>
      <c r="C25" s="22">
        <v>2014</v>
      </c>
      <c r="D25" s="5" t="s">
        <v>65</v>
      </c>
      <c r="E25" s="84" t="s">
        <v>65</v>
      </c>
      <c r="F25" s="5" t="s">
        <v>65</v>
      </c>
      <c r="G25" s="84">
        <v>7.15</v>
      </c>
      <c r="H25" s="5" t="s">
        <v>65</v>
      </c>
      <c r="I25" s="5" t="s">
        <v>65</v>
      </c>
      <c r="J25" s="84">
        <v>11.41</v>
      </c>
      <c r="K25" s="84">
        <v>0.01</v>
      </c>
      <c r="L25" s="5" t="s">
        <v>65</v>
      </c>
      <c r="M25" s="5" t="s">
        <v>65</v>
      </c>
      <c r="N25" s="5" t="s">
        <v>65</v>
      </c>
      <c r="O25" s="84">
        <v>14.79</v>
      </c>
      <c r="P25" s="186">
        <v>14.8</v>
      </c>
    </row>
    <row r="26" spans="1:16" ht="15.75" thickBot="1" x14ac:dyDescent="0.3">
      <c r="A26" s="294"/>
      <c r="B26" s="365"/>
      <c r="C26" s="22">
        <v>2015</v>
      </c>
      <c r="D26" s="5" t="s">
        <v>65</v>
      </c>
      <c r="E26" s="84" t="s">
        <v>65</v>
      </c>
      <c r="F26" s="5" t="s">
        <v>65</v>
      </c>
      <c r="G26" s="186">
        <v>0.4</v>
      </c>
      <c r="H26" s="5" t="s">
        <v>65</v>
      </c>
      <c r="I26" s="5" t="s">
        <v>65</v>
      </c>
      <c r="J26" s="84">
        <v>26.27</v>
      </c>
      <c r="K26" s="84">
        <v>4.09</v>
      </c>
      <c r="L26" s="5" t="s">
        <v>65</v>
      </c>
      <c r="M26" s="5" t="s">
        <v>65</v>
      </c>
      <c r="N26" s="5" t="s">
        <v>65</v>
      </c>
      <c r="O26" s="84">
        <v>26.27</v>
      </c>
      <c r="P26" s="84">
        <v>30.36</v>
      </c>
    </row>
    <row r="27" spans="1:16" ht="15.75" thickBot="1" x14ac:dyDescent="0.3">
      <c r="A27" s="295"/>
      <c r="B27" s="295"/>
      <c r="C27" s="22">
        <v>2016</v>
      </c>
      <c r="D27" s="185" t="s">
        <v>65</v>
      </c>
      <c r="E27" s="186" t="s">
        <v>65</v>
      </c>
      <c r="F27" s="185" t="s">
        <v>65</v>
      </c>
      <c r="G27" s="186">
        <v>0.22</v>
      </c>
      <c r="H27" s="185" t="s">
        <v>65</v>
      </c>
      <c r="I27" s="185" t="s">
        <v>65</v>
      </c>
      <c r="J27" s="186">
        <v>40.840000000000003</v>
      </c>
      <c r="K27" s="186">
        <v>12.1</v>
      </c>
      <c r="L27" s="185" t="s">
        <v>65</v>
      </c>
      <c r="M27" s="185" t="s">
        <v>65</v>
      </c>
      <c r="N27" s="185" t="s">
        <v>65</v>
      </c>
      <c r="O27" s="186">
        <v>40.840000000000003</v>
      </c>
      <c r="P27" s="186">
        <v>52.4</v>
      </c>
    </row>
    <row r="28" spans="1:16" ht="15.75" thickBot="1" x14ac:dyDescent="0.3">
      <c r="A28" s="372" t="s">
        <v>101</v>
      </c>
      <c r="B28" s="374" t="s">
        <v>603</v>
      </c>
      <c r="C28" s="22">
        <v>2005</v>
      </c>
      <c r="D28" s="5">
        <v>0</v>
      </c>
      <c r="E28" s="5">
        <v>0</v>
      </c>
      <c r="F28" s="5">
        <v>0</v>
      </c>
      <c r="G28" s="5">
        <v>0.45</v>
      </c>
      <c r="H28" s="84" t="s">
        <v>65</v>
      </c>
      <c r="I28" s="5">
        <v>0</v>
      </c>
      <c r="J28" s="5">
        <v>0.47</v>
      </c>
      <c r="K28" s="5">
        <v>99.43</v>
      </c>
      <c r="L28" s="5">
        <v>0</v>
      </c>
      <c r="M28" s="5">
        <v>0</v>
      </c>
      <c r="N28" s="5">
        <v>0</v>
      </c>
      <c r="O28" s="5">
        <v>0.82</v>
      </c>
      <c r="P28" s="5">
        <v>99.79</v>
      </c>
    </row>
    <row r="29" spans="1:16" ht="15.75" thickBot="1" x14ac:dyDescent="0.3">
      <c r="A29" s="373"/>
      <c r="B29" s="375"/>
      <c r="C29" s="22">
        <v>2006</v>
      </c>
      <c r="D29" s="5">
        <v>0</v>
      </c>
      <c r="E29" s="5">
        <v>0</v>
      </c>
      <c r="F29" s="5">
        <v>0</v>
      </c>
      <c r="G29" s="5">
        <v>0.32</v>
      </c>
      <c r="H29" s="84" t="s">
        <v>65</v>
      </c>
      <c r="I29" s="5">
        <v>0</v>
      </c>
      <c r="J29" s="5">
        <v>3.18</v>
      </c>
      <c r="K29" s="5">
        <v>99.61</v>
      </c>
      <c r="L29" s="5">
        <v>0</v>
      </c>
      <c r="M29" s="5">
        <v>0</v>
      </c>
      <c r="N29" s="5">
        <v>0</v>
      </c>
      <c r="O29" s="5">
        <v>3.27</v>
      </c>
      <c r="P29" s="5">
        <v>100</v>
      </c>
    </row>
    <row r="30" spans="1:16" ht="15.75" thickBot="1" x14ac:dyDescent="0.3">
      <c r="A30" s="373"/>
      <c r="B30" s="375"/>
      <c r="C30" s="22">
        <v>2007</v>
      </c>
      <c r="D30" s="5">
        <v>0</v>
      </c>
      <c r="E30" s="5">
        <v>0</v>
      </c>
      <c r="F30" s="5">
        <v>0</v>
      </c>
      <c r="G30" s="5">
        <v>0</v>
      </c>
      <c r="H30" s="84" t="s">
        <v>65</v>
      </c>
      <c r="I30" s="5">
        <v>0</v>
      </c>
      <c r="J30" s="5">
        <v>1.81</v>
      </c>
      <c r="K30" s="5">
        <v>98.16</v>
      </c>
      <c r="L30" s="5">
        <v>0</v>
      </c>
      <c r="M30" s="5">
        <v>0</v>
      </c>
      <c r="N30" s="5">
        <v>0</v>
      </c>
      <c r="O30" s="5">
        <v>1.81</v>
      </c>
      <c r="P30" s="5">
        <v>98.82</v>
      </c>
    </row>
    <row r="31" spans="1:16" ht="15.75" thickBot="1" x14ac:dyDescent="0.3">
      <c r="A31" s="373"/>
      <c r="B31" s="375"/>
      <c r="C31" s="22">
        <v>2008</v>
      </c>
      <c r="D31" s="5">
        <v>0</v>
      </c>
      <c r="E31" s="5">
        <v>0</v>
      </c>
      <c r="F31" s="5">
        <v>0</v>
      </c>
      <c r="G31" s="5">
        <v>0</v>
      </c>
      <c r="H31" s="84" t="s">
        <v>65</v>
      </c>
      <c r="I31" s="5">
        <v>0</v>
      </c>
      <c r="J31" s="5">
        <v>1.1399999999999999</v>
      </c>
      <c r="K31" s="5">
        <v>92.68</v>
      </c>
      <c r="L31" s="5">
        <v>0</v>
      </c>
      <c r="M31" s="5">
        <v>0</v>
      </c>
      <c r="N31" s="5">
        <v>0</v>
      </c>
      <c r="O31" s="5">
        <v>1.1399999999999999</v>
      </c>
      <c r="P31" s="5">
        <v>93.77</v>
      </c>
    </row>
    <row r="32" spans="1:16" ht="15.75" thickBot="1" x14ac:dyDescent="0.3">
      <c r="A32" s="373"/>
      <c r="B32" s="375"/>
      <c r="C32" s="22">
        <v>2009</v>
      </c>
      <c r="D32" s="5">
        <v>0</v>
      </c>
      <c r="E32" s="5">
        <v>0</v>
      </c>
      <c r="F32" s="5">
        <v>0</v>
      </c>
      <c r="G32" s="5">
        <v>0</v>
      </c>
      <c r="H32" s="84" t="s">
        <v>65</v>
      </c>
      <c r="I32" s="5">
        <v>0</v>
      </c>
      <c r="J32" s="5">
        <v>0.26</v>
      </c>
      <c r="K32" s="5">
        <v>24.65</v>
      </c>
      <c r="L32" s="5">
        <v>0</v>
      </c>
      <c r="M32" s="5">
        <v>0</v>
      </c>
      <c r="N32" s="5">
        <v>0</v>
      </c>
      <c r="O32" s="5">
        <v>0.25</v>
      </c>
      <c r="P32" s="185">
        <v>24.9</v>
      </c>
    </row>
    <row r="33" spans="1:16" ht="15.75" thickBot="1" x14ac:dyDescent="0.3">
      <c r="A33" s="373"/>
      <c r="B33" s="375"/>
      <c r="C33" s="22">
        <v>2010</v>
      </c>
      <c r="D33" s="5">
        <v>0</v>
      </c>
      <c r="E33" s="5">
        <v>0</v>
      </c>
      <c r="F33" s="5">
        <v>0</v>
      </c>
      <c r="G33" s="5">
        <v>0.15</v>
      </c>
      <c r="H33" s="84" t="s">
        <v>65</v>
      </c>
      <c r="I33" s="5">
        <v>0</v>
      </c>
      <c r="J33" s="5">
        <v>2.09</v>
      </c>
      <c r="K33" s="5">
        <v>3.75</v>
      </c>
      <c r="L33" s="5">
        <v>0</v>
      </c>
      <c r="M33" s="5">
        <v>0</v>
      </c>
      <c r="N33" s="5">
        <v>0</v>
      </c>
      <c r="O33" s="5">
        <v>2.11</v>
      </c>
      <c r="P33" s="5">
        <v>5.85</v>
      </c>
    </row>
    <row r="34" spans="1:16" ht="15.75" thickBot="1" x14ac:dyDescent="0.3">
      <c r="A34" s="373"/>
      <c r="B34" s="375"/>
      <c r="C34" s="22">
        <v>2011</v>
      </c>
      <c r="D34" s="5">
        <v>0</v>
      </c>
      <c r="E34" s="5">
        <v>0</v>
      </c>
      <c r="F34" s="5">
        <v>0</v>
      </c>
      <c r="G34" s="5">
        <v>7.0000000000000007E-2</v>
      </c>
      <c r="H34" s="5">
        <v>0.02</v>
      </c>
      <c r="I34" s="5">
        <v>0</v>
      </c>
      <c r="J34" s="185">
        <v>0.9</v>
      </c>
      <c r="K34" s="5">
        <v>0.26</v>
      </c>
      <c r="L34" s="5">
        <v>0</v>
      </c>
      <c r="M34" s="5">
        <v>0</v>
      </c>
      <c r="N34" s="5">
        <v>0</v>
      </c>
      <c r="O34" s="5">
        <v>0.91</v>
      </c>
      <c r="P34" s="5">
        <v>1.17</v>
      </c>
    </row>
    <row r="35" spans="1:16" ht="15.75" thickBot="1" x14ac:dyDescent="0.3">
      <c r="A35" s="373"/>
      <c r="B35" s="375"/>
      <c r="C35" s="22">
        <v>2012</v>
      </c>
      <c r="D35" s="5">
        <v>0</v>
      </c>
      <c r="E35" s="5">
        <v>0</v>
      </c>
      <c r="F35" s="5">
        <v>0</v>
      </c>
      <c r="G35" s="5">
        <v>0.01</v>
      </c>
      <c r="H35" s="5">
        <v>0</v>
      </c>
      <c r="I35" s="5">
        <v>0</v>
      </c>
      <c r="J35" s="5">
        <v>1.27</v>
      </c>
      <c r="K35" s="5">
        <v>9.2899999999999991</v>
      </c>
      <c r="L35" s="5">
        <v>0</v>
      </c>
      <c r="M35" s="5">
        <v>0</v>
      </c>
      <c r="N35" s="5">
        <v>0</v>
      </c>
      <c r="O35" s="5">
        <v>1.27</v>
      </c>
      <c r="P35" s="5">
        <v>10.56</v>
      </c>
    </row>
    <row r="36" spans="1:16" ht="15.75" thickBot="1" x14ac:dyDescent="0.3">
      <c r="A36" s="373"/>
      <c r="B36" s="375"/>
      <c r="C36" s="22">
        <v>2013</v>
      </c>
      <c r="D36" s="5">
        <v>0</v>
      </c>
      <c r="E36" s="5">
        <v>0</v>
      </c>
      <c r="F36" s="5">
        <v>0</v>
      </c>
      <c r="G36" s="84">
        <v>0.01</v>
      </c>
      <c r="H36" s="5">
        <v>0</v>
      </c>
      <c r="I36" s="5">
        <v>0</v>
      </c>
      <c r="J36" s="84">
        <v>1.19</v>
      </c>
      <c r="K36" s="84">
        <v>8.81</v>
      </c>
      <c r="L36" s="5">
        <v>0</v>
      </c>
      <c r="M36" s="5">
        <v>0</v>
      </c>
      <c r="N36" s="5">
        <v>0</v>
      </c>
      <c r="O36" s="84">
        <v>1.19</v>
      </c>
      <c r="P36" s="84">
        <v>9.99</v>
      </c>
    </row>
    <row r="37" spans="1:16" ht="15.75" thickBot="1" x14ac:dyDescent="0.3">
      <c r="A37" s="373"/>
      <c r="B37" s="375"/>
      <c r="C37" s="22">
        <v>2014</v>
      </c>
      <c r="D37" s="5" t="s">
        <v>65</v>
      </c>
      <c r="E37" s="84" t="s">
        <v>65</v>
      </c>
      <c r="F37" s="5" t="s">
        <v>65</v>
      </c>
      <c r="G37" s="84">
        <v>0.01</v>
      </c>
      <c r="H37" s="5" t="s">
        <v>65</v>
      </c>
      <c r="I37" s="5" t="s">
        <v>65</v>
      </c>
      <c r="J37" s="84">
        <v>1.92</v>
      </c>
      <c r="K37" s="84">
        <v>1.05</v>
      </c>
      <c r="L37" s="5" t="s">
        <v>65</v>
      </c>
      <c r="M37" s="5" t="s">
        <v>65</v>
      </c>
      <c r="N37" s="5" t="s">
        <v>65</v>
      </c>
      <c r="O37" s="84">
        <v>1.92</v>
      </c>
      <c r="P37" s="84">
        <v>2.97</v>
      </c>
    </row>
    <row r="38" spans="1:16" ht="15.75" thickBot="1" x14ac:dyDescent="0.3">
      <c r="A38" s="294"/>
      <c r="B38" s="365"/>
      <c r="C38" s="22">
        <v>2015</v>
      </c>
      <c r="D38" s="5" t="s">
        <v>65</v>
      </c>
      <c r="E38" s="84" t="s">
        <v>65</v>
      </c>
      <c r="F38" s="5" t="s">
        <v>65</v>
      </c>
      <c r="G38" s="84" t="s">
        <v>65</v>
      </c>
      <c r="H38" s="5" t="s">
        <v>65</v>
      </c>
      <c r="I38" s="5" t="s">
        <v>65</v>
      </c>
      <c r="J38" s="84">
        <v>2.34</v>
      </c>
      <c r="K38" s="84">
        <v>24.05</v>
      </c>
      <c r="L38" s="5" t="s">
        <v>65</v>
      </c>
      <c r="M38" s="5" t="s">
        <v>65</v>
      </c>
      <c r="N38" s="5" t="s">
        <v>65</v>
      </c>
      <c r="O38" s="84">
        <v>2.34</v>
      </c>
      <c r="P38" s="84">
        <v>26.39</v>
      </c>
    </row>
    <row r="39" spans="1:16" ht="15.75" thickBot="1" x14ac:dyDescent="0.3">
      <c r="A39" s="295"/>
      <c r="B39" s="295"/>
      <c r="C39" s="22">
        <v>2016</v>
      </c>
      <c r="D39" s="185" t="s">
        <v>65</v>
      </c>
      <c r="E39" s="186" t="s">
        <v>65</v>
      </c>
      <c r="F39" s="185" t="s">
        <v>65</v>
      </c>
      <c r="G39" s="186" t="s">
        <v>65</v>
      </c>
      <c r="H39" s="185" t="s">
        <v>65</v>
      </c>
      <c r="I39" s="185" t="s">
        <v>65</v>
      </c>
      <c r="J39" s="186">
        <v>3.1</v>
      </c>
      <c r="K39" s="186">
        <v>14.36</v>
      </c>
      <c r="L39" s="185" t="s">
        <v>65</v>
      </c>
      <c r="M39" s="185" t="s">
        <v>65</v>
      </c>
      <c r="N39" s="185" t="s">
        <v>65</v>
      </c>
      <c r="O39" s="186">
        <v>3.1</v>
      </c>
      <c r="P39" s="186">
        <v>17.41</v>
      </c>
    </row>
    <row r="40" spans="1:16" ht="15.75" thickBot="1" x14ac:dyDescent="0.3">
      <c r="A40" s="372" t="s">
        <v>104</v>
      </c>
      <c r="B40" s="374" t="s">
        <v>604</v>
      </c>
      <c r="C40" s="22">
        <v>2005</v>
      </c>
      <c r="D40" s="5">
        <v>0</v>
      </c>
      <c r="E40" s="5">
        <v>0.01</v>
      </c>
      <c r="F40" s="5">
        <v>0.43</v>
      </c>
      <c r="G40" s="5">
        <v>40.020000000000003</v>
      </c>
      <c r="H40" s="84" t="s">
        <v>65</v>
      </c>
      <c r="I40" s="5">
        <v>0</v>
      </c>
      <c r="J40" s="5">
        <v>1.49</v>
      </c>
      <c r="K40" s="5">
        <v>96.85</v>
      </c>
      <c r="L40" s="5">
        <v>0</v>
      </c>
      <c r="M40" s="5">
        <v>0</v>
      </c>
      <c r="N40" s="5">
        <v>0</v>
      </c>
      <c r="O40" s="5">
        <v>40.11</v>
      </c>
      <c r="P40" s="5">
        <v>98.92</v>
      </c>
    </row>
    <row r="41" spans="1:16" ht="15.75" thickBot="1" x14ac:dyDescent="0.3">
      <c r="A41" s="373"/>
      <c r="B41" s="375"/>
      <c r="C41" s="22">
        <v>2006</v>
      </c>
      <c r="D41" s="5">
        <v>0.06</v>
      </c>
      <c r="E41" s="5">
        <v>0.05</v>
      </c>
      <c r="F41" s="5">
        <v>0.95</v>
      </c>
      <c r="G41" s="5">
        <v>26.11</v>
      </c>
      <c r="H41" s="84" t="s">
        <v>65</v>
      </c>
      <c r="I41" s="5">
        <v>0</v>
      </c>
      <c r="J41" s="5">
        <v>10.050000000000001</v>
      </c>
      <c r="K41" s="5">
        <v>84.66</v>
      </c>
      <c r="L41" s="5">
        <v>0</v>
      </c>
      <c r="M41" s="5">
        <v>0</v>
      </c>
      <c r="N41" s="5">
        <v>0</v>
      </c>
      <c r="O41" s="5">
        <v>30.36</v>
      </c>
      <c r="P41" s="5">
        <v>87.65</v>
      </c>
    </row>
    <row r="42" spans="1:16" ht="15.75" thickBot="1" x14ac:dyDescent="0.3">
      <c r="A42" s="373"/>
      <c r="B42" s="375"/>
      <c r="C42" s="22">
        <v>2007</v>
      </c>
      <c r="D42" s="5">
        <v>0.05</v>
      </c>
      <c r="E42" s="5">
        <v>0.02</v>
      </c>
      <c r="F42" s="5">
        <v>0</v>
      </c>
      <c r="G42" s="185">
        <v>2.5</v>
      </c>
      <c r="H42" s="84" t="s">
        <v>65</v>
      </c>
      <c r="I42" s="5">
        <v>0</v>
      </c>
      <c r="J42" s="5">
        <v>3.62</v>
      </c>
      <c r="K42" s="5">
        <v>96.87</v>
      </c>
      <c r="L42" s="5">
        <v>0</v>
      </c>
      <c r="M42" s="5">
        <v>0</v>
      </c>
      <c r="N42" s="5">
        <v>0</v>
      </c>
      <c r="O42" s="5">
        <v>4.63</v>
      </c>
      <c r="P42" s="5">
        <v>97.63</v>
      </c>
    </row>
    <row r="43" spans="1:16" ht="15.75" thickBot="1" x14ac:dyDescent="0.3">
      <c r="A43" s="373"/>
      <c r="B43" s="375"/>
      <c r="C43" s="22">
        <v>2008</v>
      </c>
      <c r="D43" s="5">
        <v>0</v>
      </c>
      <c r="E43" s="5">
        <v>0.02</v>
      </c>
      <c r="F43" s="5">
        <v>0</v>
      </c>
      <c r="G43" s="5">
        <v>0.64</v>
      </c>
      <c r="H43" s="84" t="s">
        <v>65</v>
      </c>
      <c r="I43" s="5">
        <v>0</v>
      </c>
      <c r="J43" s="5">
        <v>1.17</v>
      </c>
      <c r="K43" s="5">
        <v>95.05</v>
      </c>
      <c r="L43" s="5">
        <v>0</v>
      </c>
      <c r="M43" s="5">
        <v>0</v>
      </c>
      <c r="N43" s="5">
        <v>0</v>
      </c>
      <c r="O43" s="5">
        <v>1.45</v>
      </c>
      <c r="P43" s="5">
        <v>95.65</v>
      </c>
    </row>
    <row r="44" spans="1:16" ht="15.75" thickBot="1" x14ac:dyDescent="0.3">
      <c r="A44" s="373"/>
      <c r="B44" s="375"/>
      <c r="C44" s="22">
        <v>2009</v>
      </c>
      <c r="D44" s="5">
        <v>0.01</v>
      </c>
      <c r="E44" s="5">
        <v>0.02</v>
      </c>
      <c r="F44" s="5">
        <v>0</v>
      </c>
      <c r="G44" s="5">
        <v>2.48</v>
      </c>
      <c r="H44" s="84" t="s">
        <v>65</v>
      </c>
      <c r="I44" s="5">
        <v>0</v>
      </c>
      <c r="J44" s="5">
        <v>2.63</v>
      </c>
      <c r="K44" s="5">
        <v>30.54</v>
      </c>
      <c r="L44" s="5">
        <v>0</v>
      </c>
      <c r="M44" s="5">
        <v>0</v>
      </c>
      <c r="N44" s="5">
        <v>0</v>
      </c>
      <c r="O44" s="5">
        <v>4.41</v>
      </c>
      <c r="P44" s="5">
        <v>34.950000000000003</v>
      </c>
    </row>
    <row r="45" spans="1:16" ht="15.75" thickBot="1" x14ac:dyDescent="0.3">
      <c r="A45" s="373"/>
      <c r="B45" s="375"/>
      <c r="C45" s="22">
        <v>2010</v>
      </c>
      <c r="D45" s="5">
        <v>0</v>
      </c>
      <c r="E45" s="5">
        <v>0</v>
      </c>
      <c r="F45" s="5">
        <v>0</v>
      </c>
      <c r="G45" s="5">
        <v>32.96</v>
      </c>
      <c r="H45" s="84" t="s">
        <v>65</v>
      </c>
      <c r="I45" s="5">
        <v>0</v>
      </c>
      <c r="J45" s="185">
        <v>6.4</v>
      </c>
      <c r="K45" s="5">
        <v>7.48</v>
      </c>
      <c r="L45" s="5">
        <v>0</v>
      </c>
      <c r="M45" s="5">
        <v>0</v>
      </c>
      <c r="N45" s="5">
        <v>0</v>
      </c>
      <c r="O45" s="5">
        <v>33.909999999999997</v>
      </c>
      <c r="P45" s="5">
        <v>41.38</v>
      </c>
    </row>
    <row r="46" spans="1:16" ht="15.75" thickBot="1" x14ac:dyDescent="0.3">
      <c r="A46" s="373"/>
      <c r="B46" s="375"/>
      <c r="C46" s="22">
        <v>2011</v>
      </c>
      <c r="D46" s="5">
        <v>0.01</v>
      </c>
      <c r="E46" s="5">
        <v>0</v>
      </c>
      <c r="F46" s="5">
        <v>0</v>
      </c>
      <c r="G46" s="185">
        <v>35.9</v>
      </c>
      <c r="H46" s="5">
        <v>0.02</v>
      </c>
      <c r="I46" s="5">
        <v>0</v>
      </c>
      <c r="J46" s="5">
        <v>10.4</v>
      </c>
      <c r="K46" s="5">
        <v>4.71</v>
      </c>
      <c r="L46" s="5">
        <v>0</v>
      </c>
      <c r="M46" s="5">
        <v>0</v>
      </c>
      <c r="N46" s="5">
        <v>0</v>
      </c>
      <c r="O46" s="185">
        <v>35.9</v>
      </c>
      <c r="P46" s="5">
        <v>40.61</v>
      </c>
    </row>
    <row r="47" spans="1:16" ht="15.75" thickBot="1" x14ac:dyDescent="0.3">
      <c r="A47" s="373"/>
      <c r="B47" s="375"/>
      <c r="C47" s="22">
        <v>2012</v>
      </c>
      <c r="D47" s="5">
        <v>0</v>
      </c>
      <c r="E47" s="5">
        <v>0</v>
      </c>
      <c r="F47" s="5">
        <v>0</v>
      </c>
      <c r="G47" s="5">
        <v>12.96</v>
      </c>
      <c r="H47" s="5">
        <v>0</v>
      </c>
      <c r="I47" s="5">
        <v>0</v>
      </c>
      <c r="J47" s="5">
        <v>19.100000000000001</v>
      </c>
      <c r="K47" s="5">
        <v>20.79</v>
      </c>
      <c r="L47" s="5">
        <v>0</v>
      </c>
      <c r="M47" s="5">
        <v>0</v>
      </c>
      <c r="N47" s="5">
        <v>0</v>
      </c>
      <c r="O47" s="5">
        <v>21.26</v>
      </c>
      <c r="P47" s="5">
        <v>42.05</v>
      </c>
    </row>
    <row r="48" spans="1:16" ht="15.75" thickBot="1" x14ac:dyDescent="0.3">
      <c r="A48" s="373"/>
      <c r="B48" s="375"/>
      <c r="C48" s="22">
        <v>2013</v>
      </c>
      <c r="D48" s="5">
        <v>0</v>
      </c>
      <c r="E48" s="5">
        <v>0</v>
      </c>
      <c r="F48" s="5">
        <v>0</v>
      </c>
      <c r="G48" s="84">
        <v>1.62</v>
      </c>
      <c r="H48" s="5">
        <v>0</v>
      </c>
      <c r="I48" s="5">
        <v>0</v>
      </c>
      <c r="J48" s="84">
        <v>3.09</v>
      </c>
      <c r="K48" s="84">
        <v>17.39</v>
      </c>
      <c r="L48" s="5">
        <v>0</v>
      </c>
      <c r="M48" s="5">
        <v>0</v>
      </c>
      <c r="N48" s="5">
        <v>0</v>
      </c>
      <c r="O48" s="186">
        <v>3.9</v>
      </c>
      <c r="P48" s="84">
        <v>21.28</v>
      </c>
    </row>
    <row r="49" spans="1:16" ht="15.75" thickBot="1" x14ac:dyDescent="0.3">
      <c r="A49" s="373"/>
      <c r="B49" s="375"/>
      <c r="C49" s="22">
        <v>2014</v>
      </c>
      <c r="D49" s="5" t="s">
        <v>65</v>
      </c>
      <c r="E49" s="84" t="s">
        <v>65</v>
      </c>
      <c r="F49" s="5" t="s">
        <v>65</v>
      </c>
      <c r="G49" s="84">
        <v>21.68</v>
      </c>
      <c r="H49" s="5" t="s">
        <v>65</v>
      </c>
      <c r="I49" s="5" t="s">
        <v>65</v>
      </c>
      <c r="J49" s="84">
        <v>3.77</v>
      </c>
      <c r="K49" s="84">
        <v>8.08</v>
      </c>
      <c r="L49" s="5" t="s">
        <v>65</v>
      </c>
      <c r="M49" s="5" t="s">
        <v>65</v>
      </c>
      <c r="N49" s="5" t="s">
        <v>65</v>
      </c>
      <c r="O49" s="84">
        <v>21.73</v>
      </c>
      <c r="P49" s="84">
        <v>29.81</v>
      </c>
    </row>
    <row r="50" spans="1:16" ht="15.75" thickBot="1" x14ac:dyDescent="0.3">
      <c r="A50" s="294"/>
      <c r="B50" s="365"/>
      <c r="C50" s="22">
        <v>2015</v>
      </c>
      <c r="D50" s="5" t="s">
        <v>65</v>
      </c>
      <c r="E50" s="84" t="s">
        <v>65</v>
      </c>
      <c r="F50" s="5" t="s">
        <v>65</v>
      </c>
      <c r="G50" s="84">
        <v>0.28000000000000003</v>
      </c>
      <c r="H50" s="5" t="s">
        <v>65</v>
      </c>
      <c r="I50" s="5" t="s">
        <v>65</v>
      </c>
      <c r="J50" s="84" t="s">
        <v>965</v>
      </c>
      <c r="K50" s="84">
        <v>40.51</v>
      </c>
      <c r="L50" s="5" t="s">
        <v>65</v>
      </c>
      <c r="M50" s="5" t="s">
        <v>65</v>
      </c>
      <c r="N50" s="5" t="s">
        <v>65</v>
      </c>
      <c r="O50" s="84">
        <v>2.85</v>
      </c>
      <c r="P50" s="84">
        <v>43.36</v>
      </c>
    </row>
    <row r="51" spans="1:16" ht="15.75" thickBot="1" x14ac:dyDescent="0.3">
      <c r="A51" s="295"/>
      <c r="B51" s="295"/>
      <c r="C51" s="22">
        <v>2016</v>
      </c>
      <c r="D51" s="5" t="s">
        <v>65</v>
      </c>
      <c r="E51" s="84" t="s">
        <v>65</v>
      </c>
      <c r="F51" s="5" t="s">
        <v>65</v>
      </c>
      <c r="G51" s="84">
        <v>0.42</v>
      </c>
      <c r="H51" s="5">
        <v>0.06</v>
      </c>
      <c r="I51" s="5" t="s">
        <v>65</v>
      </c>
      <c r="J51" s="84">
        <v>9.41</v>
      </c>
      <c r="K51" s="84">
        <v>50.87</v>
      </c>
      <c r="L51" s="5" t="s">
        <v>65</v>
      </c>
      <c r="M51" s="5" t="s">
        <v>65</v>
      </c>
      <c r="N51" s="5" t="s">
        <v>65</v>
      </c>
      <c r="O51" s="84">
        <v>9.48</v>
      </c>
      <c r="P51" s="84">
        <v>60.34</v>
      </c>
    </row>
    <row r="52" spans="1:16" ht="15.75" thickBot="1" x14ac:dyDescent="0.3">
      <c r="A52" s="372" t="s">
        <v>605</v>
      </c>
      <c r="B52" s="374" t="s">
        <v>606</v>
      </c>
      <c r="C52" s="22">
        <v>2005</v>
      </c>
      <c r="D52" s="5">
        <v>0</v>
      </c>
      <c r="E52" s="5">
        <v>0</v>
      </c>
      <c r="F52" s="5">
        <v>0</v>
      </c>
      <c r="G52" s="5">
        <v>41.16</v>
      </c>
      <c r="H52" s="84" t="s">
        <v>65</v>
      </c>
      <c r="I52" s="5">
        <v>0</v>
      </c>
      <c r="J52" s="5">
        <v>0.95</v>
      </c>
      <c r="K52" s="5">
        <v>99.52</v>
      </c>
      <c r="L52" s="5">
        <v>0.13</v>
      </c>
      <c r="M52" s="5">
        <v>0.11</v>
      </c>
      <c r="N52" s="5">
        <v>0</v>
      </c>
      <c r="O52" s="5">
        <v>41.41</v>
      </c>
      <c r="P52" s="5">
        <v>99.98</v>
      </c>
    </row>
    <row r="53" spans="1:16" ht="15.75" thickBot="1" x14ac:dyDescent="0.3">
      <c r="A53" s="373"/>
      <c r="B53" s="375"/>
      <c r="C53" s="22">
        <v>2006</v>
      </c>
      <c r="D53" s="5">
        <v>0</v>
      </c>
      <c r="E53" s="5">
        <v>0.03</v>
      </c>
      <c r="F53" s="5">
        <v>0.08</v>
      </c>
      <c r="G53" s="5">
        <v>30.79</v>
      </c>
      <c r="H53" s="84" t="s">
        <v>65</v>
      </c>
      <c r="I53" s="5">
        <v>0</v>
      </c>
      <c r="J53" s="185">
        <v>5.8</v>
      </c>
      <c r="K53" s="5">
        <v>56.96</v>
      </c>
      <c r="L53" s="5">
        <v>0</v>
      </c>
      <c r="M53" s="5">
        <v>0</v>
      </c>
      <c r="N53" s="5">
        <v>0</v>
      </c>
      <c r="O53" s="5">
        <v>33.51</v>
      </c>
      <c r="P53" s="5">
        <v>79.239999999999995</v>
      </c>
    </row>
    <row r="54" spans="1:16" ht="15.75" thickBot="1" x14ac:dyDescent="0.3">
      <c r="A54" s="373"/>
      <c r="B54" s="375"/>
      <c r="C54" s="22">
        <v>2007</v>
      </c>
      <c r="D54" s="5">
        <v>0</v>
      </c>
      <c r="E54" s="5">
        <v>0</v>
      </c>
      <c r="F54" s="5">
        <v>0</v>
      </c>
      <c r="G54" s="5">
        <v>0.41</v>
      </c>
      <c r="H54" s="84" t="s">
        <v>65</v>
      </c>
      <c r="I54" s="5">
        <v>0</v>
      </c>
      <c r="J54" s="5">
        <v>2.84</v>
      </c>
      <c r="K54" s="5">
        <v>88.72</v>
      </c>
      <c r="L54" s="5">
        <v>0.11</v>
      </c>
      <c r="M54" s="5">
        <v>0</v>
      </c>
      <c r="N54" s="5">
        <v>0</v>
      </c>
      <c r="O54" s="5">
        <v>3.01</v>
      </c>
      <c r="P54" s="5">
        <v>89.41</v>
      </c>
    </row>
    <row r="55" spans="1:16" ht="15.75" thickBot="1" x14ac:dyDescent="0.3">
      <c r="A55" s="373"/>
      <c r="B55" s="375"/>
      <c r="C55" s="22">
        <v>2008</v>
      </c>
      <c r="D55" s="5">
        <v>0</v>
      </c>
      <c r="E55" s="5">
        <v>0.01</v>
      </c>
      <c r="F55" s="5">
        <v>0</v>
      </c>
      <c r="G55" s="5">
        <v>0</v>
      </c>
      <c r="H55" s="84" t="s">
        <v>65</v>
      </c>
      <c r="I55" s="5">
        <v>0</v>
      </c>
      <c r="J55" s="5">
        <v>0.65</v>
      </c>
      <c r="K55" s="5">
        <v>86.01</v>
      </c>
      <c r="L55" s="5">
        <v>0</v>
      </c>
      <c r="M55" s="5">
        <v>0</v>
      </c>
      <c r="N55" s="5">
        <v>0</v>
      </c>
      <c r="O55" s="5">
        <v>0.65</v>
      </c>
      <c r="P55" s="5">
        <v>86.59</v>
      </c>
    </row>
    <row r="56" spans="1:16" ht="15.75" thickBot="1" x14ac:dyDescent="0.3">
      <c r="A56" s="373"/>
      <c r="B56" s="375"/>
      <c r="C56" s="22">
        <v>2009</v>
      </c>
      <c r="D56" s="5">
        <v>0</v>
      </c>
      <c r="E56" s="5">
        <v>0</v>
      </c>
      <c r="F56" s="5">
        <v>0</v>
      </c>
      <c r="G56" s="5">
        <v>0.03</v>
      </c>
      <c r="H56" s="84" t="s">
        <v>65</v>
      </c>
      <c r="I56" s="5">
        <v>0</v>
      </c>
      <c r="J56" s="5">
        <v>0.48</v>
      </c>
      <c r="K56" s="5">
        <v>43.24</v>
      </c>
      <c r="L56" s="5">
        <v>0</v>
      </c>
      <c r="M56" s="5">
        <v>0</v>
      </c>
      <c r="N56" s="5">
        <v>0</v>
      </c>
      <c r="O56" s="5">
        <v>0.48</v>
      </c>
      <c r="P56" s="5">
        <v>43.72</v>
      </c>
    </row>
    <row r="57" spans="1:16" ht="15.75" thickBot="1" x14ac:dyDescent="0.3">
      <c r="A57" s="373"/>
      <c r="B57" s="375"/>
      <c r="C57" s="22">
        <v>2010</v>
      </c>
      <c r="D57" s="5">
        <v>0</v>
      </c>
      <c r="E57" s="5">
        <v>0</v>
      </c>
      <c r="F57" s="5">
        <v>0</v>
      </c>
      <c r="G57" s="5">
        <v>2.77</v>
      </c>
      <c r="H57" s="84" t="s">
        <v>65</v>
      </c>
      <c r="I57" s="5">
        <v>0</v>
      </c>
      <c r="J57" s="5">
        <v>1.97</v>
      </c>
      <c r="K57" s="5">
        <v>6.93</v>
      </c>
      <c r="L57" s="5">
        <v>0</v>
      </c>
      <c r="M57" s="5">
        <v>0</v>
      </c>
      <c r="N57" s="5">
        <v>0</v>
      </c>
      <c r="O57" s="5">
        <v>4.32</v>
      </c>
      <c r="P57" s="5">
        <v>11.25</v>
      </c>
    </row>
    <row r="58" spans="1:16" ht="15.75" thickBot="1" x14ac:dyDescent="0.3">
      <c r="A58" s="373"/>
      <c r="B58" s="375"/>
      <c r="C58" s="22">
        <v>2011</v>
      </c>
      <c r="D58" s="5">
        <v>0</v>
      </c>
      <c r="E58" s="5">
        <v>0</v>
      </c>
      <c r="F58" s="5">
        <v>0</v>
      </c>
      <c r="G58" s="5">
        <v>1.66</v>
      </c>
      <c r="H58" s="5">
        <v>0</v>
      </c>
      <c r="I58" s="5">
        <v>0</v>
      </c>
      <c r="J58" s="5">
        <v>2.89</v>
      </c>
      <c r="K58" s="5">
        <v>2.4300000000000002</v>
      </c>
      <c r="L58" s="5">
        <v>0</v>
      </c>
      <c r="M58" s="5">
        <v>0</v>
      </c>
      <c r="N58" s="5">
        <v>0</v>
      </c>
      <c r="O58" s="185">
        <v>3.6</v>
      </c>
      <c r="P58" s="5">
        <v>6.03</v>
      </c>
    </row>
    <row r="59" spans="1:16" ht="15.75" thickBot="1" x14ac:dyDescent="0.3">
      <c r="A59" s="373"/>
      <c r="B59" s="375"/>
      <c r="C59" s="22">
        <v>2012</v>
      </c>
      <c r="D59" s="5">
        <v>0</v>
      </c>
      <c r="E59" s="5">
        <v>0</v>
      </c>
      <c r="F59" s="5">
        <v>0</v>
      </c>
      <c r="G59" s="5">
        <v>0.63</v>
      </c>
      <c r="H59" s="5">
        <v>0</v>
      </c>
      <c r="I59" s="5">
        <v>0</v>
      </c>
      <c r="J59" s="5">
        <v>20.75</v>
      </c>
      <c r="K59" s="185">
        <v>7.7</v>
      </c>
      <c r="L59" s="5">
        <v>0</v>
      </c>
      <c r="M59" s="5">
        <v>0</v>
      </c>
      <c r="N59" s="5">
        <v>0</v>
      </c>
      <c r="O59" s="5">
        <v>20.75</v>
      </c>
      <c r="P59" s="5">
        <v>27.83</v>
      </c>
    </row>
    <row r="60" spans="1:16" ht="15.75" thickBot="1" x14ac:dyDescent="0.3">
      <c r="A60" s="373"/>
      <c r="B60" s="375"/>
      <c r="C60" s="22">
        <v>2013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84">
        <v>4.71</v>
      </c>
      <c r="K60" s="84">
        <v>8.84</v>
      </c>
      <c r="L60" s="84">
        <v>0.14000000000000001</v>
      </c>
      <c r="M60" s="5">
        <v>0</v>
      </c>
      <c r="N60" s="5">
        <v>0</v>
      </c>
      <c r="O60" s="84">
        <v>4.82</v>
      </c>
      <c r="P60" s="84">
        <v>13.66</v>
      </c>
    </row>
    <row r="61" spans="1:16" ht="15.75" thickBot="1" x14ac:dyDescent="0.3">
      <c r="A61" s="373"/>
      <c r="B61" s="375"/>
      <c r="C61" s="22">
        <v>2014</v>
      </c>
      <c r="D61" s="5" t="s">
        <v>65</v>
      </c>
      <c r="E61" s="84" t="s">
        <v>65</v>
      </c>
      <c r="F61" s="5" t="s">
        <v>65</v>
      </c>
      <c r="G61" s="84">
        <v>0.03</v>
      </c>
      <c r="H61" s="5" t="s">
        <v>65</v>
      </c>
      <c r="I61" s="5" t="s">
        <v>65</v>
      </c>
      <c r="J61" s="84">
        <v>4.43</v>
      </c>
      <c r="K61" s="84">
        <v>2.74</v>
      </c>
      <c r="L61" s="5" t="s">
        <v>65</v>
      </c>
      <c r="M61" s="185">
        <v>0.2</v>
      </c>
      <c r="N61" s="5" t="s">
        <v>65</v>
      </c>
      <c r="O61" s="84">
        <v>4.63</v>
      </c>
      <c r="P61" s="84">
        <v>7.37</v>
      </c>
    </row>
    <row r="62" spans="1:16" ht="15.75" thickBot="1" x14ac:dyDescent="0.3">
      <c r="A62" s="294"/>
      <c r="B62" s="365"/>
      <c r="C62" s="22">
        <v>2015</v>
      </c>
      <c r="D62" s="5" t="s">
        <v>65</v>
      </c>
      <c r="E62" s="84" t="s">
        <v>65</v>
      </c>
      <c r="F62" s="5" t="s">
        <v>65</v>
      </c>
      <c r="G62" s="84" t="s">
        <v>65</v>
      </c>
      <c r="H62" s="5" t="s">
        <v>65</v>
      </c>
      <c r="I62" s="5" t="s">
        <v>65</v>
      </c>
      <c r="J62" s="84">
        <v>22.08</v>
      </c>
      <c r="K62" s="84">
        <v>5.28</v>
      </c>
      <c r="L62" s="5">
        <v>0.14000000000000001</v>
      </c>
      <c r="M62" s="5" t="s">
        <v>65</v>
      </c>
      <c r="N62" s="5" t="s">
        <v>65</v>
      </c>
      <c r="O62" s="186">
        <v>22.2</v>
      </c>
      <c r="P62" s="84">
        <v>27.48</v>
      </c>
    </row>
    <row r="63" spans="1:16" ht="15.75" thickBot="1" x14ac:dyDescent="0.3">
      <c r="A63" s="295"/>
      <c r="B63" s="295"/>
      <c r="C63" s="22">
        <v>2016</v>
      </c>
      <c r="D63" s="5" t="s">
        <v>65</v>
      </c>
      <c r="E63" s="84" t="s">
        <v>65</v>
      </c>
      <c r="F63" s="5" t="s">
        <v>65</v>
      </c>
      <c r="G63" s="84" t="s">
        <v>65</v>
      </c>
      <c r="H63" s="5" t="s">
        <v>65</v>
      </c>
      <c r="I63" s="5" t="s">
        <v>65</v>
      </c>
      <c r="J63" s="84">
        <v>32.06</v>
      </c>
      <c r="K63" s="84">
        <v>7.83</v>
      </c>
      <c r="L63" s="5" t="s">
        <v>65</v>
      </c>
      <c r="M63" s="5" t="s">
        <v>65</v>
      </c>
      <c r="N63" s="5" t="s">
        <v>65</v>
      </c>
      <c r="O63" s="186">
        <v>32.06</v>
      </c>
      <c r="P63" s="84">
        <v>39.880000000000003</v>
      </c>
    </row>
    <row r="64" spans="1:16" ht="15.75" thickBot="1" x14ac:dyDescent="0.3">
      <c r="A64" s="372" t="s">
        <v>97</v>
      </c>
      <c r="B64" s="374" t="s">
        <v>607</v>
      </c>
      <c r="C64" s="22">
        <v>2005</v>
      </c>
      <c r="D64" s="5">
        <v>0</v>
      </c>
      <c r="E64" s="5">
        <v>1.74</v>
      </c>
      <c r="F64" s="5">
        <v>3.04</v>
      </c>
      <c r="G64" s="5">
        <v>96.94</v>
      </c>
      <c r="H64" s="84" t="s">
        <v>65</v>
      </c>
      <c r="I64" s="5">
        <v>0</v>
      </c>
      <c r="J64" s="5">
        <v>78.02</v>
      </c>
      <c r="K64" s="5">
        <v>76.98</v>
      </c>
      <c r="L64" s="5">
        <v>0</v>
      </c>
      <c r="M64" s="5">
        <v>0</v>
      </c>
      <c r="N64" s="5">
        <v>0</v>
      </c>
      <c r="O64" s="5">
        <v>98.64</v>
      </c>
      <c r="P64" s="5">
        <v>100</v>
      </c>
    </row>
    <row r="65" spans="1:16" ht="15.75" thickBot="1" x14ac:dyDescent="0.3">
      <c r="A65" s="373"/>
      <c r="B65" s="375"/>
      <c r="C65" s="22">
        <v>2006</v>
      </c>
      <c r="D65" s="5">
        <v>0</v>
      </c>
      <c r="E65" s="5">
        <v>5.15</v>
      </c>
      <c r="F65" s="5">
        <v>2.12</v>
      </c>
      <c r="G65" s="5">
        <v>62.93</v>
      </c>
      <c r="H65" s="84" t="s">
        <v>65</v>
      </c>
      <c r="I65" s="5">
        <v>0</v>
      </c>
      <c r="J65" s="185">
        <v>76.8</v>
      </c>
      <c r="K65" s="5">
        <v>100</v>
      </c>
      <c r="L65" s="5">
        <v>0</v>
      </c>
      <c r="M65" s="5">
        <v>0</v>
      </c>
      <c r="N65" s="5">
        <v>0</v>
      </c>
      <c r="O65" s="5">
        <v>84.75</v>
      </c>
      <c r="P65" s="5">
        <v>100</v>
      </c>
    </row>
    <row r="66" spans="1:16" ht="15.75" thickBot="1" x14ac:dyDescent="0.3">
      <c r="A66" s="373"/>
      <c r="B66" s="375"/>
      <c r="C66" s="22">
        <v>2007</v>
      </c>
      <c r="D66" s="5">
        <v>0</v>
      </c>
      <c r="E66" s="5">
        <v>2.61</v>
      </c>
      <c r="F66" s="5">
        <v>0</v>
      </c>
      <c r="G66" s="5">
        <v>31.54</v>
      </c>
      <c r="H66" s="84" t="s">
        <v>65</v>
      </c>
      <c r="I66" s="5">
        <v>0</v>
      </c>
      <c r="J66" s="5">
        <v>11.79</v>
      </c>
      <c r="K66" s="5">
        <v>100</v>
      </c>
      <c r="L66" s="5">
        <v>0</v>
      </c>
      <c r="M66" s="5">
        <v>0</v>
      </c>
      <c r="N66" s="5">
        <v>0</v>
      </c>
      <c r="O66" s="5">
        <v>35.880000000000003</v>
      </c>
      <c r="P66" s="5">
        <v>100</v>
      </c>
    </row>
    <row r="67" spans="1:16" ht="15.75" thickBot="1" x14ac:dyDescent="0.3">
      <c r="A67" s="373"/>
      <c r="B67" s="375"/>
      <c r="C67" s="22">
        <v>2008</v>
      </c>
      <c r="D67" s="5">
        <v>0</v>
      </c>
      <c r="E67" s="5">
        <v>1.74</v>
      </c>
      <c r="F67" s="5">
        <v>0</v>
      </c>
      <c r="G67" s="5">
        <v>7.43</v>
      </c>
      <c r="H67" s="84" t="s">
        <v>65</v>
      </c>
      <c r="I67" s="5">
        <v>0</v>
      </c>
      <c r="J67" s="5">
        <v>58.05</v>
      </c>
      <c r="K67" s="5">
        <v>100</v>
      </c>
      <c r="L67" s="5">
        <v>0</v>
      </c>
      <c r="M67" s="5">
        <v>0</v>
      </c>
      <c r="N67" s="5">
        <v>0</v>
      </c>
      <c r="O67" s="5">
        <v>58.59</v>
      </c>
      <c r="P67" s="5">
        <v>100</v>
      </c>
    </row>
    <row r="68" spans="1:16" ht="15.75" thickBot="1" x14ac:dyDescent="0.3">
      <c r="A68" s="373"/>
      <c r="B68" s="375"/>
      <c r="C68" s="22">
        <v>2009</v>
      </c>
      <c r="D68" s="5">
        <v>0</v>
      </c>
      <c r="E68" s="5">
        <v>2.88</v>
      </c>
      <c r="F68" s="5">
        <v>0</v>
      </c>
      <c r="G68" s="5">
        <v>9.2799999999999994</v>
      </c>
      <c r="H68" s="84" t="s">
        <v>65</v>
      </c>
      <c r="I68" s="5">
        <v>0</v>
      </c>
      <c r="J68" s="5">
        <v>23.53</v>
      </c>
      <c r="K68" s="5">
        <v>60.88</v>
      </c>
      <c r="L68" s="5">
        <v>0</v>
      </c>
      <c r="M68" s="5">
        <v>0</v>
      </c>
      <c r="N68" s="5">
        <v>0</v>
      </c>
      <c r="O68" s="5">
        <v>25.57</v>
      </c>
      <c r="P68" s="5">
        <v>83.56</v>
      </c>
    </row>
    <row r="69" spans="1:16" ht="15.75" thickBot="1" x14ac:dyDescent="0.3">
      <c r="A69" s="373"/>
      <c r="B69" s="375"/>
      <c r="C69" s="22">
        <v>2010</v>
      </c>
      <c r="D69" s="5">
        <v>0</v>
      </c>
      <c r="E69" s="5">
        <v>3.32</v>
      </c>
      <c r="F69" s="5">
        <v>0</v>
      </c>
      <c r="G69" s="5">
        <v>59.74</v>
      </c>
      <c r="H69" s="84" t="s">
        <v>65</v>
      </c>
      <c r="I69" s="5">
        <v>0</v>
      </c>
      <c r="J69" s="5">
        <v>65.02</v>
      </c>
      <c r="K69" s="5">
        <v>0.08</v>
      </c>
      <c r="L69" s="5">
        <v>0</v>
      </c>
      <c r="M69" s="5">
        <v>0</v>
      </c>
      <c r="N69" s="5">
        <v>0</v>
      </c>
      <c r="O69" s="5">
        <v>65.02</v>
      </c>
      <c r="P69" s="5">
        <v>65.02</v>
      </c>
    </row>
    <row r="70" spans="1:16" ht="15.75" thickBot="1" x14ac:dyDescent="0.3">
      <c r="A70" s="373"/>
      <c r="B70" s="375"/>
      <c r="C70" s="22">
        <v>2011</v>
      </c>
      <c r="D70" s="5">
        <v>0</v>
      </c>
      <c r="E70" s="5">
        <v>2.4500000000000002</v>
      </c>
      <c r="F70" s="5">
        <v>0</v>
      </c>
      <c r="G70" s="5">
        <v>39.19</v>
      </c>
      <c r="H70" s="5">
        <v>29.03</v>
      </c>
      <c r="I70" s="5">
        <v>0</v>
      </c>
      <c r="J70" s="5">
        <v>34.86</v>
      </c>
      <c r="K70" s="5">
        <v>58.66</v>
      </c>
      <c r="L70" s="5">
        <v>0</v>
      </c>
      <c r="M70" s="5">
        <v>0</v>
      </c>
      <c r="N70" s="5">
        <v>0</v>
      </c>
      <c r="O70" s="185">
        <v>51.8</v>
      </c>
      <c r="P70" s="5">
        <v>79.12</v>
      </c>
    </row>
    <row r="71" spans="1:16" ht="15.75" thickBot="1" x14ac:dyDescent="0.3">
      <c r="A71" s="373"/>
      <c r="B71" s="375"/>
      <c r="C71" s="22">
        <v>2012</v>
      </c>
      <c r="D71" s="5">
        <v>0</v>
      </c>
      <c r="E71" s="5">
        <v>2.4500000000000002</v>
      </c>
      <c r="F71" s="5">
        <v>0</v>
      </c>
      <c r="G71" s="5">
        <v>27.07</v>
      </c>
      <c r="H71" s="5">
        <v>3.04</v>
      </c>
      <c r="I71" s="5">
        <v>0</v>
      </c>
      <c r="J71" s="5">
        <v>45.03</v>
      </c>
      <c r="K71" s="5">
        <v>4.0199999999999996</v>
      </c>
      <c r="L71" s="5">
        <v>0</v>
      </c>
      <c r="M71" s="5">
        <v>0</v>
      </c>
      <c r="N71" s="5">
        <v>0</v>
      </c>
      <c r="O71" s="5">
        <v>46.77</v>
      </c>
      <c r="P71" s="5">
        <v>50.17</v>
      </c>
    </row>
    <row r="72" spans="1:16" ht="15.75" thickBot="1" x14ac:dyDescent="0.3">
      <c r="A72" s="373"/>
      <c r="B72" s="375"/>
      <c r="C72" s="22">
        <v>2013</v>
      </c>
      <c r="D72" s="5">
        <v>0</v>
      </c>
      <c r="E72" s="84">
        <v>2.02</v>
      </c>
      <c r="F72" s="5">
        <v>0</v>
      </c>
      <c r="G72" s="84">
        <v>2.4900000000000002</v>
      </c>
      <c r="H72" s="5">
        <v>0</v>
      </c>
      <c r="I72" s="5">
        <v>0</v>
      </c>
      <c r="J72" s="84">
        <v>28.89</v>
      </c>
      <c r="K72" s="84">
        <v>46.94</v>
      </c>
      <c r="L72" s="5">
        <v>0</v>
      </c>
      <c r="M72" s="5">
        <v>0</v>
      </c>
      <c r="N72" s="5">
        <v>0</v>
      </c>
      <c r="O72" s="84">
        <v>28.89</v>
      </c>
      <c r="P72" s="84">
        <v>70.239999999999995</v>
      </c>
    </row>
    <row r="73" spans="1:16" ht="15.75" thickBot="1" x14ac:dyDescent="0.3">
      <c r="A73" s="373"/>
      <c r="B73" s="375"/>
      <c r="C73" s="22">
        <v>2014</v>
      </c>
      <c r="D73" s="5" t="s">
        <v>65</v>
      </c>
      <c r="E73" s="84" t="s">
        <v>65</v>
      </c>
      <c r="F73" s="5" t="s">
        <v>65</v>
      </c>
      <c r="G73" s="84">
        <v>0.54</v>
      </c>
      <c r="H73" s="5">
        <v>0.43</v>
      </c>
      <c r="I73" s="5" t="s">
        <v>65</v>
      </c>
      <c r="J73" s="84">
        <v>0.43</v>
      </c>
      <c r="K73" s="84" t="s">
        <v>65</v>
      </c>
      <c r="L73" s="5" t="s">
        <v>65</v>
      </c>
      <c r="M73" s="5" t="s">
        <v>65</v>
      </c>
      <c r="N73" s="5" t="s">
        <v>65</v>
      </c>
      <c r="O73" s="84">
        <v>0.54</v>
      </c>
      <c r="P73" s="84">
        <v>0.54</v>
      </c>
    </row>
    <row r="74" spans="1:16" ht="15.75" thickBot="1" x14ac:dyDescent="0.3">
      <c r="A74" s="294"/>
      <c r="B74" s="365"/>
      <c r="C74" s="22">
        <v>2015</v>
      </c>
      <c r="D74" s="5" t="s">
        <v>65</v>
      </c>
      <c r="E74" s="84" t="s">
        <v>65</v>
      </c>
      <c r="F74" s="5" t="s">
        <v>65</v>
      </c>
      <c r="G74" s="84" t="s">
        <v>65</v>
      </c>
      <c r="H74" s="5" t="s">
        <v>65</v>
      </c>
      <c r="I74" s="5" t="s">
        <v>65</v>
      </c>
      <c r="J74" s="84" t="s">
        <v>65</v>
      </c>
      <c r="K74" s="186">
        <v>12.2</v>
      </c>
      <c r="L74" s="5" t="s">
        <v>65</v>
      </c>
      <c r="M74" s="5" t="s">
        <v>65</v>
      </c>
      <c r="N74" s="5" t="s">
        <v>65</v>
      </c>
      <c r="O74" s="84" t="s">
        <v>65</v>
      </c>
      <c r="P74" s="186">
        <v>12.2</v>
      </c>
    </row>
    <row r="75" spans="1:16" ht="15.75" thickBot="1" x14ac:dyDescent="0.3">
      <c r="A75" s="295"/>
      <c r="B75" s="295"/>
      <c r="C75" s="22">
        <v>2016</v>
      </c>
      <c r="D75" s="185" t="s">
        <v>65</v>
      </c>
      <c r="E75" s="186">
        <v>0.87</v>
      </c>
      <c r="F75" s="185" t="s">
        <v>65</v>
      </c>
      <c r="G75" s="186" t="s">
        <v>65</v>
      </c>
      <c r="H75" s="185" t="s">
        <v>65</v>
      </c>
      <c r="I75" s="185" t="s">
        <v>65</v>
      </c>
      <c r="J75" s="186">
        <v>1</v>
      </c>
      <c r="K75" s="186">
        <v>0.1</v>
      </c>
      <c r="L75" s="185" t="s">
        <v>65</v>
      </c>
      <c r="M75" s="185" t="s">
        <v>65</v>
      </c>
      <c r="N75" s="185" t="s">
        <v>65</v>
      </c>
      <c r="O75" s="186">
        <v>1</v>
      </c>
      <c r="P75" s="186">
        <v>1</v>
      </c>
    </row>
    <row r="76" spans="1:16" ht="15.75" thickBot="1" x14ac:dyDescent="0.3">
      <c r="A76" s="372" t="s">
        <v>100</v>
      </c>
      <c r="B76" s="374" t="s">
        <v>608</v>
      </c>
      <c r="C76" s="22">
        <v>2005</v>
      </c>
      <c r="D76" s="5">
        <v>0</v>
      </c>
      <c r="E76" s="5">
        <v>0</v>
      </c>
      <c r="F76" s="5">
        <v>0.05</v>
      </c>
      <c r="G76" s="5">
        <v>35.74</v>
      </c>
      <c r="H76" s="84" t="s">
        <v>65</v>
      </c>
      <c r="I76" s="5">
        <v>0</v>
      </c>
      <c r="J76" s="5">
        <v>1.1100000000000001</v>
      </c>
      <c r="K76" s="5">
        <v>100</v>
      </c>
      <c r="L76" s="5">
        <v>0</v>
      </c>
      <c r="M76" s="5">
        <v>0</v>
      </c>
      <c r="N76" s="5">
        <v>0</v>
      </c>
      <c r="O76" s="5">
        <v>35.9</v>
      </c>
      <c r="P76" s="5">
        <v>100</v>
      </c>
    </row>
    <row r="77" spans="1:16" ht="15.75" thickBot="1" x14ac:dyDescent="0.3">
      <c r="A77" s="373"/>
      <c r="B77" s="375"/>
      <c r="C77" s="22">
        <v>2006</v>
      </c>
      <c r="D77" s="5">
        <v>0</v>
      </c>
      <c r="E77" s="5">
        <v>0.02</v>
      </c>
      <c r="F77" s="5">
        <v>0.02</v>
      </c>
      <c r="G77" s="5">
        <v>30.69</v>
      </c>
      <c r="H77" s="84" t="s">
        <v>65</v>
      </c>
      <c r="I77" s="5">
        <v>0</v>
      </c>
      <c r="J77" s="5">
        <v>4.71</v>
      </c>
      <c r="K77" s="5">
        <v>99.35</v>
      </c>
      <c r="L77" s="5">
        <v>0</v>
      </c>
      <c r="M77" s="5">
        <v>0</v>
      </c>
      <c r="N77" s="5">
        <v>0</v>
      </c>
      <c r="O77" s="5">
        <v>32.21</v>
      </c>
      <c r="P77" s="5">
        <v>99.46</v>
      </c>
    </row>
    <row r="78" spans="1:16" ht="15.75" thickBot="1" x14ac:dyDescent="0.3">
      <c r="A78" s="373"/>
      <c r="B78" s="375"/>
      <c r="C78" s="22">
        <v>2007</v>
      </c>
      <c r="D78" s="5">
        <v>0</v>
      </c>
      <c r="E78" s="5">
        <v>0</v>
      </c>
      <c r="F78" s="5">
        <v>0</v>
      </c>
      <c r="G78" s="5">
        <v>0.72</v>
      </c>
      <c r="H78" s="84" t="s">
        <v>65</v>
      </c>
      <c r="I78" s="5">
        <v>0</v>
      </c>
      <c r="J78" s="185">
        <v>0.9</v>
      </c>
      <c r="K78" s="5">
        <v>99.77</v>
      </c>
      <c r="L78" s="5">
        <v>0</v>
      </c>
      <c r="M78" s="5">
        <v>0</v>
      </c>
      <c r="N78" s="5">
        <v>0</v>
      </c>
      <c r="O78" s="5">
        <v>1.49</v>
      </c>
      <c r="P78" s="5">
        <v>99.77</v>
      </c>
    </row>
    <row r="79" spans="1:16" ht="15.75" thickBot="1" x14ac:dyDescent="0.3">
      <c r="A79" s="373"/>
      <c r="B79" s="375"/>
      <c r="C79" s="22">
        <v>2008</v>
      </c>
      <c r="D79" s="5">
        <v>0</v>
      </c>
      <c r="E79" s="5">
        <v>0</v>
      </c>
      <c r="F79" s="5">
        <v>0</v>
      </c>
      <c r="G79" s="5">
        <v>0.08</v>
      </c>
      <c r="H79" s="84" t="s">
        <v>65</v>
      </c>
      <c r="I79" s="5">
        <v>0</v>
      </c>
      <c r="J79" s="5">
        <v>0.14000000000000001</v>
      </c>
      <c r="K79" s="185">
        <v>99.5</v>
      </c>
      <c r="L79" s="5">
        <v>0</v>
      </c>
      <c r="M79" s="5">
        <v>0</v>
      </c>
      <c r="N79" s="5">
        <v>0</v>
      </c>
      <c r="O79" s="185">
        <v>0.2</v>
      </c>
      <c r="P79" s="185">
        <v>99.5</v>
      </c>
    </row>
    <row r="80" spans="1:16" ht="15.75" thickBot="1" x14ac:dyDescent="0.3">
      <c r="A80" s="373"/>
      <c r="B80" s="375"/>
      <c r="C80" s="22">
        <v>2009</v>
      </c>
      <c r="D80" s="5">
        <v>0</v>
      </c>
      <c r="E80" s="5">
        <v>0</v>
      </c>
      <c r="F80" s="5">
        <v>0</v>
      </c>
      <c r="G80" s="5">
        <v>0.12</v>
      </c>
      <c r="H80" s="84" t="s">
        <v>65</v>
      </c>
      <c r="I80" s="5">
        <v>0</v>
      </c>
      <c r="J80" s="5">
        <v>0.37</v>
      </c>
      <c r="K80" s="5">
        <v>88.68</v>
      </c>
      <c r="L80" s="5">
        <v>0</v>
      </c>
      <c r="M80" s="5">
        <v>0</v>
      </c>
      <c r="N80" s="5">
        <v>0</v>
      </c>
      <c r="O80" s="5">
        <v>0.39</v>
      </c>
      <c r="P80" s="185">
        <v>88.8</v>
      </c>
    </row>
    <row r="81" spans="1:16" ht="15.75" thickBot="1" x14ac:dyDescent="0.3">
      <c r="A81" s="373"/>
      <c r="B81" s="375"/>
      <c r="C81" s="22">
        <v>2010</v>
      </c>
      <c r="D81" s="5">
        <v>0</v>
      </c>
      <c r="E81" s="5">
        <v>0</v>
      </c>
      <c r="F81" s="5">
        <v>0</v>
      </c>
      <c r="G81" s="5">
        <v>15.28</v>
      </c>
      <c r="H81" s="84" t="s">
        <v>65</v>
      </c>
      <c r="I81" s="5">
        <v>0</v>
      </c>
      <c r="J81" s="5">
        <v>3.78</v>
      </c>
      <c r="K81" s="5">
        <v>7.89</v>
      </c>
      <c r="L81" s="5">
        <v>0</v>
      </c>
      <c r="M81" s="5">
        <v>0</v>
      </c>
      <c r="N81" s="5">
        <v>0</v>
      </c>
      <c r="O81" s="5">
        <v>16.45</v>
      </c>
      <c r="P81" s="5">
        <v>24.15</v>
      </c>
    </row>
    <row r="82" spans="1:16" ht="15.75" thickBot="1" x14ac:dyDescent="0.3">
      <c r="A82" s="373"/>
      <c r="B82" s="375"/>
      <c r="C82" s="22">
        <v>2011</v>
      </c>
      <c r="D82" s="5">
        <v>0</v>
      </c>
      <c r="E82" s="5">
        <v>0</v>
      </c>
      <c r="F82" s="5">
        <v>0</v>
      </c>
      <c r="G82" s="5">
        <v>7.46</v>
      </c>
      <c r="H82" s="5">
        <v>7.0000000000000007E-2</v>
      </c>
      <c r="I82" s="5">
        <v>0</v>
      </c>
      <c r="J82" s="5">
        <v>3.33</v>
      </c>
      <c r="K82" s="5">
        <v>51.76</v>
      </c>
      <c r="L82" s="5">
        <v>0</v>
      </c>
      <c r="M82" s="5">
        <v>0</v>
      </c>
      <c r="N82" s="5">
        <v>0</v>
      </c>
      <c r="O82" s="5">
        <v>8.2100000000000009</v>
      </c>
      <c r="P82" s="5">
        <v>52.94</v>
      </c>
    </row>
    <row r="83" spans="1:16" ht="15.75" thickBot="1" x14ac:dyDescent="0.3">
      <c r="A83" s="373"/>
      <c r="B83" s="375"/>
      <c r="C83" s="22">
        <v>2012</v>
      </c>
      <c r="D83" s="5">
        <v>0</v>
      </c>
      <c r="E83" s="5">
        <v>0</v>
      </c>
      <c r="F83" s="5">
        <v>0</v>
      </c>
      <c r="G83" s="5">
        <v>0.91</v>
      </c>
      <c r="H83" s="5">
        <v>0</v>
      </c>
      <c r="I83" s="5">
        <v>0</v>
      </c>
      <c r="J83" s="5">
        <v>15.98</v>
      </c>
      <c r="K83" s="5">
        <v>28.31</v>
      </c>
      <c r="L83" s="5">
        <v>0</v>
      </c>
      <c r="M83" s="5">
        <v>0</v>
      </c>
      <c r="N83" s="5">
        <v>0</v>
      </c>
      <c r="O83" s="5">
        <v>15.98</v>
      </c>
      <c r="P83" s="5">
        <v>43.46</v>
      </c>
    </row>
    <row r="84" spans="1:16" ht="15.75" thickBot="1" x14ac:dyDescent="0.3">
      <c r="A84" s="373"/>
      <c r="B84" s="375"/>
      <c r="C84" s="22">
        <v>2013</v>
      </c>
      <c r="D84" s="5">
        <v>0</v>
      </c>
      <c r="E84" s="84">
        <v>3.0000000000000001E-3</v>
      </c>
      <c r="F84" s="5">
        <v>0</v>
      </c>
      <c r="G84" s="84">
        <v>0.01</v>
      </c>
      <c r="H84" s="5">
        <v>0</v>
      </c>
      <c r="I84" s="5">
        <v>0</v>
      </c>
      <c r="J84" s="84">
        <v>6.32</v>
      </c>
      <c r="K84" s="84">
        <v>63.14</v>
      </c>
      <c r="L84" s="5">
        <v>0</v>
      </c>
      <c r="M84" s="5">
        <v>0</v>
      </c>
      <c r="N84" s="5">
        <v>0</v>
      </c>
      <c r="O84" s="84">
        <v>6.32</v>
      </c>
      <c r="P84" s="84">
        <v>65.42</v>
      </c>
    </row>
    <row r="85" spans="1:16" ht="15.75" thickBot="1" x14ac:dyDescent="0.3">
      <c r="A85" s="373"/>
      <c r="B85" s="375"/>
      <c r="C85" s="22">
        <v>2014</v>
      </c>
      <c r="D85" s="5" t="s">
        <v>65</v>
      </c>
      <c r="E85" s="84" t="s">
        <v>65</v>
      </c>
      <c r="F85" s="5" t="s">
        <v>65</v>
      </c>
      <c r="G85" s="84">
        <v>0.09</v>
      </c>
      <c r="H85" s="5" t="s">
        <v>65</v>
      </c>
      <c r="I85" s="5" t="s">
        <v>65</v>
      </c>
      <c r="J85" s="84">
        <v>1.18</v>
      </c>
      <c r="K85" s="84">
        <v>1.27</v>
      </c>
      <c r="L85" s="5" t="s">
        <v>65</v>
      </c>
      <c r="M85" s="5" t="s">
        <v>65</v>
      </c>
      <c r="N85" s="5" t="s">
        <v>65</v>
      </c>
      <c r="O85" s="84">
        <v>1.27</v>
      </c>
      <c r="P85" s="84">
        <v>2.54</v>
      </c>
    </row>
    <row r="86" spans="1:16" ht="15.75" thickBot="1" x14ac:dyDescent="0.3">
      <c r="A86" s="294"/>
      <c r="B86" s="365"/>
      <c r="C86" s="22">
        <v>2015</v>
      </c>
      <c r="D86" s="5" t="s">
        <v>65</v>
      </c>
      <c r="E86" s="84" t="s">
        <v>65</v>
      </c>
      <c r="F86" s="5" t="s">
        <v>65</v>
      </c>
      <c r="G86" s="84" t="s">
        <v>65</v>
      </c>
      <c r="H86" s="5" t="s">
        <v>65</v>
      </c>
      <c r="I86" s="5" t="s">
        <v>65</v>
      </c>
      <c r="J86" s="84">
        <v>1.74</v>
      </c>
      <c r="K86" s="84">
        <v>40.25</v>
      </c>
      <c r="L86" s="5" t="s">
        <v>65</v>
      </c>
      <c r="M86" s="5" t="s">
        <v>65</v>
      </c>
      <c r="N86" s="5" t="s">
        <v>65</v>
      </c>
      <c r="O86" s="84">
        <v>1.74</v>
      </c>
      <c r="P86" s="84">
        <v>41.75</v>
      </c>
    </row>
    <row r="87" spans="1:16" ht="15.75" thickBot="1" x14ac:dyDescent="0.3">
      <c r="A87" s="295"/>
      <c r="B87" s="295"/>
      <c r="C87" s="22">
        <v>2016</v>
      </c>
      <c r="D87" s="5" t="s">
        <v>65</v>
      </c>
      <c r="E87" s="84" t="s">
        <v>65</v>
      </c>
      <c r="F87" s="5" t="s">
        <v>65</v>
      </c>
      <c r="G87" s="84" t="s">
        <v>65</v>
      </c>
      <c r="H87" s="5" t="s">
        <v>65</v>
      </c>
      <c r="I87" s="5" t="s">
        <v>65</v>
      </c>
      <c r="J87" s="84">
        <v>2.77</v>
      </c>
      <c r="K87" s="84">
        <v>14.55</v>
      </c>
      <c r="L87" s="5" t="s">
        <v>65</v>
      </c>
      <c r="M87" s="5" t="s">
        <v>65</v>
      </c>
      <c r="N87" s="5" t="s">
        <v>65</v>
      </c>
      <c r="O87" s="84">
        <v>2.77</v>
      </c>
      <c r="P87" s="84">
        <v>17.309999999999999</v>
      </c>
    </row>
    <row r="88" spans="1:16" ht="15.75" thickBot="1" x14ac:dyDescent="0.3">
      <c r="A88" s="372" t="s">
        <v>106</v>
      </c>
      <c r="B88" s="374" t="s">
        <v>609</v>
      </c>
      <c r="C88" s="22">
        <v>2005</v>
      </c>
      <c r="D88" s="5">
        <v>0</v>
      </c>
      <c r="E88" s="5">
        <v>0.03</v>
      </c>
      <c r="F88" s="5">
        <v>0.32</v>
      </c>
      <c r="G88" s="5">
        <v>58.41</v>
      </c>
      <c r="H88" s="84" t="s">
        <v>65</v>
      </c>
      <c r="I88" s="5">
        <v>0</v>
      </c>
      <c r="J88" s="5">
        <v>7.98</v>
      </c>
      <c r="K88" s="5">
        <v>99.34</v>
      </c>
      <c r="L88" s="5">
        <v>0</v>
      </c>
      <c r="M88" s="5">
        <v>0</v>
      </c>
      <c r="N88" s="5">
        <v>0</v>
      </c>
      <c r="O88" s="5">
        <v>58.47</v>
      </c>
      <c r="P88" s="5">
        <v>100</v>
      </c>
    </row>
    <row r="89" spans="1:16" ht="15.75" thickBot="1" x14ac:dyDescent="0.3">
      <c r="A89" s="373"/>
      <c r="B89" s="375"/>
      <c r="C89" s="22">
        <v>2006</v>
      </c>
      <c r="D89" s="5">
        <v>0</v>
      </c>
      <c r="E89" s="5">
        <v>0.08</v>
      </c>
      <c r="F89" s="5">
        <v>0.96</v>
      </c>
      <c r="G89" s="5">
        <v>41.49</v>
      </c>
      <c r="H89" s="84" t="s">
        <v>65</v>
      </c>
      <c r="I89" s="5">
        <v>0</v>
      </c>
      <c r="J89" s="5">
        <v>10.74</v>
      </c>
      <c r="K89" s="5">
        <v>96.84</v>
      </c>
      <c r="L89" s="5">
        <v>0</v>
      </c>
      <c r="M89" s="5">
        <v>0</v>
      </c>
      <c r="N89" s="5">
        <v>0</v>
      </c>
      <c r="O89" s="5">
        <v>44.02</v>
      </c>
      <c r="P89" s="5">
        <v>99.72</v>
      </c>
    </row>
    <row r="90" spans="1:16" ht="15.75" thickBot="1" x14ac:dyDescent="0.3">
      <c r="A90" s="373"/>
      <c r="B90" s="375"/>
      <c r="C90" s="22">
        <v>2007</v>
      </c>
      <c r="D90" s="5">
        <v>0</v>
      </c>
      <c r="E90" s="5">
        <v>0.01</v>
      </c>
      <c r="F90" s="5">
        <v>0</v>
      </c>
      <c r="G90" s="5">
        <v>11.24</v>
      </c>
      <c r="H90" s="84" t="s">
        <v>65</v>
      </c>
      <c r="I90" s="5">
        <v>0</v>
      </c>
      <c r="J90" s="5">
        <v>5.34</v>
      </c>
      <c r="K90" s="185">
        <v>98.3</v>
      </c>
      <c r="L90" s="5">
        <v>0</v>
      </c>
      <c r="M90" s="5">
        <v>0</v>
      </c>
      <c r="N90" s="5">
        <v>0</v>
      </c>
      <c r="O90" s="5">
        <v>13.96</v>
      </c>
      <c r="P90" s="5">
        <v>98.97</v>
      </c>
    </row>
    <row r="91" spans="1:16" ht="15.75" thickBot="1" x14ac:dyDescent="0.3">
      <c r="A91" s="373"/>
      <c r="B91" s="375"/>
      <c r="C91" s="22">
        <v>2008</v>
      </c>
      <c r="D91" s="5">
        <v>0</v>
      </c>
      <c r="E91" s="5">
        <v>0.01</v>
      </c>
      <c r="F91" s="5">
        <v>0</v>
      </c>
      <c r="G91" s="185">
        <v>0.8</v>
      </c>
      <c r="H91" s="84" t="s">
        <v>65</v>
      </c>
      <c r="I91" s="5">
        <v>0</v>
      </c>
      <c r="J91" s="5">
        <v>2.4700000000000002</v>
      </c>
      <c r="K91" s="5">
        <v>99.84</v>
      </c>
      <c r="L91" s="5">
        <v>0</v>
      </c>
      <c r="M91" s="5">
        <v>0</v>
      </c>
      <c r="N91" s="5">
        <v>0</v>
      </c>
      <c r="O91" s="5">
        <v>2.88</v>
      </c>
      <c r="P91" s="5">
        <v>99.97</v>
      </c>
    </row>
    <row r="92" spans="1:16" ht="15.75" thickBot="1" x14ac:dyDescent="0.3">
      <c r="A92" s="373"/>
      <c r="B92" s="375"/>
      <c r="C92" s="22">
        <v>2009</v>
      </c>
      <c r="D92" s="5">
        <v>0</v>
      </c>
      <c r="E92" s="5">
        <v>0</v>
      </c>
      <c r="F92" s="5">
        <v>0</v>
      </c>
      <c r="G92" s="5">
        <v>6.67</v>
      </c>
      <c r="H92" s="84" t="s">
        <v>65</v>
      </c>
      <c r="I92" s="5">
        <v>0</v>
      </c>
      <c r="J92" s="5">
        <v>2.82</v>
      </c>
      <c r="K92" s="5">
        <v>91.19</v>
      </c>
      <c r="L92" s="5">
        <v>0</v>
      </c>
      <c r="M92" s="5">
        <v>0</v>
      </c>
      <c r="N92" s="5">
        <v>0</v>
      </c>
      <c r="O92" s="5">
        <v>7.95</v>
      </c>
      <c r="P92" s="5">
        <v>94.26</v>
      </c>
    </row>
    <row r="93" spans="1:16" ht="15.75" thickBot="1" x14ac:dyDescent="0.3">
      <c r="A93" s="373"/>
      <c r="B93" s="375"/>
      <c r="C93" s="22">
        <v>2010</v>
      </c>
      <c r="D93" s="5">
        <v>0</v>
      </c>
      <c r="E93" s="5">
        <v>0</v>
      </c>
      <c r="F93" s="5">
        <v>0</v>
      </c>
      <c r="G93" s="185">
        <v>57.4</v>
      </c>
      <c r="H93" s="84" t="s">
        <v>65</v>
      </c>
      <c r="I93" s="5">
        <v>0</v>
      </c>
      <c r="J93" s="5">
        <v>39.36</v>
      </c>
      <c r="K93" s="5">
        <v>35.99</v>
      </c>
      <c r="L93" s="5">
        <v>0</v>
      </c>
      <c r="M93" s="5">
        <v>0</v>
      </c>
      <c r="N93" s="5">
        <v>0</v>
      </c>
      <c r="O93" s="5">
        <v>64.540000000000006</v>
      </c>
      <c r="P93" s="5">
        <v>89.45</v>
      </c>
    </row>
    <row r="94" spans="1:16" ht="15.75" thickBot="1" x14ac:dyDescent="0.3">
      <c r="A94" s="373"/>
      <c r="B94" s="375"/>
      <c r="C94" s="22">
        <v>2011</v>
      </c>
      <c r="D94" s="5">
        <v>0</v>
      </c>
      <c r="E94" s="5">
        <v>0</v>
      </c>
      <c r="F94" s="5">
        <v>0</v>
      </c>
      <c r="G94" s="5">
        <v>51.21</v>
      </c>
      <c r="H94" s="5">
        <v>0.35</v>
      </c>
      <c r="I94" s="5">
        <v>0</v>
      </c>
      <c r="J94" s="5">
        <v>43.53</v>
      </c>
      <c r="K94" s="5">
        <v>51</v>
      </c>
      <c r="L94" s="5">
        <v>0</v>
      </c>
      <c r="M94" s="5">
        <v>0</v>
      </c>
      <c r="N94" s="5">
        <v>0</v>
      </c>
      <c r="O94" s="5">
        <v>51.52</v>
      </c>
      <c r="P94" s="5">
        <v>79.430000000000007</v>
      </c>
    </row>
    <row r="95" spans="1:16" ht="15.75" thickBot="1" x14ac:dyDescent="0.3">
      <c r="A95" s="373"/>
      <c r="B95" s="375"/>
      <c r="C95" s="22">
        <v>2012</v>
      </c>
      <c r="D95" s="5">
        <v>0</v>
      </c>
      <c r="E95" s="5">
        <v>0</v>
      </c>
      <c r="F95" s="5">
        <v>0</v>
      </c>
      <c r="G95" s="5">
        <v>26.18</v>
      </c>
      <c r="H95" s="5">
        <v>0.28000000000000003</v>
      </c>
      <c r="I95" s="5">
        <v>0</v>
      </c>
      <c r="J95" s="5">
        <v>59.33</v>
      </c>
      <c r="K95" s="5">
        <v>36.76</v>
      </c>
      <c r="L95" s="5">
        <v>0</v>
      </c>
      <c r="M95" s="5">
        <v>0</v>
      </c>
      <c r="N95" s="5">
        <v>0</v>
      </c>
      <c r="O95" s="5">
        <v>59.45</v>
      </c>
      <c r="P95" s="5">
        <v>85.69</v>
      </c>
    </row>
    <row r="96" spans="1:16" ht="15.75" thickBot="1" x14ac:dyDescent="0.3">
      <c r="A96" s="373"/>
      <c r="B96" s="375"/>
      <c r="C96" s="22">
        <v>2013</v>
      </c>
      <c r="D96" s="5">
        <v>0</v>
      </c>
      <c r="E96" s="5">
        <v>0</v>
      </c>
      <c r="F96" s="5">
        <v>0</v>
      </c>
      <c r="G96" s="186">
        <v>12.6</v>
      </c>
      <c r="H96" s="84">
        <v>0.34</v>
      </c>
      <c r="I96" s="5">
        <v>0</v>
      </c>
      <c r="J96" s="84">
        <v>65.33</v>
      </c>
      <c r="K96" s="84">
        <v>54.77</v>
      </c>
      <c r="L96" s="5">
        <v>0</v>
      </c>
      <c r="M96" s="5">
        <v>0</v>
      </c>
      <c r="N96" s="5">
        <v>0</v>
      </c>
      <c r="O96" s="84">
        <v>65.33</v>
      </c>
      <c r="P96" s="84">
        <v>90.74</v>
      </c>
    </row>
    <row r="97" spans="1:16" ht="15.75" thickBot="1" x14ac:dyDescent="0.3">
      <c r="A97" s="373"/>
      <c r="B97" s="375"/>
      <c r="C97" s="22">
        <v>2014</v>
      </c>
      <c r="D97" s="5" t="s">
        <v>65</v>
      </c>
      <c r="E97" s="84" t="s">
        <v>65</v>
      </c>
      <c r="F97" s="5" t="s">
        <v>65</v>
      </c>
      <c r="G97" s="186">
        <v>12.3</v>
      </c>
      <c r="H97" s="5">
        <v>0.43</v>
      </c>
      <c r="I97" s="5" t="s">
        <v>65</v>
      </c>
      <c r="J97" s="84">
        <v>18.36</v>
      </c>
      <c r="K97" s="84">
        <v>25.23</v>
      </c>
      <c r="L97" s="5" t="s">
        <v>65</v>
      </c>
      <c r="M97" s="5" t="s">
        <v>65</v>
      </c>
      <c r="N97" s="5" t="s">
        <v>65</v>
      </c>
      <c r="O97" s="84">
        <v>21.57</v>
      </c>
      <c r="P97" s="84">
        <v>46.48</v>
      </c>
    </row>
    <row r="98" spans="1:16" ht="15.75" thickBot="1" x14ac:dyDescent="0.3">
      <c r="A98" s="294"/>
      <c r="B98" s="365"/>
      <c r="C98" s="22">
        <v>2015</v>
      </c>
      <c r="D98" s="5" t="s">
        <v>65</v>
      </c>
      <c r="E98" s="84" t="s">
        <v>65</v>
      </c>
      <c r="F98" s="5" t="s">
        <v>65</v>
      </c>
      <c r="G98" s="84">
        <v>0.56000000000000005</v>
      </c>
      <c r="H98" s="5">
        <v>0.34</v>
      </c>
      <c r="I98" s="5" t="s">
        <v>65</v>
      </c>
      <c r="J98" s="84">
        <v>53.61</v>
      </c>
      <c r="K98" s="84">
        <v>45.35</v>
      </c>
      <c r="L98" s="5" t="s">
        <v>65</v>
      </c>
      <c r="M98" s="5" t="s">
        <v>65</v>
      </c>
      <c r="N98" s="5" t="s">
        <v>65</v>
      </c>
      <c r="O98" s="84">
        <v>53.61</v>
      </c>
      <c r="P98" s="84">
        <v>73.66</v>
      </c>
    </row>
    <row r="99" spans="1:16" ht="15.75" thickBot="1" x14ac:dyDescent="0.3">
      <c r="A99" s="295"/>
      <c r="B99" s="366"/>
      <c r="C99" s="22">
        <v>2016</v>
      </c>
      <c r="D99" s="185" t="s">
        <v>65</v>
      </c>
      <c r="E99" s="186" t="s">
        <v>65</v>
      </c>
      <c r="F99" s="185" t="s">
        <v>65</v>
      </c>
      <c r="G99" s="186">
        <v>0.08</v>
      </c>
      <c r="H99" s="185" t="s">
        <v>65</v>
      </c>
      <c r="I99" s="185" t="s">
        <v>65</v>
      </c>
      <c r="J99" s="186">
        <v>61.35</v>
      </c>
      <c r="K99" s="186">
        <v>23.1</v>
      </c>
      <c r="L99" s="185" t="s">
        <v>65</v>
      </c>
      <c r="M99" s="185" t="s">
        <v>65</v>
      </c>
      <c r="N99" s="185" t="s">
        <v>65</v>
      </c>
      <c r="O99" s="186">
        <v>61.35</v>
      </c>
      <c r="P99" s="186">
        <v>78.040000000000006</v>
      </c>
    </row>
    <row r="100" spans="1:16" ht="15.75" thickBot="1" x14ac:dyDescent="0.3">
      <c r="A100" s="372" t="s">
        <v>585</v>
      </c>
      <c r="B100" s="374" t="s">
        <v>610</v>
      </c>
      <c r="C100" s="22">
        <v>2005</v>
      </c>
      <c r="D100" s="5">
        <v>0</v>
      </c>
      <c r="E100" s="5">
        <v>0.26</v>
      </c>
      <c r="F100" s="5">
        <v>43.38</v>
      </c>
      <c r="G100" s="5">
        <v>80.83</v>
      </c>
      <c r="H100" s="84" t="s">
        <v>65</v>
      </c>
      <c r="I100" s="5">
        <v>3.24</v>
      </c>
      <c r="J100" s="5">
        <v>73.819999999999993</v>
      </c>
      <c r="K100" s="5">
        <v>96.91</v>
      </c>
      <c r="L100" s="5">
        <v>0</v>
      </c>
      <c r="M100" s="5">
        <v>0</v>
      </c>
      <c r="N100" s="5">
        <v>0</v>
      </c>
      <c r="O100" s="5">
        <v>83.84</v>
      </c>
      <c r="P100" s="5">
        <v>100</v>
      </c>
    </row>
    <row r="101" spans="1:16" ht="15.75" thickBot="1" x14ac:dyDescent="0.3">
      <c r="A101" s="373"/>
      <c r="B101" s="375"/>
      <c r="C101" s="22">
        <v>2006</v>
      </c>
      <c r="D101" s="185">
        <v>0.1</v>
      </c>
      <c r="E101" s="5">
        <v>0.37</v>
      </c>
      <c r="F101" s="5">
        <v>54.59</v>
      </c>
      <c r="G101" s="5">
        <v>76.08</v>
      </c>
      <c r="H101" s="84" t="s">
        <v>65</v>
      </c>
      <c r="I101" s="185">
        <v>1.6</v>
      </c>
      <c r="J101" s="5">
        <v>59.13</v>
      </c>
      <c r="K101" s="5">
        <v>99.97</v>
      </c>
      <c r="L101" s="5">
        <v>0</v>
      </c>
      <c r="M101" s="185">
        <v>6.9</v>
      </c>
      <c r="N101" s="5">
        <v>0</v>
      </c>
      <c r="O101" s="5">
        <v>76.510000000000005</v>
      </c>
      <c r="P101" s="5">
        <v>100</v>
      </c>
    </row>
    <row r="102" spans="1:16" ht="15.75" thickBot="1" x14ac:dyDescent="0.3">
      <c r="A102" s="373"/>
      <c r="B102" s="375"/>
      <c r="C102" s="22">
        <v>2007</v>
      </c>
      <c r="D102" s="5">
        <v>0</v>
      </c>
      <c r="E102" s="5">
        <v>0.16</v>
      </c>
      <c r="F102" s="5">
        <v>24.13</v>
      </c>
      <c r="G102" s="185">
        <v>67.900000000000006</v>
      </c>
      <c r="H102" s="84" t="s">
        <v>65</v>
      </c>
      <c r="I102" s="5">
        <v>0.92</v>
      </c>
      <c r="J102" s="5">
        <v>49.69</v>
      </c>
      <c r="K102" s="5">
        <v>100</v>
      </c>
      <c r="L102" s="5">
        <v>0</v>
      </c>
      <c r="M102" s="5">
        <v>5.27</v>
      </c>
      <c r="N102" s="5">
        <v>0</v>
      </c>
      <c r="O102" s="5">
        <v>68.319999999999993</v>
      </c>
      <c r="P102" s="5">
        <v>100</v>
      </c>
    </row>
    <row r="103" spans="1:16" ht="15.75" thickBot="1" x14ac:dyDescent="0.3">
      <c r="A103" s="373"/>
      <c r="B103" s="375"/>
      <c r="C103" s="22">
        <v>2008</v>
      </c>
      <c r="D103" s="5">
        <v>0</v>
      </c>
      <c r="E103" s="5">
        <v>0.05</v>
      </c>
      <c r="F103" s="5">
        <v>18.09</v>
      </c>
      <c r="G103" s="5">
        <v>63.28</v>
      </c>
      <c r="H103" s="84" t="s">
        <v>65</v>
      </c>
      <c r="I103" s="5">
        <v>0.86</v>
      </c>
      <c r="J103" s="5">
        <v>51.84</v>
      </c>
      <c r="K103" s="5">
        <v>100</v>
      </c>
      <c r="L103" s="5">
        <v>0.21</v>
      </c>
      <c r="M103" s="5">
        <v>2.16</v>
      </c>
      <c r="N103" s="5">
        <v>0</v>
      </c>
      <c r="O103" s="5">
        <v>63.52</v>
      </c>
      <c r="P103" s="5">
        <v>100</v>
      </c>
    </row>
    <row r="104" spans="1:16" ht="15.75" thickBot="1" x14ac:dyDescent="0.3">
      <c r="A104" s="373"/>
      <c r="B104" s="375"/>
      <c r="C104" s="22">
        <v>2009</v>
      </c>
      <c r="D104" s="5">
        <v>0</v>
      </c>
      <c r="E104" s="5">
        <v>0.05</v>
      </c>
      <c r="F104" s="5">
        <v>20.350000000000001</v>
      </c>
      <c r="G104" s="5">
        <v>72.94</v>
      </c>
      <c r="H104" s="84" t="s">
        <v>65</v>
      </c>
      <c r="I104" s="5">
        <v>0.26</v>
      </c>
      <c r="J104" s="185">
        <v>33.700000000000003</v>
      </c>
      <c r="K104" s="5">
        <v>53.31</v>
      </c>
      <c r="L104" s="5">
        <v>0</v>
      </c>
      <c r="M104" s="5">
        <v>0.74</v>
      </c>
      <c r="N104" s="5">
        <v>0</v>
      </c>
      <c r="O104" s="5">
        <v>72.94</v>
      </c>
      <c r="P104" s="5">
        <v>100</v>
      </c>
    </row>
    <row r="105" spans="1:16" ht="15.75" thickBot="1" x14ac:dyDescent="0.3">
      <c r="A105" s="373"/>
      <c r="B105" s="375"/>
      <c r="C105" s="22">
        <v>2010</v>
      </c>
      <c r="D105" s="5">
        <v>0</v>
      </c>
      <c r="E105" s="5">
        <v>0.11</v>
      </c>
      <c r="F105" s="5">
        <v>54.41</v>
      </c>
      <c r="G105" s="5">
        <v>85.82</v>
      </c>
      <c r="H105" s="84" t="s">
        <v>65</v>
      </c>
      <c r="I105" s="5">
        <v>0.05</v>
      </c>
      <c r="J105" s="5">
        <v>83.93</v>
      </c>
      <c r="K105" s="5">
        <v>11.71</v>
      </c>
      <c r="L105" s="5">
        <v>0</v>
      </c>
      <c r="M105" s="5">
        <v>0</v>
      </c>
      <c r="N105" s="5">
        <v>0</v>
      </c>
      <c r="O105" s="5">
        <v>86.62</v>
      </c>
      <c r="P105" s="5">
        <v>92.61</v>
      </c>
    </row>
    <row r="106" spans="1:16" ht="15.75" thickBot="1" x14ac:dyDescent="0.3">
      <c r="A106" s="373"/>
      <c r="B106" s="375"/>
      <c r="C106" s="22">
        <v>2011</v>
      </c>
      <c r="D106" s="5">
        <v>0</v>
      </c>
      <c r="E106" s="5">
        <v>0</v>
      </c>
      <c r="F106" s="5">
        <v>27.09</v>
      </c>
      <c r="G106" s="5">
        <v>77.08</v>
      </c>
      <c r="H106" s="5">
        <v>60.01</v>
      </c>
      <c r="I106" s="5">
        <v>0.37</v>
      </c>
      <c r="J106" s="5">
        <v>83.54</v>
      </c>
      <c r="K106" s="5">
        <v>10.67</v>
      </c>
      <c r="L106" s="5">
        <v>0</v>
      </c>
      <c r="M106" s="5">
        <v>0</v>
      </c>
      <c r="N106" s="5">
        <v>0</v>
      </c>
      <c r="O106" s="5">
        <v>83.59</v>
      </c>
      <c r="P106" s="5">
        <v>90.98</v>
      </c>
    </row>
    <row r="107" spans="1:16" ht="15.75" thickBot="1" x14ac:dyDescent="0.3">
      <c r="A107" s="373"/>
      <c r="B107" s="375"/>
      <c r="C107" s="22">
        <v>2012</v>
      </c>
      <c r="D107" s="5">
        <v>0</v>
      </c>
      <c r="E107" s="5">
        <v>0</v>
      </c>
      <c r="F107" s="185">
        <v>31.5</v>
      </c>
      <c r="G107" s="5">
        <v>85.38</v>
      </c>
      <c r="H107" s="5">
        <v>67.040000000000006</v>
      </c>
      <c r="I107" s="5">
        <v>0.21</v>
      </c>
      <c r="J107" s="5">
        <v>87.91</v>
      </c>
      <c r="K107" s="5">
        <v>16.28</v>
      </c>
      <c r="L107" s="5">
        <v>0</v>
      </c>
      <c r="M107" s="5">
        <v>0</v>
      </c>
      <c r="N107" s="5">
        <v>0</v>
      </c>
      <c r="O107" s="5">
        <v>87.91</v>
      </c>
      <c r="P107" s="5">
        <v>94.58</v>
      </c>
    </row>
    <row r="108" spans="1:16" ht="15.75" thickBot="1" x14ac:dyDescent="0.3">
      <c r="A108" s="373"/>
      <c r="B108" s="375"/>
      <c r="C108" s="22">
        <v>2013</v>
      </c>
      <c r="D108" s="5">
        <v>0</v>
      </c>
      <c r="E108" s="5">
        <v>0</v>
      </c>
      <c r="F108" s="84">
        <v>27.12</v>
      </c>
      <c r="G108" s="84">
        <v>77.38</v>
      </c>
      <c r="H108" s="84">
        <v>58.55</v>
      </c>
      <c r="I108" s="5">
        <v>0</v>
      </c>
      <c r="J108" s="84">
        <v>100</v>
      </c>
      <c r="K108" s="84">
        <v>26.51</v>
      </c>
      <c r="L108" s="5">
        <v>0</v>
      </c>
      <c r="M108" s="5">
        <v>0</v>
      </c>
      <c r="N108" s="5">
        <v>0</v>
      </c>
      <c r="O108" s="84">
        <v>100</v>
      </c>
      <c r="P108" s="84">
        <v>100</v>
      </c>
    </row>
    <row r="109" spans="1:16" ht="15.75" thickBot="1" x14ac:dyDescent="0.3">
      <c r="A109" s="373"/>
      <c r="B109" s="375"/>
      <c r="C109" s="22">
        <v>2014</v>
      </c>
      <c r="D109" s="5" t="s">
        <v>65</v>
      </c>
      <c r="E109" s="84" t="s">
        <v>65</v>
      </c>
      <c r="F109" s="5">
        <v>15.88</v>
      </c>
      <c r="G109" s="84">
        <v>69.28</v>
      </c>
      <c r="H109" s="5">
        <v>50.15</v>
      </c>
      <c r="I109" s="5" t="s">
        <v>65</v>
      </c>
      <c r="J109" s="84">
        <v>88.66</v>
      </c>
      <c r="K109" s="84">
        <v>5.23</v>
      </c>
      <c r="L109" s="5" t="s">
        <v>65</v>
      </c>
      <c r="M109" s="5" t="s">
        <v>65</v>
      </c>
      <c r="N109" s="5" t="s">
        <v>65</v>
      </c>
      <c r="O109" s="84">
        <v>88.66</v>
      </c>
      <c r="P109" s="84">
        <v>91.46</v>
      </c>
    </row>
    <row r="110" spans="1:16" ht="15.75" thickBot="1" x14ac:dyDescent="0.3">
      <c r="A110" s="294"/>
      <c r="B110" s="365"/>
      <c r="C110" s="22">
        <v>2015</v>
      </c>
      <c r="D110" s="5" t="s">
        <v>65</v>
      </c>
      <c r="E110" s="84" t="s">
        <v>65</v>
      </c>
      <c r="F110" s="5">
        <v>0.77</v>
      </c>
      <c r="G110" s="84">
        <v>53.96</v>
      </c>
      <c r="H110" s="5">
        <v>28.73</v>
      </c>
      <c r="I110" s="5" t="s">
        <v>65</v>
      </c>
      <c r="J110" s="84">
        <v>100</v>
      </c>
      <c r="K110" s="84">
        <v>27.15</v>
      </c>
      <c r="L110" s="5" t="s">
        <v>65</v>
      </c>
      <c r="M110" s="5" t="s">
        <v>65</v>
      </c>
      <c r="N110" s="5" t="s">
        <v>65</v>
      </c>
      <c r="O110" s="84">
        <v>100</v>
      </c>
      <c r="P110" s="84">
        <v>100</v>
      </c>
    </row>
    <row r="111" spans="1:16" ht="15.75" thickBot="1" x14ac:dyDescent="0.3">
      <c r="A111" s="295"/>
      <c r="B111" s="366"/>
      <c r="C111" s="22">
        <v>2016</v>
      </c>
      <c r="D111" s="185" t="s">
        <v>65</v>
      </c>
      <c r="E111" s="186" t="s">
        <v>65</v>
      </c>
      <c r="F111" s="185" t="s">
        <v>65</v>
      </c>
      <c r="G111" s="186">
        <v>46.32</v>
      </c>
      <c r="H111" s="185">
        <v>20.100000000000001</v>
      </c>
      <c r="I111" s="185" t="s">
        <v>65</v>
      </c>
      <c r="J111" s="186">
        <v>97.92</v>
      </c>
      <c r="K111" s="186">
        <v>1</v>
      </c>
      <c r="L111" s="185" t="s">
        <v>65</v>
      </c>
      <c r="M111" s="185" t="s">
        <v>65</v>
      </c>
      <c r="N111" s="185" t="s">
        <v>65</v>
      </c>
      <c r="O111" s="186">
        <v>97.92</v>
      </c>
      <c r="P111" s="186">
        <v>98.71</v>
      </c>
    </row>
    <row r="112" spans="1:16" ht="15.75" thickBot="1" x14ac:dyDescent="0.3">
      <c r="A112" s="372" t="s">
        <v>102</v>
      </c>
      <c r="B112" s="374" t="s">
        <v>611</v>
      </c>
      <c r="C112" s="22">
        <v>2005</v>
      </c>
      <c r="D112" s="5">
        <v>0</v>
      </c>
      <c r="E112" s="5">
        <v>0</v>
      </c>
      <c r="F112" s="5">
        <v>3.83</v>
      </c>
      <c r="G112" s="5">
        <v>26.47</v>
      </c>
      <c r="H112" s="84" t="s">
        <v>65</v>
      </c>
      <c r="I112" s="5">
        <v>0.01</v>
      </c>
      <c r="J112" s="5">
        <v>26.08</v>
      </c>
      <c r="K112" s="5">
        <v>99.84</v>
      </c>
      <c r="L112" s="5">
        <v>0</v>
      </c>
      <c r="M112" s="5">
        <v>0</v>
      </c>
      <c r="N112" s="5">
        <v>0</v>
      </c>
      <c r="O112" s="5">
        <v>32.54</v>
      </c>
      <c r="P112" s="5">
        <v>100</v>
      </c>
    </row>
    <row r="113" spans="1:16" ht="15.75" thickBot="1" x14ac:dyDescent="0.3">
      <c r="A113" s="373"/>
      <c r="B113" s="375"/>
      <c r="C113" s="22">
        <v>2006</v>
      </c>
      <c r="D113" s="5">
        <v>0</v>
      </c>
      <c r="E113" s="5">
        <v>0</v>
      </c>
      <c r="F113" s="5">
        <v>14.21</v>
      </c>
      <c r="G113" s="5">
        <v>59.58</v>
      </c>
      <c r="H113" s="84" t="s">
        <v>65</v>
      </c>
      <c r="I113" s="5">
        <v>0.02</v>
      </c>
      <c r="J113" s="5">
        <v>19.489999999999998</v>
      </c>
      <c r="K113" s="5">
        <v>97.45</v>
      </c>
      <c r="L113" s="5">
        <v>0</v>
      </c>
      <c r="M113" s="5">
        <v>0</v>
      </c>
      <c r="N113" s="5">
        <v>0</v>
      </c>
      <c r="O113" s="5">
        <v>60.31</v>
      </c>
      <c r="P113" s="5">
        <v>99.94</v>
      </c>
    </row>
    <row r="114" spans="1:16" ht="15.75" thickBot="1" x14ac:dyDescent="0.3">
      <c r="A114" s="373"/>
      <c r="B114" s="375"/>
      <c r="C114" s="22">
        <v>2007</v>
      </c>
      <c r="D114" s="5">
        <v>0</v>
      </c>
      <c r="E114" s="5">
        <v>0</v>
      </c>
      <c r="F114" s="5">
        <v>1.58</v>
      </c>
      <c r="G114" s="5">
        <v>41.85</v>
      </c>
      <c r="H114" s="84" t="s">
        <v>65</v>
      </c>
      <c r="I114" s="5">
        <v>7.0000000000000007E-2</v>
      </c>
      <c r="J114" s="5">
        <v>8.42</v>
      </c>
      <c r="K114" s="5">
        <v>99.04</v>
      </c>
      <c r="L114" s="5">
        <v>0</v>
      </c>
      <c r="M114" s="5">
        <v>0</v>
      </c>
      <c r="N114" s="5">
        <v>0</v>
      </c>
      <c r="O114" s="5">
        <v>42.42</v>
      </c>
      <c r="P114" s="5">
        <v>99.89</v>
      </c>
    </row>
    <row r="115" spans="1:16" ht="15.75" thickBot="1" x14ac:dyDescent="0.3">
      <c r="A115" s="373"/>
      <c r="B115" s="375"/>
      <c r="C115" s="22">
        <v>2008</v>
      </c>
      <c r="D115" s="5">
        <v>0</v>
      </c>
      <c r="E115" s="5">
        <v>0</v>
      </c>
      <c r="F115" s="5">
        <v>0.33</v>
      </c>
      <c r="G115" s="5">
        <v>21.54</v>
      </c>
      <c r="H115" s="84" t="s">
        <v>65</v>
      </c>
      <c r="I115" s="5">
        <v>0.02</v>
      </c>
      <c r="J115" s="5">
        <v>10.64</v>
      </c>
      <c r="K115" s="5">
        <v>100</v>
      </c>
      <c r="L115" s="5">
        <v>0</v>
      </c>
      <c r="M115" s="5">
        <v>0</v>
      </c>
      <c r="N115" s="5">
        <v>0</v>
      </c>
      <c r="O115" s="5">
        <v>22.27</v>
      </c>
      <c r="P115" s="5">
        <v>100</v>
      </c>
    </row>
    <row r="116" spans="1:16" ht="15.75" thickBot="1" x14ac:dyDescent="0.3">
      <c r="A116" s="373"/>
      <c r="B116" s="375"/>
      <c r="C116" s="22">
        <v>2009</v>
      </c>
      <c r="D116" s="5">
        <v>0</v>
      </c>
      <c r="E116" s="5">
        <v>0</v>
      </c>
      <c r="F116" s="5">
        <v>1.23</v>
      </c>
      <c r="G116" s="5">
        <v>30.59</v>
      </c>
      <c r="H116" s="84" t="s">
        <v>65</v>
      </c>
      <c r="I116" s="5">
        <v>0</v>
      </c>
      <c r="J116" s="5">
        <v>4.6100000000000003</v>
      </c>
      <c r="K116" s="5">
        <v>78.459999999999994</v>
      </c>
      <c r="L116" s="5">
        <v>0</v>
      </c>
      <c r="M116" s="5">
        <v>0</v>
      </c>
      <c r="N116" s="5">
        <v>0</v>
      </c>
      <c r="O116" s="5">
        <v>31.39</v>
      </c>
      <c r="P116" s="185">
        <v>97.9</v>
      </c>
    </row>
    <row r="117" spans="1:16" ht="15.75" thickBot="1" x14ac:dyDescent="0.3">
      <c r="A117" s="373"/>
      <c r="B117" s="375"/>
      <c r="C117" s="22">
        <v>2010</v>
      </c>
      <c r="D117" s="5">
        <v>0</v>
      </c>
      <c r="E117" s="5">
        <v>0</v>
      </c>
      <c r="F117" s="5">
        <v>11.88</v>
      </c>
      <c r="G117" s="5">
        <v>61.32</v>
      </c>
      <c r="H117" s="84" t="s">
        <v>65</v>
      </c>
      <c r="I117" s="5">
        <v>0</v>
      </c>
      <c r="J117" s="5">
        <v>49.74</v>
      </c>
      <c r="K117" s="5">
        <v>36.42</v>
      </c>
      <c r="L117" s="5">
        <v>0</v>
      </c>
      <c r="M117" s="5">
        <v>0</v>
      </c>
      <c r="N117" s="5">
        <v>0</v>
      </c>
      <c r="O117" s="185">
        <v>62.3</v>
      </c>
      <c r="P117" s="5">
        <v>94.27</v>
      </c>
    </row>
    <row r="118" spans="1:16" ht="15.75" thickBot="1" x14ac:dyDescent="0.3">
      <c r="A118" s="373"/>
      <c r="B118" s="375"/>
      <c r="C118" s="22">
        <v>2011</v>
      </c>
      <c r="D118" s="5">
        <v>0</v>
      </c>
      <c r="E118" s="5">
        <v>0</v>
      </c>
      <c r="F118" s="5">
        <v>1.52</v>
      </c>
      <c r="G118" s="5">
        <v>56.91</v>
      </c>
      <c r="H118" s="5">
        <v>22.54</v>
      </c>
      <c r="I118" s="5">
        <v>0</v>
      </c>
      <c r="J118" s="5">
        <v>50.81</v>
      </c>
      <c r="K118" s="5">
        <v>15.02</v>
      </c>
      <c r="L118" s="5">
        <v>0</v>
      </c>
      <c r="M118" s="5">
        <v>0</v>
      </c>
      <c r="N118" s="5">
        <v>0</v>
      </c>
      <c r="O118" s="5">
        <v>57.17</v>
      </c>
      <c r="P118" s="5">
        <v>69.38</v>
      </c>
    </row>
    <row r="119" spans="1:16" ht="15.75" thickBot="1" x14ac:dyDescent="0.3">
      <c r="A119" s="373"/>
      <c r="B119" s="375"/>
      <c r="C119" s="22">
        <v>2012</v>
      </c>
      <c r="D119" s="5">
        <v>0</v>
      </c>
      <c r="E119" s="5">
        <v>0</v>
      </c>
      <c r="F119" s="5">
        <v>3.48</v>
      </c>
      <c r="G119" s="5">
        <v>51.21</v>
      </c>
      <c r="H119" s="5">
        <v>17.71</v>
      </c>
      <c r="I119" s="5">
        <v>0</v>
      </c>
      <c r="J119" s="5">
        <v>58.78</v>
      </c>
      <c r="K119" s="5">
        <v>28.71</v>
      </c>
      <c r="L119" s="5">
        <v>0</v>
      </c>
      <c r="M119" s="5">
        <v>0</v>
      </c>
      <c r="N119" s="5">
        <v>0</v>
      </c>
      <c r="O119" s="5">
        <v>58.81</v>
      </c>
      <c r="P119" s="5">
        <v>84.53</v>
      </c>
    </row>
    <row r="120" spans="1:16" ht="15.75" thickBot="1" x14ac:dyDescent="0.3">
      <c r="A120" s="373"/>
      <c r="B120" s="375"/>
      <c r="C120" s="22">
        <v>2013</v>
      </c>
      <c r="D120" s="5">
        <v>0</v>
      </c>
      <c r="E120" s="5">
        <v>0</v>
      </c>
      <c r="F120" s="84">
        <v>1.77</v>
      </c>
      <c r="G120" s="84">
        <v>46.42</v>
      </c>
      <c r="H120" s="84">
        <v>21.43</v>
      </c>
      <c r="I120" s="5">
        <v>0</v>
      </c>
      <c r="J120" s="84">
        <v>82.06</v>
      </c>
      <c r="K120" s="84">
        <v>45.84</v>
      </c>
      <c r="L120" s="5">
        <v>0</v>
      </c>
      <c r="M120" s="5">
        <v>0</v>
      </c>
      <c r="N120" s="5">
        <v>0</v>
      </c>
      <c r="O120" s="84">
        <v>82.06</v>
      </c>
      <c r="P120" s="84">
        <v>99.87</v>
      </c>
    </row>
    <row r="121" spans="1:16" ht="15.75" thickBot="1" x14ac:dyDescent="0.3">
      <c r="A121" s="373"/>
      <c r="B121" s="375"/>
      <c r="C121" s="22">
        <v>2014</v>
      </c>
      <c r="D121" s="5" t="s">
        <v>65</v>
      </c>
      <c r="E121" s="84" t="s">
        <v>65</v>
      </c>
      <c r="F121" s="5">
        <v>0.69</v>
      </c>
      <c r="G121" s="84">
        <v>35.97</v>
      </c>
      <c r="H121" s="5">
        <v>11.94</v>
      </c>
      <c r="I121" s="5" t="s">
        <v>65</v>
      </c>
      <c r="J121" s="84">
        <v>57.33</v>
      </c>
      <c r="K121" s="84">
        <v>17.22</v>
      </c>
      <c r="L121" s="5" t="s">
        <v>65</v>
      </c>
      <c r="M121" s="5" t="s">
        <v>65</v>
      </c>
      <c r="N121" s="5" t="s">
        <v>65</v>
      </c>
      <c r="O121" s="84">
        <v>57.33</v>
      </c>
      <c r="P121" s="84">
        <v>74.290000000000006</v>
      </c>
    </row>
    <row r="122" spans="1:16" ht="15.75" thickBot="1" x14ac:dyDescent="0.3">
      <c r="A122" s="294"/>
      <c r="B122" s="365"/>
      <c r="C122" s="22">
        <v>2015</v>
      </c>
      <c r="D122" s="5" t="s">
        <v>65</v>
      </c>
      <c r="E122" s="84" t="s">
        <v>65</v>
      </c>
      <c r="F122" s="5" t="s">
        <v>65</v>
      </c>
      <c r="G122" s="84">
        <v>0.56000000000000005</v>
      </c>
      <c r="H122" s="5">
        <v>0.34</v>
      </c>
      <c r="I122" s="5" t="s">
        <v>65</v>
      </c>
      <c r="J122" s="84">
        <v>53.61</v>
      </c>
      <c r="K122" s="84">
        <v>57.91</v>
      </c>
      <c r="L122" s="5" t="s">
        <v>65</v>
      </c>
      <c r="M122" s="5" t="s">
        <v>65</v>
      </c>
      <c r="N122" s="5" t="s">
        <v>65</v>
      </c>
      <c r="O122" s="84">
        <v>69.680000000000007</v>
      </c>
      <c r="P122" s="84">
        <v>96.04</v>
      </c>
    </row>
    <row r="123" spans="1:16" ht="15.75" thickBot="1" x14ac:dyDescent="0.3">
      <c r="A123" s="295"/>
      <c r="B123" s="366"/>
      <c r="C123" s="22">
        <v>2016</v>
      </c>
      <c r="D123" s="185" t="s">
        <v>65</v>
      </c>
      <c r="E123" s="186" t="s">
        <v>65</v>
      </c>
      <c r="F123" s="185" t="s">
        <v>65</v>
      </c>
      <c r="G123" s="186">
        <v>5.0999999999999996</v>
      </c>
      <c r="H123" s="185">
        <v>0.82</v>
      </c>
      <c r="I123" s="185" t="s">
        <v>65</v>
      </c>
      <c r="J123" s="186">
        <v>68.69</v>
      </c>
      <c r="K123" s="186">
        <v>21.62</v>
      </c>
      <c r="L123" s="185" t="s">
        <v>65</v>
      </c>
      <c r="M123" s="185" t="s">
        <v>65</v>
      </c>
      <c r="N123" s="185" t="s">
        <v>65</v>
      </c>
      <c r="O123" s="186">
        <v>68.69</v>
      </c>
      <c r="P123" s="186">
        <v>86.92</v>
      </c>
    </row>
    <row r="124" spans="1:16" ht="15.75" thickBot="1" x14ac:dyDescent="0.3">
      <c r="A124" s="85" t="s">
        <v>591</v>
      </c>
      <c r="B124" s="22" t="s">
        <v>612</v>
      </c>
      <c r="C124" s="22">
        <v>2016</v>
      </c>
      <c r="D124" s="5" t="s">
        <v>65</v>
      </c>
      <c r="E124" s="84">
        <v>0.01</v>
      </c>
      <c r="F124" s="84" t="s">
        <v>65</v>
      </c>
      <c r="G124" s="84">
        <v>1.43</v>
      </c>
      <c r="H124" s="84">
        <v>0.54</v>
      </c>
      <c r="I124" s="5" t="s">
        <v>65</v>
      </c>
      <c r="J124" s="84">
        <v>25.89</v>
      </c>
      <c r="K124" s="84">
        <v>18.12</v>
      </c>
      <c r="L124" s="84" t="s">
        <v>65</v>
      </c>
      <c r="M124" s="84" t="s">
        <v>65</v>
      </c>
      <c r="N124" s="5" t="s">
        <v>65</v>
      </c>
      <c r="O124" s="84">
        <v>25.89</v>
      </c>
      <c r="P124" s="84">
        <v>42.87</v>
      </c>
    </row>
    <row r="125" spans="1:16" ht="18.75" x14ac:dyDescent="0.25">
      <c r="A125" s="68" t="s">
        <v>613</v>
      </c>
    </row>
  </sheetData>
  <mergeCells count="26">
    <mergeCell ref="A64:A75"/>
    <mergeCell ref="B64:B75"/>
    <mergeCell ref="A52:A63"/>
    <mergeCell ref="B52:B63"/>
    <mergeCell ref="A16:A27"/>
    <mergeCell ref="B16:B27"/>
    <mergeCell ref="A28:A39"/>
    <mergeCell ref="B28:B39"/>
    <mergeCell ref="A40:A51"/>
    <mergeCell ref="B40:B51"/>
    <mergeCell ref="A112:A123"/>
    <mergeCell ref="A100:A111"/>
    <mergeCell ref="A88:A99"/>
    <mergeCell ref="B112:B123"/>
    <mergeCell ref="A1:P1"/>
    <mergeCell ref="O2:O3"/>
    <mergeCell ref="P2:P3"/>
    <mergeCell ref="A2:A3"/>
    <mergeCell ref="B2:B3"/>
    <mergeCell ref="C2:C3"/>
    <mergeCell ref="A4:A15"/>
    <mergeCell ref="B4:B15"/>
    <mergeCell ref="B100:B111"/>
    <mergeCell ref="B88:B99"/>
    <mergeCell ref="A76:A87"/>
    <mergeCell ref="B76:B87"/>
  </mergeCells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22"/>
  <sheetViews>
    <sheetView workbookViewId="0">
      <selection activeCell="I5" sqref="I5"/>
    </sheetView>
  </sheetViews>
  <sheetFormatPr defaultRowHeight="15" x14ac:dyDescent="0.25"/>
  <cols>
    <col min="2" max="3" width="20.7109375" customWidth="1"/>
    <col min="4" max="7" width="10.7109375" customWidth="1"/>
  </cols>
  <sheetData>
    <row r="1" spans="1:7" ht="28.5" customHeight="1" thickBot="1" x14ac:dyDescent="0.3">
      <c r="A1" s="349" t="s">
        <v>1247</v>
      </c>
      <c r="B1" s="270"/>
      <c r="C1" s="270"/>
      <c r="D1" s="270"/>
      <c r="E1" s="270"/>
      <c r="F1" s="270"/>
      <c r="G1" s="270"/>
    </row>
    <row r="2" spans="1:7" s="52" customFormat="1" ht="33" thickBot="1" x14ac:dyDescent="0.3">
      <c r="A2" s="104" t="s">
        <v>775</v>
      </c>
      <c r="B2" s="104" t="s">
        <v>245</v>
      </c>
      <c r="C2" s="104" t="s">
        <v>246</v>
      </c>
      <c r="D2" s="104" t="s">
        <v>247</v>
      </c>
      <c r="E2" s="81" t="s">
        <v>626</v>
      </c>
      <c r="F2" s="104" t="s">
        <v>170</v>
      </c>
      <c r="G2" s="81" t="s">
        <v>633</v>
      </c>
    </row>
    <row r="3" spans="1:7" ht="15.75" thickBot="1" x14ac:dyDescent="0.3">
      <c r="A3" s="69" t="s">
        <v>780</v>
      </c>
      <c r="B3" s="69" t="s">
        <v>206</v>
      </c>
      <c r="C3" s="70" t="s">
        <v>207</v>
      </c>
      <c r="D3" s="70" t="s">
        <v>92</v>
      </c>
      <c r="E3" s="70" t="s">
        <v>173</v>
      </c>
      <c r="F3" s="70" t="s">
        <v>208</v>
      </c>
      <c r="G3" s="110">
        <v>8.6999999999999993</v>
      </c>
    </row>
    <row r="4" spans="1:7" ht="15.75" thickBot="1" x14ac:dyDescent="0.3">
      <c r="A4" s="69" t="s">
        <v>778</v>
      </c>
      <c r="B4" s="69" t="s">
        <v>191</v>
      </c>
      <c r="C4" s="70" t="s">
        <v>188</v>
      </c>
      <c r="D4" s="70" t="s">
        <v>92</v>
      </c>
      <c r="E4" s="70" t="s">
        <v>173</v>
      </c>
      <c r="F4" s="70" t="s">
        <v>192</v>
      </c>
      <c r="G4" s="110">
        <v>8.6</v>
      </c>
    </row>
    <row r="5" spans="1:7" ht="15.75" thickBot="1" x14ac:dyDescent="0.3">
      <c r="A5" s="69" t="s">
        <v>797</v>
      </c>
      <c r="B5" s="69" t="s">
        <v>239</v>
      </c>
      <c r="C5" s="70" t="s">
        <v>217</v>
      </c>
      <c r="D5" s="70" t="s">
        <v>92</v>
      </c>
      <c r="E5" s="70" t="s">
        <v>173</v>
      </c>
      <c r="F5" s="70" t="s">
        <v>241</v>
      </c>
      <c r="G5" s="110">
        <v>6.8</v>
      </c>
    </row>
    <row r="6" spans="1:7" ht="15.75" thickBot="1" x14ac:dyDescent="0.3">
      <c r="A6" s="69" t="s">
        <v>784</v>
      </c>
      <c r="B6" s="69" t="s">
        <v>224</v>
      </c>
      <c r="C6" s="70" t="s">
        <v>225</v>
      </c>
      <c r="D6" s="70" t="s">
        <v>92</v>
      </c>
      <c r="E6" s="70" t="s">
        <v>173</v>
      </c>
      <c r="F6" s="70" t="s">
        <v>226</v>
      </c>
      <c r="G6" s="110">
        <v>6.4</v>
      </c>
    </row>
    <row r="7" spans="1:7" ht="15.75" thickBot="1" x14ac:dyDescent="0.3">
      <c r="A7" s="69" t="s">
        <v>970</v>
      </c>
      <c r="B7" s="69" t="s">
        <v>748</v>
      </c>
      <c r="C7" s="70" t="s">
        <v>568</v>
      </c>
      <c r="D7" s="70" t="s">
        <v>92</v>
      </c>
      <c r="E7" s="70" t="s">
        <v>173</v>
      </c>
      <c r="F7" s="70" t="s">
        <v>330</v>
      </c>
      <c r="G7" s="110">
        <v>6.2</v>
      </c>
    </row>
    <row r="8" spans="1:7" ht="15.75" thickBot="1" x14ac:dyDescent="0.3">
      <c r="A8" s="69" t="s">
        <v>776</v>
      </c>
      <c r="B8" s="69" t="s">
        <v>175</v>
      </c>
      <c r="C8" s="70" t="s">
        <v>176</v>
      </c>
      <c r="D8" s="70" t="s">
        <v>92</v>
      </c>
      <c r="E8" s="70" t="s">
        <v>173</v>
      </c>
      <c r="F8" s="70" t="s">
        <v>177</v>
      </c>
      <c r="G8" s="110">
        <v>5.6</v>
      </c>
    </row>
    <row r="9" spans="1:7" ht="15.75" thickBot="1" x14ac:dyDescent="0.3">
      <c r="A9" s="69" t="s">
        <v>781</v>
      </c>
      <c r="B9" s="69" t="s">
        <v>213</v>
      </c>
      <c r="C9" s="70" t="s">
        <v>176</v>
      </c>
      <c r="D9" s="70" t="s">
        <v>92</v>
      </c>
      <c r="E9" s="70" t="s">
        <v>173</v>
      </c>
      <c r="F9" s="70" t="s">
        <v>214</v>
      </c>
      <c r="G9" s="110">
        <v>4.9000000000000004</v>
      </c>
    </row>
    <row r="10" spans="1:7" ht="15.75" thickBot="1" x14ac:dyDescent="0.3">
      <c r="A10" s="69" t="s">
        <v>907</v>
      </c>
      <c r="B10" s="69" t="s">
        <v>328</v>
      </c>
      <c r="C10" s="70" t="s">
        <v>329</v>
      </c>
      <c r="D10" s="70" t="s">
        <v>92</v>
      </c>
      <c r="E10" s="70" t="s">
        <v>173</v>
      </c>
      <c r="F10" s="70" t="s">
        <v>330</v>
      </c>
      <c r="G10" s="110">
        <v>4.7</v>
      </c>
    </row>
    <row r="11" spans="1:7" ht="15.75" thickBot="1" x14ac:dyDescent="0.3">
      <c r="A11" s="69" t="s">
        <v>971</v>
      </c>
      <c r="B11" s="69" t="s">
        <v>492</v>
      </c>
      <c r="C11" s="70" t="s">
        <v>327</v>
      </c>
      <c r="D11" s="70" t="s">
        <v>92</v>
      </c>
      <c r="E11" s="70" t="s">
        <v>173</v>
      </c>
      <c r="F11" s="70" t="s">
        <v>226</v>
      </c>
      <c r="G11" s="110">
        <v>3.9</v>
      </c>
    </row>
    <row r="12" spans="1:7" ht="15.75" thickBot="1" x14ac:dyDescent="0.3">
      <c r="A12" s="69" t="s">
        <v>796</v>
      </c>
      <c r="B12" s="69" t="s">
        <v>233</v>
      </c>
      <c r="C12" s="70" t="s">
        <v>234</v>
      </c>
      <c r="D12" s="70" t="s">
        <v>92</v>
      </c>
      <c r="E12" s="70" t="s">
        <v>173</v>
      </c>
      <c r="F12" s="70" t="s">
        <v>235</v>
      </c>
      <c r="G12" s="110">
        <v>3.7</v>
      </c>
    </row>
    <row r="13" spans="1:7" ht="15.75" thickBot="1" x14ac:dyDescent="0.3">
      <c r="A13" s="69" t="s">
        <v>860</v>
      </c>
      <c r="B13" s="69" t="s">
        <v>861</v>
      </c>
      <c r="C13" s="70" t="s">
        <v>862</v>
      </c>
      <c r="D13" s="70" t="s">
        <v>1248</v>
      </c>
      <c r="E13" s="70" t="s">
        <v>173</v>
      </c>
      <c r="F13" s="70" t="s">
        <v>1171</v>
      </c>
      <c r="G13" s="110">
        <v>3.7</v>
      </c>
    </row>
    <row r="14" spans="1:7" ht="15.75" thickBot="1" x14ac:dyDescent="0.3">
      <c r="A14" s="69" t="s">
        <v>972</v>
      </c>
      <c r="B14" s="69" t="s">
        <v>306</v>
      </c>
      <c r="C14" s="70" t="s">
        <v>215</v>
      </c>
      <c r="D14" s="70" t="s">
        <v>92</v>
      </c>
      <c r="E14" s="70" t="s">
        <v>173</v>
      </c>
      <c r="F14" s="70" t="s">
        <v>307</v>
      </c>
      <c r="G14" s="110">
        <v>3.7</v>
      </c>
    </row>
    <row r="15" spans="1:7" ht="15.75" thickBot="1" x14ac:dyDescent="0.3">
      <c r="A15" s="69" t="s">
        <v>966</v>
      </c>
      <c r="B15" s="69" t="s">
        <v>616</v>
      </c>
      <c r="C15" s="70" t="s">
        <v>468</v>
      </c>
      <c r="D15" s="70" t="s">
        <v>92</v>
      </c>
      <c r="E15" s="70" t="s">
        <v>173</v>
      </c>
      <c r="F15" s="70" t="s">
        <v>307</v>
      </c>
      <c r="G15" s="110">
        <v>3.6</v>
      </c>
    </row>
    <row r="16" spans="1:7" ht="15.75" thickBot="1" x14ac:dyDescent="0.3">
      <c r="A16" s="69" t="s">
        <v>973</v>
      </c>
      <c r="B16" s="69" t="s">
        <v>974</v>
      </c>
      <c r="C16" s="70" t="s">
        <v>331</v>
      </c>
      <c r="D16" s="70" t="s">
        <v>92</v>
      </c>
      <c r="E16" s="70" t="s">
        <v>173</v>
      </c>
      <c r="F16" s="70" t="s">
        <v>235</v>
      </c>
      <c r="G16" s="110">
        <v>3.6</v>
      </c>
    </row>
    <row r="17" spans="1:7" ht="15.75" thickBot="1" x14ac:dyDescent="0.3">
      <c r="A17" s="69" t="s">
        <v>967</v>
      </c>
      <c r="B17" s="69" t="s">
        <v>373</v>
      </c>
      <c r="C17" s="70" t="s">
        <v>184</v>
      </c>
      <c r="D17" s="70" t="s">
        <v>92</v>
      </c>
      <c r="E17" s="70" t="s">
        <v>173</v>
      </c>
      <c r="F17" s="70" t="s">
        <v>226</v>
      </c>
      <c r="G17" s="110">
        <v>2.2999999999999998</v>
      </c>
    </row>
    <row r="18" spans="1:7" ht="15.75" thickBot="1" x14ac:dyDescent="0.3">
      <c r="A18" s="69" t="s">
        <v>906</v>
      </c>
      <c r="B18" s="69" t="s">
        <v>370</v>
      </c>
      <c r="C18" s="70" t="s">
        <v>353</v>
      </c>
      <c r="D18" s="70" t="s">
        <v>92</v>
      </c>
      <c r="E18" s="70" t="s">
        <v>173</v>
      </c>
      <c r="F18" s="70" t="s">
        <v>226</v>
      </c>
      <c r="G18" s="110">
        <v>2.2000000000000002</v>
      </c>
    </row>
    <row r="19" spans="1:7" ht="15.75" thickBot="1" x14ac:dyDescent="0.3">
      <c r="A19" s="69" t="s">
        <v>968</v>
      </c>
      <c r="B19" s="69" t="s">
        <v>374</v>
      </c>
      <c r="C19" s="70" t="s">
        <v>181</v>
      </c>
      <c r="D19" s="70" t="s">
        <v>92</v>
      </c>
      <c r="E19" s="70" t="s">
        <v>173</v>
      </c>
      <c r="F19" s="70" t="s">
        <v>356</v>
      </c>
      <c r="G19" s="110">
        <v>1.8</v>
      </c>
    </row>
    <row r="20" spans="1:7" ht="15.75" thickBot="1" x14ac:dyDescent="0.3">
      <c r="A20" s="69" t="s">
        <v>969</v>
      </c>
      <c r="B20" s="69" t="s">
        <v>617</v>
      </c>
      <c r="C20" s="70" t="s">
        <v>557</v>
      </c>
      <c r="D20" s="70" t="s">
        <v>92</v>
      </c>
      <c r="E20" s="70" t="s">
        <v>173</v>
      </c>
      <c r="F20" s="70" t="s">
        <v>208</v>
      </c>
      <c r="G20" s="110">
        <v>1.8</v>
      </c>
    </row>
    <row r="21" spans="1:7" ht="15.75" thickBot="1" x14ac:dyDescent="0.3">
      <c r="A21" s="69" t="s">
        <v>858</v>
      </c>
      <c r="B21" s="69" t="s">
        <v>354</v>
      </c>
      <c r="C21" s="70" t="s">
        <v>355</v>
      </c>
      <c r="D21" s="70" t="s">
        <v>92</v>
      </c>
      <c r="E21" s="70" t="s">
        <v>173</v>
      </c>
      <c r="F21" s="70" t="s">
        <v>356</v>
      </c>
      <c r="G21" s="110">
        <v>1.4</v>
      </c>
    </row>
    <row r="22" spans="1:7" x14ac:dyDescent="0.25">
      <c r="A22" s="333" t="s">
        <v>17</v>
      </c>
      <c r="B22" s="346"/>
    </row>
  </sheetData>
  <mergeCells count="2">
    <mergeCell ref="A1:G1"/>
    <mergeCell ref="A22:B22"/>
  </mergeCells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1"/>
  <sheetViews>
    <sheetView workbookViewId="0">
      <selection activeCell="I3" sqref="I3"/>
    </sheetView>
  </sheetViews>
  <sheetFormatPr defaultRowHeight="15" x14ac:dyDescent="0.25"/>
  <cols>
    <col min="2" max="3" width="20.7109375" customWidth="1"/>
    <col min="4" max="7" width="10.7109375" customWidth="1"/>
  </cols>
  <sheetData>
    <row r="1" spans="1:7" ht="28.5" customHeight="1" thickBot="1" x14ac:dyDescent="0.3">
      <c r="A1" s="349" t="s">
        <v>1249</v>
      </c>
      <c r="B1" s="270"/>
      <c r="C1" s="270"/>
      <c r="D1" s="270"/>
      <c r="E1" s="270"/>
      <c r="F1" s="270"/>
      <c r="G1" s="270"/>
    </row>
    <row r="2" spans="1:7" s="52" customFormat="1" ht="43.5" thickBot="1" x14ac:dyDescent="0.3">
      <c r="A2" s="153" t="s">
        <v>775</v>
      </c>
      <c r="B2" s="94" t="s">
        <v>245</v>
      </c>
      <c r="C2" s="94" t="s">
        <v>246</v>
      </c>
      <c r="D2" s="94" t="s">
        <v>247</v>
      </c>
      <c r="E2" s="95" t="s">
        <v>632</v>
      </c>
      <c r="F2" s="94" t="s">
        <v>170</v>
      </c>
      <c r="G2" s="95" t="s">
        <v>650</v>
      </c>
    </row>
    <row r="3" spans="1:7" ht="15.75" thickBot="1" x14ac:dyDescent="0.3">
      <c r="A3" s="91" t="s">
        <v>797</v>
      </c>
      <c r="B3" s="91" t="s">
        <v>239</v>
      </c>
      <c r="C3" s="92" t="s">
        <v>217</v>
      </c>
      <c r="D3" s="92" t="s">
        <v>92</v>
      </c>
      <c r="E3" s="92" t="s">
        <v>173</v>
      </c>
      <c r="F3" s="92" t="s">
        <v>241</v>
      </c>
      <c r="G3" s="109">
        <v>12.5</v>
      </c>
    </row>
    <row r="4" spans="1:7" ht="15.75" thickBot="1" x14ac:dyDescent="0.3">
      <c r="A4" s="69" t="s">
        <v>778</v>
      </c>
      <c r="B4" s="69" t="s">
        <v>191</v>
      </c>
      <c r="C4" s="70" t="s">
        <v>188</v>
      </c>
      <c r="D4" s="70" t="s">
        <v>92</v>
      </c>
      <c r="E4" s="70" t="s">
        <v>173</v>
      </c>
      <c r="F4" s="70" t="s">
        <v>192</v>
      </c>
      <c r="G4" s="110">
        <v>11.8</v>
      </c>
    </row>
    <row r="5" spans="1:7" ht="15.75" thickBot="1" x14ac:dyDescent="0.3">
      <c r="A5" s="69" t="s">
        <v>780</v>
      </c>
      <c r="B5" s="69" t="s">
        <v>206</v>
      </c>
      <c r="C5" s="70" t="s">
        <v>207</v>
      </c>
      <c r="D5" s="70" t="s">
        <v>92</v>
      </c>
      <c r="E5" s="70" t="s">
        <v>173</v>
      </c>
      <c r="F5" s="70" t="s">
        <v>208</v>
      </c>
      <c r="G5" s="110">
        <v>11.3</v>
      </c>
    </row>
    <row r="6" spans="1:7" ht="15.75" thickBot="1" x14ac:dyDescent="0.3">
      <c r="A6" s="69" t="s">
        <v>784</v>
      </c>
      <c r="B6" s="69" t="s">
        <v>224</v>
      </c>
      <c r="C6" s="70" t="s">
        <v>225</v>
      </c>
      <c r="D6" s="70" t="s">
        <v>92</v>
      </c>
      <c r="E6" s="70" t="s">
        <v>173</v>
      </c>
      <c r="F6" s="70" t="s">
        <v>226</v>
      </c>
      <c r="G6" s="110">
        <v>9.8000000000000007</v>
      </c>
    </row>
    <row r="7" spans="1:7" ht="15.75" thickBot="1" x14ac:dyDescent="0.3">
      <c r="A7" s="69" t="s">
        <v>776</v>
      </c>
      <c r="B7" s="69" t="s">
        <v>175</v>
      </c>
      <c r="C7" s="70" t="s">
        <v>176</v>
      </c>
      <c r="D7" s="70" t="s">
        <v>92</v>
      </c>
      <c r="E7" s="70" t="s">
        <v>173</v>
      </c>
      <c r="F7" s="70" t="s">
        <v>177</v>
      </c>
      <c r="G7" s="110">
        <v>7.1</v>
      </c>
    </row>
    <row r="8" spans="1:7" ht="15.75" thickBot="1" x14ac:dyDescent="0.3">
      <c r="A8" s="69" t="s">
        <v>796</v>
      </c>
      <c r="B8" s="69" t="s">
        <v>233</v>
      </c>
      <c r="C8" s="70" t="s">
        <v>234</v>
      </c>
      <c r="D8" s="70" t="s">
        <v>92</v>
      </c>
      <c r="E8" s="70" t="s">
        <v>173</v>
      </c>
      <c r="F8" s="70" t="s">
        <v>235</v>
      </c>
      <c r="G8" s="110">
        <v>6.8</v>
      </c>
    </row>
    <row r="9" spans="1:7" ht="15.75" thickBot="1" x14ac:dyDescent="0.3">
      <c r="A9" s="69" t="s">
        <v>781</v>
      </c>
      <c r="B9" s="69" t="s">
        <v>213</v>
      </c>
      <c r="C9" s="70" t="s">
        <v>176</v>
      </c>
      <c r="D9" s="70" t="s">
        <v>92</v>
      </c>
      <c r="E9" s="70" t="s">
        <v>173</v>
      </c>
      <c r="F9" s="70" t="s">
        <v>214</v>
      </c>
      <c r="G9" s="110">
        <v>6.8</v>
      </c>
    </row>
    <row r="10" spans="1:7" ht="15.75" thickBot="1" x14ac:dyDescent="0.3">
      <c r="A10" s="69" t="s">
        <v>970</v>
      </c>
      <c r="B10" s="69" t="s">
        <v>748</v>
      </c>
      <c r="C10" s="70" t="s">
        <v>568</v>
      </c>
      <c r="D10" s="70" t="s">
        <v>92</v>
      </c>
      <c r="E10" s="70" t="s">
        <v>173</v>
      </c>
      <c r="F10" s="70" t="s">
        <v>330</v>
      </c>
      <c r="G10" s="110">
        <v>5.8</v>
      </c>
    </row>
    <row r="11" spans="1:7" ht="15.75" thickBot="1" x14ac:dyDescent="0.3">
      <c r="A11" s="69" t="s">
        <v>907</v>
      </c>
      <c r="B11" s="69" t="s">
        <v>328</v>
      </c>
      <c r="C11" s="70" t="s">
        <v>329</v>
      </c>
      <c r="D11" s="70" t="s">
        <v>92</v>
      </c>
      <c r="E11" s="70" t="s">
        <v>173</v>
      </c>
      <c r="F11" s="70" t="s">
        <v>330</v>
      </c>
      <c r="G11" s="110">
        <v>5.6</v>
      </c>
    </row>
    <row r="12" spans="1:7" ht="15.75" thickBot="1" x14ac:dyDescent="0.3">
      <c r="A12" s="69" t="s">
        <v>972</v>
      </c>
      <c r="B12" s="69" t="s">
        <v>306</v>
      </c>
      <c r="C12" s="70" t="s">
        <v>215</v>
      </c>
      <c r="D12" s="70" t="s">
        <v>92</v>
      </c>
      <c r="E12" s="70" t="s">
        <v>173</v>
      </c>
      <c r="F12" s="70" t="s">
        <v>307</v>
      </c>
      <c r="G12" s="110">
        <v>5.0999999999999996</v>
      </c>
    </row>
    <row r="13" spans="1:7" ht="15.75" thickBot="1" x14ac:dyDescent="0.3">
      <c r="A13" s="69" t="s">
        <v>971</v>
      </c>
      <c r="B13" s="69" t="s">
        <v>492</v>
      </c>
      <c r="C13" s="70" t="s">
        <v>327</v>
      </c>
      <c r="D13" s="70" t="s">
        <v>92</v>
      </c>
      <c r="E13" s="70" t="s">
        <v>173</v>
      </c>
      <c r="F13" s="70" t="s">
        <v>226</v>
      </c>
      <c r="G13" s="110">
        <v>4.8</v>
      </c>
    </row>
    <row r="14" spans="1:7" ht="15.75" thickBot="1" x14ac:dyDescent="0.3">
      <c r="A14" s="69" t="s">
        <v>966</v>
      </c>
      <c r="B14" s="69" t="s">
        <v>616</v>
      </c>
      <c r="C14" s="70" t="s">
        <v>468</v>
      </c>
      <c r="D14" s="70" t="s">
        <v>92</v>
      </c>
      <c r="E14" s="70" t="s">
        <v>173</v>
      </c>
      <c r="F14" s="70" t="s">
        <v>307</v>
      </c>
      <c r="G14" s="110">
        <v>4.0999999999999996</v>
      </c>
    </row>
    <row r="15" spans="1:7" ht="15.75" thickBot="1" x14ac:dyDescent="0.3">
      <c r="A15" s="69" t="s">
        <v>860</v>
      </c>
      <c r="B15" s="69" t="s">
        <v>861</v>
      </c>
      <c r="C15" s="70" t="s">
        <v>862</v>
      </c>
      <c r="D15" s="70" t="s">
        <v>1248</v>
      </c>
      <c r="E15" s="70" t="s">
        <v>173</v>
      </c>
      <c r="F15" s="70" t="s">
        <v>1171</v>
      </c>
      <c r="G15" s="110">
        <v>3.7</v>
      </c>
    </row>
    <row r="16" spans="1:7" ht="15.75" thickBot="1" x14ac:dyDescent="0.3">
      <c r="A16" s="69" t="s">
        <v>967</v>
      </c>
      <c r="B16" s="69" t="s">
        <v>373</v>
      </c>
      <c r="C16" s="70" t="s">
        <v>184</v>
      </c>
      <c r="D16" s="70" t="s">
        <v>92</v>
      </c>
      <c r="E16" s="70" t="s">
        <v>173</v>
      </c>
      <c r="F16" s="70" t="s">
        <v>226</v>
      </c>
      <c r="G16" s="110">
        <v>3.5</v>
      </c>
    </row>
    <row r="17" spans="1:7" ht="15.75" thickBot="1" x14ac:dyDescent="0.3">
      <c r="A17" s="69" t="s">
        <v>858</v>
      </c>
      <c r="B17" s="69" t="s">
        <v>354</v>
      </c>
      <c r="C17" s="70" t="s">
        <v>355</v>
      </c>
      <c r="D17" s="70" t="s">
        <v>92</v>
      </c>
      <c r="E17" s="70" t="s">
        <v>173</v>
      </c>
      <c r="F17" s="70" t="s">
        <v>356</v>
      </c>
      <c r="G17" s="110">
        <v>2.4</v>
      </c>
    </row>
    <row r="18" spans="1:7" ht="15.75" thickBot="1" x14ac:dyDescent="0.3">
      <c r="A18" s="69" t="s">
        <v>968</v>
      </c>
      <c r="B18" s="69" t="s">
        <v>374</v>
      </c>
      <c r="C18" s="70" t="s">
        <v>181</v>
      </c>
      <c r="D18" s="70" t="s">
        <v>92</v>
      </c>
      <c r="E18" s="70" t="s">
        <v>173</v>
      </c>
      <c r="F18" s="70" t="s">
        <v>356</v>
      </c>
      <c r="G18" s="110">
        <v>2.2000000000000002</v>
      </c>
    </row>
    <row r="19" spans="1:7" ht="15.75" thickBot="1" x14ac:dyDescent="0.3">
      <c r="A19" s="69" t="s">
        <v>969</v>
      </c>
      <c r="B19" s="69" t="s">
        <v>617</v>
      </c>
      <c r="C19" s="70" t="s">
        <v>557</v>
      </c>
      <c r="D19" s="70" t="s">
        <v>92</v>
      </c>
      <c r="E19" s="70" t="s">
        <v>173</v>
      </c>
      <c r="F19" s="70" t="s">
        <v>208</v>
      </c>
      <c r="G19" s="110">
        <v>2.2000000000000002</v>
      </c>
    </row>
    <row r="20" spans="1:7" ht="15.75" thickBot="1" x14ac:dyDescent="0.3">
      <c r="A20" s="69" t="s">
        <v>906</v>
      </c>
      <c r="B20" s="69" t="s">
        <v>370</v>
      </c>
      <c r="C20" s="70" t="s">
        <v>353</v>
      </c>
      <c r="D20" s="70" t="s">
        <v>92</v>
      </c>
      <c r="E20" s="70" t="s">
        <v>173</v>
      </c>
      <c r="F20" s="70" t="s">
        <v>226</v>
      </c>
      <c r="G20" s="110">
        <v>2.1</v>
      </c>
    </row>
    <row r="21" spans="1:7" x14ac:dyDescent="0.25">
      <c r="A21" s="333" t="s">
        <v>17</v>
      </c>
      <c r="B21" s="346"/>
    </row>
  </sheetData>
  <mergeCells count="2">
    <mergeCell ref="A21:B21"/>
    <mergeCell ref="A1:G1"/>
  </mergeCells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19"/>
  <sheetViews>
    <sheetView workbookViewId="0">
      <selection activeCell="I4" sqref="I4"/>
    </sheetView>
  </sheetViews>
  <sheetFormatPr defaultRowHeight="15" x14ac:dyDescent="0.25"/>
  <cols>
    <col min="2" max="3" width="20.7109375" customWidth="1"/>
    <col min="4" max="7" width="10.7109375" customWidth="1"/>
  </cols>
  <sheetData>
    <row r="1" spans="1:7" ht="28.5" customHeight="1" thickBot="1" x14ac:dyDescent="0.3">
      <c r="A1" s="305" t="s">
        <v>1250</v>
      </c>
      <c r="B1" s="270"/>
      <c r="C1" s="270"/>
      <c r="D1" s="270"/>
      <c r="E1" s="270"/>
      <c r="F1" s="270"/>
      <c r="G1" s="270"/>
    </row>
    <row r="2" spans="1:7" ht="33" thickBot="1" x14ac:dyDescent="0.3">
      <c r="A2" s="153" t="s">
        <v>775</v>
      </c>
      <c r="B2" s="94" t="s">
        <v>245</v>
      </c>
      <c r="C2" s="94" t="s">
        <v>246</v>
      </c>
      <c r="D2" s="94" t="s">
        <v>247</v>
      </c>
      <c r="E2" s="95" t="s">
        <v>632</v>
      </c>
      <c r="F2" s="94" t="s">
        <v>230</v>
      </c>
      <c r="G2" s="95" t="s">
        <v>633</v>
      </c>
    </row>
    <row r="3" spans="1:7" ht="15.75" thickBot="1" x14ac:dyDescent="0.3">
      <c r="A3" s="91" t="s">
        <v>797</v>
      </c>
      <c r="B3" s="91" t="s">
        <v>239</v>
      </c>
      <c r="C3" s="92" t="s">
        <v>217</v>
      </c>
      <c r="D3" s="92" t="s">
        <v>92</v>
      </c>
      <c r="E3" s="92" t="s">
        <v>335</v>
      </c>
      <c r="F3" s="92" t="s">
        <v>241</v>
      </c>
      <c r="G3" s="109">
        <v>22.9</v>
      </c>
    </row>
    <row r="4" spans="1:7" ht="15.75" thickBot="1" x14ac:dyDescent="0.3">
      <c r="A4" s="69" t="s">
        <v>860</v>
      </c>
      <c r="B4" s="69" t="s">
        <v>861</v>
      </c>
      <c r="C4" s="70" t="s">
        <v>862</v>
      </c>
      <c r="D4" s="70" t="s">
        <v>1248</v>
      </c>
      <c r="E4" s="70" t="s">
        <v>335</v>
      </c>
      <c r="F4" s="70" t="s">
        <v>1171</v>
      </c>
      <c r="G4" s="110">
        <v>22.7</v>
      </c>
    </row>
    <row r="5" spans="1:7" ht="15.75" thickBot="1" x14ac:dyDescent="0.3">
      <c r="A5" s="69" t="s">
        <v>796</v>
      </c>
      <c r="B5" s="69" t="s">
        <v>233</v>
      </c>
      <c r="C5" s="70" t="s">
        <v>234</v>
      </c>
      <c r="D5" s="70" t="s">
        <v>92</v>
      </c>
      <c r="E5" s="70" t="s">
        <v>335</v>
      </c>
      <c r="F5" s="70" t="s">
        <v>235</v>
      </c>
      <c r="G5" s="110">
        <v>18.5</v>
      </c>
    </row>
    <row r="6" spans="1:7" ht="15.75" thickBot="1" x14ac:dyDescent="0.3">
      <c r="A6" s="69" t="s">
        <v>972</v>
      </c>
      <c r="B6" s="69" t="s">
        <v>306</v>
      </c>
      <c r="C6" s="70" t="s">
        <v>215</v>
      </c>
      <c r="D6" s="70" t="s">
        <v>92</v>
      </c>
      <c r="E6" s="70" t="s">
        <v>335</v>
      </c>
      <c r="F6" s="70" t="s">
        <v>307</v>
      </c>
      <c r="G6" s="110">
        <v>18.3</v>
      </c>
    </row>
    <row r="7" spans="1:7" ht="15.75" thickBot="1" x14ac:dyDescent="0.3">
      <c r="A7" s="69" t="s">
        <v>778</v>
      </c>
      <c r="B7" s="69" t="s">
        <v>191</v>
      </c>
      <c r="C7" s="70" t="s">
        <v>188</v>
      </c>
      <c r="D7" s="70" t="s">
        <v>92</v>
      </c>
      <c r="E7" s="70" t="s">
        <v>335</v>
      </c>
      <c r="F7" s="70" t="s">
        <v>192</v>
      </c>
      <c r="G7" s="110">
        <v>16</v>
      </c>
    </row>
    <row r="8" spans="1:7" ht="15.75" thickBot="1" x14ac:dyDescent="0.3">
      <c r="A8" s="69" t="s">
        <v>781</v>
      </c>
      <c r="B8" s="69" t="s">
        <v>213</v>
      </c>
      <c r="C8" s="70" t="s">
        <v>176</v>
      </c>
      <c r="D8" s="70" t="s">
        <v>92</v>
      </c>
      <c r="E8" s="70" t="s">
        <v>335</v>
      </c>
      <c r="F8" s="70" t="s">
        <v>214</v>
      </c>
      <c r="G8" s="110">
        <v>14.4</v>
      </c>
    </row>
    <row r="9" spans="1:7" ht="15.75" thickBot="1" x14ac:dyDescent="0.3">
      <c r="A9" s="69" t="s">
        <v>966</v>
      </c>
      <c r="B9" s="69" t="s">
        <v>616</v>
      </c>
      <c r="C9" s="70" t="s">
        <v>468</v>
      </c>
      <c r="D9" s="70" t="s">
        <v>92</v>
      </c>
      <c r="E9" s="70" t="s">
        <v>335</v>
      </c>
      <c r="F9" s="70" t="s">
        <v>307</v>
      </c>
      <c r="G9" s="110">
        <v>14.3</v>
      </c>
    </row>
    <row r="10" spans="1:7" ht="15.75" thickBot="1" x14ac:dyDescent="0.3">
      <c r="A10" s="69" t="s">
        <v>857</v>
      </c>
      <c r="B10" s="69" t="s">
        <v>350</v>
      </c>
      <c r="C10" s="70" t="s">
        <v>292</v>
      </c>
      <c r="D10" s="70" t="s">
        <v>351</v>
      </c>
      <c r="E10" s="70" t="s">
        <v>335</v>
      </c>
      <c r="F10" s="70" t="s">
        <v>615</v>
      </c>
      <c r="G10" s="110">
        <v>14.1</v>
      </c>
    </row>
    <row r="11" spans="1:7" ht="15.75" thickBot="1" x14ac:dyDescent="0.3">
      <c r="A11" s="69" t="s">
        <v>973</v>
      </c>
      <c r="B11" s="69" t="s">
        <v>974</v>
      </c>
      <c r="C11" s="70" t="s">
        <v>331</v>
      </c>
      <c r="D11" s="70" t="s">
        <v>92</v>
      </c>
      <c r="E11" s="70" t="s">
        <v>335</v>
      </c>
      <c r="F11" s="70" t="s">
        <v>235</v>
      </c>
      <c r="G11" s="110">
        <v>12.1</v>
      </c>
    </row>
    <row r="12" spans="1:7" ht="15.75" thickBot="1" x14ac:dyDescent="0.3">
      <c r="A12" s="69" t="s">
        <v>784</v>
      </c>
      <c r="B12" s="69" t="s">
        <v>224</v>
      </c>
      <c r="C12" s="70" t="s">
        <v>225</v>
      </c>
      <c r="D12" s="70" t="s">
        <v>92</v>
      </c>
      <c r="E12" s="70" t="s">
        <v>335</v>
      </c>
      <c r="F12" s="70" t="s">
        <v>226</v>
      </c>
      <c r="G12" s="110">
        <v>11.7</v>
      </c>
    </row>
    <row r="13" spans="1:7" ht="15.75" thickBot="1" x14ac:dyDescent="0.3">
      <c r="A13" s="69" t="s">
        <v>970</v>
      </c>
      <c r="B13" s="69" t="s">
        <v>748</v>
      </c>
      <c r="C13" s="70" t="s">
        <v>568</v>
      </c>
      <c r="D13" s="70" t="s">
        <v>92</v>
      </c>
      <c r="E13" s="70" t="s">
        <v>335</v>
      </c>
      <c r="F13" s="70" t="s">
        <v>330</v>
      </c>
      <c r="G13" s="110">
        <v>11.5</v>
      </c>
    </row>
    <row r="14" spans="1:7" ht="15.75" thickBot="1" x14ac:dyDescent="0.3">
      <c r="A14" s="69" t="s">
        <v>907</v>
      </c>
      <c r="B14" s="69" t="s">
        <v>328</v>
      </c>
      <c r="C14" s="70" t="s">
        <v>329</v>
      </c>
      <c r="D14" s="70" t="s">
        <v>92</v>
      </c>
      <c r="E14" s="70" t="s">
        <v>335</v>
      </c>
      <c r="F14" s="70" t="s">
        <v>330</v>
      </c>
      <c r="G14" s="110">
        <v>9.8000000000000007</v>
      </c>
    </row>
    <row r="15" spans="1:7" ht="15.75" thickBot="1" x14ac:dyDescent="0.3">
      <c r="A15" s="69" t="s">
        <v>901</v>
      </c>
      <c r="B15" s="69" t="s">
        <v>362</v>
      </c>
      <c r="C15" s="70" t="s">
        <v>272</v>
      </c>
      <c r="D15" s="70" t="s">
        <v>92</v>
      </c>
      <c r="E15" s="70" t="s">
        <v>335</v>
      </c>
      <c r="F15" s="70" t="s">
        <v>226</v>
      </c>
      <c r="G15" s="110">
        <v>7.1</v>
      </c>
    </row>
    <row r="16" spans="1:7" ht="15.75" thickBot="1" x14ac:dyDescent="0.3">
      <c r="A16" s="69" t="s">
        <v>858</v>
      </c>
      <c r="B16" s="69" t="s">
        <v>354</v>
      </c>
      <c r="C16" s="70" t="s">
        <v>355</v>
      </c>
      <c r="D16" s="70" t="s">
        <v>92</v>
      </c>
      <c r="E16" s="70" t="s">
        <v>335</v>
      </c>
      <c r="F16" s="70" t="s">
        <v>356</v>
      </c>
      <c r="G16" s="110">
        <v>6.7</v>
      </c>
    </row>
    <row r="17" spans="1:7" ht="15.75" thickBot="1" x14ac:dyDescent="0.3">
      <c r="A17" s="69" t="s">
        <v>969</v>
      </c>
      <c r="B17" s="69" t="s">
        <v>617</v>
      </c>
      <c r="C17" s="70" t="s">
        <v>557</v>
      </c>
      <c r="D17" s="70" t="s">
        <v>92</v>
      </c>
      <c r="E17" s="70" t="s">
        <v>335</v>
      </c>
      <c r="F17" s="70" t="s">
        <v>208</v>
      </c>
      <c r="G17" s="110">
        <v>6.5</v>
      </c>
    </row>
    <row r="18" spans="1:7" ht="15.75" thickBot="1" x14ac:dyDescent="0.3">
      <c r="A18" s="69" t="s">
        <v>975</v>
      </c>
      <c r="B18" s="69" t="s">
        <v>368</v>
      </c>
      <c r="C18" s="70" t="s">
        <v>369</v>
      </c>
      <c r="D18" s="70" t="s">
        <v>92</v>
      </c>
      <c r="E18" s="70" t="s">
        <v>335</v>
      </c>
      <c r="F18" s="70" t="s">
        <v>226</v>
      </c>
      <c r="G18" s="110">
        <v>6.3</v>
      </c>
    </row>
    <row r="19" spans="1:7" x14ac:dyDescent="0.25">
      <c r="A19" s="345" t="s">
        <v>17</v>
      </c>
      <c r="B19" s="346"/>
    </row>
  </sheetData>
  <mergeCells count="2">
    <mergeCell ref="A19:B19"/>
    <mergeCell ref="A1:G1"/>
  </mergeCells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I42"/>
  <sheetViews>
    <sheetView workbookViewId="0">
      <selection activeCell="K5" sqref="K5"/>
    </sheetView>
  </sheetViews>
  <sheetFormatPr defaultRowHeight="15" x14ac:dyDescent="0.25"/>
  <cols>
    <col min="2" max="3" width="20.7109375" customWidth="1"/>
    <col min="4" max="8" width="10.7109375" customWidth="1"/>
    <col min="9" max="9" width="12.28515625" style="187" customWidth="1"/>
  </cols>
  <sheetData>
    <row r="1" spans="1:9" ht="15.75" customHeight="1" thickBot="1" x14ac:dyDescent="0.3">
      <c r="A1" s="280" t="s">
        <v>1251</v>
      </c>
      <c r="B1" s="273"/>
      <c r="C1" s="273"/>
      <c r="D1" s="273"/>
      <c r="E1" s="273"/>
      <c r="F1" s="273"/>
      <c r="G1" s="273"/>
      <c r="H1" s="273"/>
      <c r="I1" s="273"/>
    </row>
    <row r="2" spans="1:9" s="52" customFormat="1" ht="23.25" thickBot="1" x14ac:dyDescent="0.3">
      <c r="A2" s="153" t="s">
        <v>775</v>
      </c>
      <c r="B2" s="153" t="s">
        <v>245</v>
      </c>
      <c r="C2" s="153" t="s">
        <v>246</v>
      </c>
      <c r="D2" s="153" t="s">
        <v>247</v>
      </c>
      <c r="E2" s="95" t="s">
        <v>632</v>
      </c>
      <c r="F2" s="153" t="s">
        <v>230</v>
      </c>
      <c r="G2" s="153" t="s">
        <v>357</v>
      </c>
      <c r="H2" s="95" t="s">
        <v>651</v>
      </c>
      <c r="I2" s="153" t="s">
        <v>618</v>
      </c>
    </row>
    <row r="3" spans="1:9" ht="15.75" thickBot="1" x14ac:dyDescent="0.3">
      <c r="A3" s="176" t="s">
        <v>900</v>
      </c>
      <c r="B3" s="172" t="s">
        <v>360</v>
      </c>
      <c r="C3" s="172" t="s">
        <v>250</v>
      </c>
      <c r="D3" s="172" t="s">
        <v>92</v>
      </c>
      <c r="E3" s="172" t="s">
        <v>361</v>
      </c>
      <c r="F3" s="172" t="s">
        <v>226</v>
      </c>
      <c r="G3" s="177">
        <v>5</v>
      </c>
      <c r="H3" s="173">
        <v>21105.8</v>
      </c>
      <c r="I3" s="177" t="s">
        <v>1252</v>
      </c>
    </row>
    <row r="4" spans="1:9" ht="15.75" thickBot="1" x14ac:dyDescent="0.3">
      <c r="A4" s="164" t="s">
        <v>903</v>
      </c>
      <c r="B4" s="165" t="s">
        <v>365</v>
      </c>
      <c r="C4" s="165" t="s">
        <v>333</v>
      </c>
      <c r="D4" s="165" t="s">
        <v>92</v>
      </c>
      <c r="E4" s="165" t="s">
        <v>361</v>
      </c>
      <c r="F4" s="165" t="s">
        <v>235</v>
      </c>
      <c r="G4" s="179">
        <v>4</v>
      </c>
      <c r="H4" s="175">
        <v>20288.599999999999</v>
      </c>
      <c r="I4" s="179" t="s">
        <v>1253</v>
      </c>
    </row>
    <row r="5" spans="1:9" ht="15.75" thickBot="1" x14ac:dyDescent="0.3">
      <c r="A5" s="164" t="s">
        <v>793</v>
      </c>
      <c r="B5" s="165" t="s">
        <v>1129</v>
      </c>
      <c r="C5" s="165" t="s">
        <v>197</v>
      </c>
      <c r="D5" s="165" t="s">
        <v>198</v>
      </c>
      <c r="E5" s="165" t="s">
        <v>361</v>
      </c>
      <c r="F5" s="165" t="s">
        <v>183</v>
      </c>
      <c r="G5" s="179">
        <v>3</v>
      </c>
      <c r="H5" s="175">
        <v>20030.400000000001</v>
      </c>
      <c r="I5" s="179" t="s">
        <v>1197</v>
      </c>
    </row>
    <row r="6" spans="1:9" ht="15.75" thickBot="1" x14ac:dyDescent="0.3">
      <c r="A6" s="164" t="s">
        <v>901</v>
      </c>
      <c r="B6" s="165" t="s">
        <v>362</v>
      </c>
      <c r="C6" s="165" t="s">
        <v>272</v>
      </c>
      <c r="D6" s="165" t="s">
        <v>92</v>
      </c>
      <c r="E6" s="165" t="s">
        <v>361</v>
      </c>
      <c r="F6" s="165" t="s">
        <v>226</v>
      </c>
      <c r="G6" s="179">
        <v>5</v>
      </c>
      <c r="H6" s="175">
        <v>18748.599999999999</v>
      </c>
      <c r="I6" s="179" t="s">
        <v>1252</v>
      </c>
    </row>
    <row r="7" spans="1:9" ht="15.75" thickBot="1" x14ac:dyDescent="0.3">
      <c r="A7" s="164" t="s">
        <v>907</v>
      </c>
      <c r="B7" s="165" t="s">
        <v>328</v>
      </c>
      <c r="C7" s="165" t="s">
        <v>329</v>
      </c>
      <c r="D7" s="165" t="s">
        <v>92</v>
      </c>
      <c r="E7" s="165" t="s">
        <v>361</v>
      </c>
      <c r="F7" s="165" t="s">
        <v>330</v>
      </c>
      <c r="G7" s="179">
        <v>5</v>
      </c>
      <c r="H7" s="175">
        <v>18714.5</v>
      </c>
      <c r="I7" s="179" t="s">
        <v>1252</v>
      </c>
    </row>
    <row r="8" spans="1:9" ht="15.75" thickBot="1" x14ac:dyDescent="0.3">
      <c r="A8" s="164" t="s">
        <v>975</v>
      </c>
      <c r="B8" s="165" t="s">
        <v>368</v>
      </c>
      <c r="C8" s="165" t="s">
        <v>369</v>
      </c>
      <c r="D8" s="165" t="s">
        <v>92</v>
      </c>
      <c r="E8" s="165" t="s">
        <v>361</v>
      </c>
      <c r="F8" s="165" t="s">
        <v>226</v>
      </c>
      <c r="G8" s="179">
        <v>3</v>
      </c>
      <c r="H8" s="191">
        <v>18267.7</v>
      </c>
      <c r="I8" s="179" t="s">
        <v>1197</v>
      </c>
    </row>
    <row r="9" spans="1:9" ht="15.75" thickBot="1" x14ac:dyDescent="0.3">
      <c r="A9" s="164" t="s">
        <v>849</v>
      </c>
      <c r="B9" s="165" t="s">
        <v>332</v>
      </c>
      <c r="C9" s="165" t="s">
        <v>265</v>
      </c>
      <c r="D9" s="165" t="s">
        <v>92</v>
      </c>
      <c r="E9" s="165" t="s">
        <v>361</v>
      </c>
      <c r="F9" s="165" t="s">
        <v>183</v>
      </c>
      <c r="G9" s="179">
        <v>5</v>
      </c>
      <c r="H9" s="191">
        <v>18137.8</v>
      </c>
      <c r="I9" s="179" t="s">
        <v>1252</v>
      </c>
    </row>
    <row r="10" spans="1:9" ht="15.75" thickBot="1" x14ac:dyDescent="0.3">
      <c r="A10" s="164" t="s">
        <v>902</v>
      </c>
      <c r="B10" s="165" t="s">
        <v>367</v>
      </c>
      <c r="C10" s="165" t="s">
        <v>188</v>
      </c>
      <c r="D10" s="165" t="s">
        <v>92</v>
      </c>
      <c r="E10" s="165" t="s">
        <v>361</v>
      </c>
      <c r="F10" s="165" t="s">
        <v>226</v>
      </c>
      <c r="G10" s="179">
        <v>5</v>
      </c>
      <c r="H10" s="191">
        <v>18111.400000000001</v>
      </c>
      <c r="I10" s="179" t="s">
        <v>1252</v>
      </c>
    </row>
    <row r="11" spans="1:9" ht="15.75" thickBot="1" x14ac:dyDescent="0.3">
      <c r="A11" s="69" t="s">
        <v>857</v>
      </c>
      <c r="B11" s="70" t="s">
        <v>350</v>
      </c>
      <c r="C11" s="70" t="s">
        <v>292</v>
      </c>
      <c r="D11" s="70" t="s">
        <v>351</v>
      </c>
      <c r="E11" s="70" t="s">
        <v>361</v>
      </c>
      <c r="F11" s="70" t="s">
        <v>615</v>
      </c>
      <c r="G11" s="71">
        <v>5</v>
      </c>
      <c r="H11" s="110">
        <v>17549.5</v>
      </c>
      <c r="I11" s="71" t="s">
        <v>1252</v>
      </c>
    </row>
    <row r="12" spans="1:9" ht="15.75" thickBot="1" x14ac:dyDescent="0.3">
      <c r="A12" s="69" t="s">
        <v>873</v>
      </c>
      <c r="B12" s="70" t="s">
        <v>309</v>
      </c>
      <c r="C12" s="70" t="s">
        <v>310</v>
      </c>
      <c r="D12" s="70" t="s">
        <v>92</v>
      </c>
      <c r="E12" s="70" t="s">
        <v>361</v>
      </c>
      <c r="F12" s="70" t="s">
        <v>183</v>
      </c>
      <c r="G12" s="71">
        <v>5</v>
      </c>
      <c r="H12" s="110">
        <v>17153.3</v>
      </c>
      <c r="I12" s="71" t="s">
        <v>1252</v>
      </c>
    </row>
    <row r="13" spans="1:9" ht="15.75" thickBot="1" x14ac:dyDescent="0.3">
      <c r="A13" s="69" t="s">
        <v>911</v>
      </c>
      <c r="B13" s="70" t="s">
        <v>301</v>
      </c>
      <c r="C13" s="70" t="s">
        <v>302</v>
      </c>
      <c r="D13" s="70" t="s">
        <v>92</v>
      </c>
      <c r="E13" s="70" t="s">
        <v>361</v>
      </c>
      <c r="F13" s="70" t="s">
        <v>183</v>
      </c>
      <c r="G13" s="71">
        <v>5</v>
      </c>
      <c r="H13" s="110">
        <v>17104</v>
      </c>
      <c r="I13" s="71" t="s">
        <v>1252</v>
      </c>
    </row>
    <row r="14" spans="1:9" ht="15.75" thickBot="1" x14ac:dyDescent="0.3">
      <c r="A14" s="69" t="s">
        <v>784</v>
      </c>
      <c r="B14" s="70" t="s">
        <v>224</v>
      </c>
      <c r="C14" s="70" t="s">
        <v>225</v>
      </c>
      <c r="D14" s="70" t="s">
        <v>92</v>
      </c>
      <c r="E14" s="70" t="s">
        <v>361</v>
      </c>
      <c r="F14" s="70" t="s">
        <v>226</v>
      </c>
      <c r="G14" s="71">
        <v>5</v>
      </c>
      <c r="H14" s="110">
        <v>16972.2</v>
      </c>
      <c r="I14" s="71" t="s">
        <v>1252</v>
      </c>
    </row>
    <row r="15" spans="1:9" ht="15.75" thickBot="1" x14ac:dyDescent="0.3">
      <c r="A15" s="69" t="s">
        <v>858</v>
      </c>
      <c r="B15" s="70" t="s">
        <v>354</v>
      </c>
      <c r="C15" s="70" t="s">
        <v>355</v>
      </c>
      <c r="D15" s="70" t="s">
        <v>92</v>
      </c>
      <c r="E15" s="70" t="s">
        <v>361</v>
      </c>
      <c r="F15" s="70" t="s">
        <v>356</v>
      </c>
      <c r="G15" s="71">
        <v>5</v>
      </c>
      <c r="H15" s="110">
        <v>16732.3</v>
      </c>
      <c r="I15" s="71" t="s">
        <v>1252</v>
      </c>
    </row>
    <row r="16" spans="1:9" ht="15.75" thickBot="1" x14ac:dyDescent="0.3">
      <c r="A16" s="69" t="s">
        <v>977</v>
      </c>
      <c r="B16" s="70" t="s">
        <v>250</v>
      </c>
      <c r="C16" s="70" t="s">
        <v>250</v>
      </c>
      <c r="D16" s="70" t="s">
        <v>92</v>
      </c>
      <c r="E16" s="70" t="s">
        <v>361</v>
      </c>
      <c r="F16" s="70" t="s">
        <v>195</v>
      </c>
      <c r="G16" s="71">
        <v>5</v>
      </c>
      <c r="H16" s="110">
        <v>16094.1</v>
      </c>
      <c r="I16" s="71" t="s">
        <v>1252</v>
      </c>
    </row>
    <row r="17" spans="1:9" ht="15.75" thickBot="1" x14ac:dyDescent="0.3">
      <c r="A17" s="69" t="s">
        <v>906</v>
      </c>
      <c r="B17" s="70" t="s">
        <v>370</v>
      </c>
      <c r="C17" s="70" t="s">
        <v>353</v>
      </c>
      <c r="D17" s="70" t="s">
        <v>92</v>
      </c>
      <c r="E17" s="70" t="s">
        <v>361</v>
      </c>
      <c r="F17" s="70" t="s">
        <v>226</v>
      </c>
      <c r="G17" s="71">
        <v>5</v>
      </c>
      <c r="H17" s="110">
        <v>15927.8</v>
      </c>
      <c r="I17" s="71" t="s">
        <v>1252</v>
      </c>
    </row>
    <row r="18" spans="1:9" ht="15.75" thickBot="1" x14ac:dyDescent="0.3">
      <c r="A18" s="69" t="s">
        <v>904</v>
      </c>
      <c r="B18" s="70" t="s">
        <v>363</v>
      </c>
      <c r="C18" s="70" t="s">
        <v>364</v>
      </c>
      <c r="D18" s="70" t="s">
        <v>92</v>
      </c>
      <c r="E18" s="70" t="s">
        <v>361</v>
      </c>
      <c r="F18" s="70" t="s">
        <v>226</v>
      </c>
      <c r="G18" s="71">
        <v>5</v>
      </c>
      <c r="H18" s="110">
        <v>15926.2</v>
      </c>
      <c r="I18" s="71" t="s">
        <v>1252</v>
      </c>
    </row>
    <row r="19" spans="1:9" ht="15.75" thickBot="1" x14ac:dyDescent="0.3">
      <c r="A19" s="69" t="s">
        <v>909</v>
      </c>
      <c r="B19" s="70" t="s">
        <v>391</v>
      </c>
      <c r="C19" s="70" t="s">
        <v>386</v>
      </c>
      <c r="D19" s="70" t="s">
        <v>92</v>
      </c>
      <c r="E19" s="70" t="s">
        <v>361</v>
      </c>
      <c r="F19" s="70" t="s">
        <v>226</v>
      </c>
      <c r="G19" s="71">
        <v>5</v>
      </c>
      <c r="H19" s="110">
        <v>15901.1</v>
      </c>
      <c r="I19" s="71" t="s">
        <v>1252</v>
      </c>
    </row>
    <row r="20" spans="1:9" ht="15.75" thickBot="1" x14ac:dyDescent="0.3">
      <c r="A20" s="69" t="s">
        <v>968</v>
      </c>
      <c r="B20" s="70" t="s">
        <v>374</v>
      </c>
      <c r="C20" s="70" t="s">
        <v>181</v>
      </c>
      <c r="D20" s="70" t="s">
        <v>92</v>
      </c>
      <c r="E20" s="70" t="s">
        <v>361</v>
      </c>
      <c r="F20" s="70" t="s">
        <v>356</v>
      </c>
      <c r="G20" s="71">
        <v>5</v>
      </c>
      <c r="H20" s="110">
        <v>15874.1</v>
      </c>
      <c r="I20" s="71" t="s">
        <v>1252</v>
      </c>
    </row>
    <row r="21" spans="1:9" ht="15.75" thickBot="1" x14ac:dyDescent="0.3">
      <c r="A21" s="69" t="s">
        <v>978</v>
      </c>
      <c r="B21" s="70" t="s">
        <v>375</v>
      </c>
      <c r="C21" s="70" t="s">
        <v>324</v>
      </c>
      <c r="D21" s="70" t="s">
        <v>92</v>
      </c>
      <c r="E21" s="70" t="s">
        <v>361</v>
      </c>
      <c r="F21" s="70" t="s">
        <v>183</v>
      </c>
      <c r="G21" s="71">
        <v>5</v>
      </c>
      <c r="H21" s="110">
        <v>15639.5</v>
      </c>
      <c r="I21" s="71" t="s">
        <v>1252</v>
      </c>
    </row>
    <row r="22" spans="1:9" ht="15.75" thickBot="1" x14ac:dyDescent="0.3">
      <c r="A22" s="69" t="s">
        <v>976</v>
      </c>
      <c r="B22" s="70" t="s">
        <v>620</v>
      </c>
      <c r="C22" s="70" t="s">
        <v>514</v>
      </c>
      <c r="D22" s="70" t="s">
        <v>92</v>
      </c>
      <c r="E22" s="70" t="s">
        <v>361</v>
      </c>
      <c r="F22" s="70" t="s">
        <v>356</v>
      </c>
      <c r="G22" s="71">
        <v>5</v>
      </c>
      <c r="H22" s="110">
        <v>15564.4</v>
      </c>
      <c r="I22" s="71" t="s">
        <v>1252</v>
      </c>
    </row>
    <row r="23" spans="1:9" ht="15.75" thickBot="1" x14ac:dyDescent="0.3">
      <c r="A23" s="69" t="s">
        <v>910</v>
      </c>
      <c r="B23" s="70" t="s">
        <v>619</v>
      </c>
      <c r="C23" s="70" t="s">
        <v>348</v>
      </c>
      <c r="D23" s="70" t="s">
        <v>92</v>
      </c>
      <c r="E23" s="70" t="s">
        <v>361</v>
      </c>
      <c r="F23" s="70" t="s">
        <v>235</v>
      </c>
      <c r="G23" s="71">
        <v>5</v>
      </c>
      <c r="H23" s="110">
        <v>15201</v>
      </c>
      <c r="I23" s="71" t="s">
        <v>1252</v>
      </c>
    </row>
    <row r="24" spans="1:9" ht="15.75" thickBot="1" x14ac:dyDescent="0.3">
      <c r="A24" s="69" t="s">
        <v>908</v>
      </c>
      <c r="B24" s="70" t="s">
        <v>371</v>
      </c>
      <c r="C24" s="70" t="s">
        <v>372</v>
      </c>
      <c r="D24" s="70" t="s">
        <v>92</v>
      </c>
      <c r="E24" s="70" t="s">
        <v>361</v>
      </c>
      <c r="F24" s="70" t="s">
        <v>226</v>
      </c>
      <c r="G24" s="71">
        <v>4</v>
      </c>
      <c r="H24" s="110">
        <v>14922.9</v>
      </c>
      <c r="I24" s="71" t="s">
        <v>1254</v>
      </c>
    </row>
    <row r="25" spans="1:9" ht="15.75" thickBot="1" x14ac:dyDescent="0.3">
      <c r="A25" s="69" t="s">
        <v>787</v>
      </c>
      <c r="B25" s="70" t="s">
        <v>193</v>
      </c>
      <c r="C25" s="70" t="s">
        <v>194</v>
      </c>
      <c r="D25" s="70" t="s">
        <v>92</v>
      </c>
      <c r="E25" s="70" t="s">
        <v>361</v>
      </c>
      <c r="F25" s="70" t="s">
        <v>195</v>
      </c>
      <c r="G25" s="71">
        <v>5</v>
      </c>
      <c r="H25" s="110">
        <v>14702.2</v>
      </c>
      <c r="I25" s="71" t="s">
        <v>1252</v>
      </c>
    </row>
    <row r="26" spans="1:9" ht="15.75" thickBot="1" x14ac:dyDescent="0.3">
      <c r="A26" s="69" t="s">
        <v>781</v>
      </c>
      <c r="B26" s="70" t="s">
        <v>213</v>
      </c>
      <c r="C26" s="70" t="s">
        <v>176</v>
      </c>
      <c r="D26" s="70" t="s">
        <v>92</v>
      </c>
      <c r="E26" s="70" t="s">
        <v>361</v>
      </c>
      <c r="F26" s="70" t="s">
        <v>214</v>
      </c>
      <c r="G26" s="71">
        <v>5</v>
      </c>
      <c r="H26" s="110">
        <v>14459.8</v>
      </c>
      <c r="I26" s="71" t="s">
        <v>1252</v>
      </c>
    </row>
    <row r="27" spans="1:9" ht="15.75" thickBot="1" x14ac:dyDescent="0.3">
      <c r="A27" s="69" t="s">
        <v>905</v>
      </c>
      <c r="B27" s="70" t="s">
        <v>366</v>
      </c>
      <c r="C27" s="70" t="s">
        <v>186</v>
      </c>
      <c r="D27" s="70" t="s">
        <v>92</v>
      </c>
      <c r="E27" s="70" t="s">
        <v>361</v>
      </c>
      <c r="F27" s="70" t="s">
        <v>226</v>
      </c>
      <c r="G27" s="71">
        <v>5</v>
      </c>
      <c r="H27" s="110">
        <v>14294.4</v>
      </c>
      <c r="I27" s="71" t="s">
        <v>1252</v>
      </c>
    </row>
    <row r="28" spans="1:9" ht="15.75" thickBot="1" x14ac:dyDescent="0.3">
      <c r="A28" s="69" t="s">
        <v>912</v>
      </c>
      <c r="B28" s="70" t="s">
        <v>622</v>
      </c>
      <c r="C28" s="70" t="s">
        <v>453</v>
      </c>
      <c r="D28" s="70" t="s">
        <v>92</v>
      </c>
      <c r="E28" s="70" t="s">
        <v>361</v>
      </c>
      <c r="F28" s="70" t="s">
        <v>226</v>
      </c>
      <c r="G28" s="71">
        <v>5</v>
      </c>
      <c r="H28" s="110">
        <v>14014.8</v>
      </c>
      <c r="I28" s="71" t="s">
        <v>1252</v>
      </c>
    </row>
    <row r="29" spans="1:9" ht="15.75" thickBot="1" x14ac:dyDescent="0.3">
      <c r="A29" s="69" t="s">
        <v>979</v>
      </c>
      <c r="B29" s="70" t="s">
        <v>621</v>
      </c>
      <c r="C29" s="70" t="s">
        <v>300</v>
      </c>
      <c r="D29" s="70" t="s">
        <v>92</v>
      </c>
      <c r="E29" s="70" t="s">
        <v>361</v>
      </c>
      <c r="F29" s="70" t="s">
        <v>226</v>
      </c>
      <c r="G29" s="71">
        <v>5</v>
      </c>
      <c r="H29" s="110">
        <v>13824.2</v>
      </c>
      <c r="I29" s="71" t="s">
        <v>1252</v>
      </c>
    </row>
    <row r="30" spans="1:9" ht="15.75" thickBot="1" x14ac:dyDescent="0.3">
      <c r="A30" s="69" t="s">
        <v>969</v>
      </c>
      <c r="B30" s="70" t="s">
        <v>617</v>
      </c>
      <c r="C30" s="70" t="s">
        <v>557</v>
      </c>
      <c r="D30" s="70" t="s">
        <v>92</v>
      </c>
      <c r="E30" s="70" t="s">
        <v>361</v>
      </c>
      <c r="F30" s="70" t="s">
        <v>208</v>
      </c>
      <c r="G30" s="71">
        <v>5</v>
      </c>
      <c r="H30" s="110">
        <v>13613</v>
      </c>
      <c r="I30" s="71" t="s">
        <v>1252</v>
      </c>
    </row>
    <row r="31" spans="1:9" ht="15.75" thickBot="1" x14ac:dyDescent="0.3">
      <c r="A31" s="69" t="s">
        <v>782</v>
      </c>
      <c r="B31" s="70" t="s">
        <v>181</v>
      </c>
      <c r="C31" s="70" t="s">
        <v>181</v>
      </c>
      <c r="D31" s="70" t="s">
        <v>92</v>
      </c>
      <c r="E31" s="70" t="s">
        <v>361</v>
      </c>
      <c r="F31" s="70" t="s">
        <v>183</v>
      </c>
      <c r="G31" s="71">
        <v>5</v>
      </c>
      <c r="H31" s="110">
        <v>13442.9</v>
      </c>
      <c r="I31" s="71" t="s">
        <v>1252</v>
      </c>
    </row>
    <row r="32" spans="1:9" ht="15.75" thickBot="1" x14ac:dyDescent="0.3">
      <c r="A32" s="69" t="s">
        <v>796</v>
      </c>
      <c r="B32" s="70" t="s">
        <v>233</v>
      </c>
      <c r="C32" s="70" t="s">
        <v>234</v>
      </c>
      <c r="D32" s="70" t="s">
        <v>92</v>
      </c>
      <c r="E32" s="70" t="s">
        <v>361</v>
      </c>
      <c r="F32" s="70" t="s">
        <v>235</v>
      </c>
      <c r="G32" s="71">
        <v>5</v>
      </c>
      <c r="H32" s="110">
        <v>13440.1</v>
      </c>
      <c r="I32" s="71" t="s">
        <v>1252</v>
      </c>
    </row>
    <row r="33" spans="1:9" ht="15.75" thickBot="1" x14ac:dyDescent="0.3">
      <c r="A33" s="69" t="s">
        <v>967</v>
      </c>
      <c r="B33" s="70" t="s">
        <v>373</v>
      </c>
      <c r="C33" s="70" t="s">
        <v>184</v>
      </c>
      <c r="D33" s="70" t="s">
        <v>92</v>
      </c>
      <c r="E33" s="70" t="s">
        <v>361</v>
      </c>
      <c r="F33" s="70" t="s">
        <v>226</v>
      </c>
      <c r="G33" s="71">
        <v>5</v>
      </c>
      <c r="H33" s="110">
        <v>13392.1</v>
      </c>
      <c r="I33" s="71" t="s">
        <v>1252</v>
      </c>
    </row>
    <row r="34" spans="1:9" ht="15.75" thickBot="1" x14ac:dyDescent="0.3">
      <c r="A34" s="69" t="s">
        <v>980</v>
      </c>
      <c r="B34" s="70" t="s">
        <v>614</v>
      </c>
      <c r="C34" s="70" t="s">
        <v>327</v>
      </c>
      <c r="D34" s="70" t="s">
        <v>92</v>
      </c>
      <c r="E34" s="70" t="s">
        <v>361</v>
      </c>
      <c r="F34" s="70" t="s">
        <v>615</v>
      </c>
      <c r="G34" s="71">
        <v>3</v>
      </c>
      <c r="H34" s="110">
        <v>12389.6</v>
      </c>
      <c r="I34" s="71" t="s">
        <v>1255</v>
      </c>
    </row>
    <row r="35" spans="1:9" ht="15.75" thickBot="1" x14ac:dyDescent="0.3">
      <c r="A35" s="69" t="s">
        <v>778</v>
      </c>
      <c r="B35" s="70" t="s">
        <v>191</v>
      </c>
      <c r="C35" s="70" t="s">
        <v>188</v>
      </c>
      <c r="D35" s="70" t="s">
        <v>92</v>
      </c>
      <c r="E35" s="70" t="s">
        <v>361</v>
      </c>
      <c r="F35" s="70" t="s">
        <v>192</v>
      </c>
      <c r="G35" s="71">
        <v>5</v>
      </c>
      <c r="H35" s="110">
        <v>12174.6</v>
      </c>
      <c r="I35" s="71" t="s">
        <v>1252</v>
      </c>
    </row>
    <row r="36" spans="1:9" ht="15.75" thickBot="1" x14ac:dyDescent="0.3">
      <c r="A36" s="69" t="s">
        <v>981</v>
      </c>
      <c r="B36" s="70" t="s">
        <v>204</v>
      </c>
      <c r="C36" s="70" t="s">
        <v>200</v>
      </c>
      <c r="D36" s="70" t="s">
        <v>92</v>
      </c>
      <c r="E36" s="70" t="s">
        <v>361</v>
      </c>
      <c r="F36" s="70" t="s">
        <v>205</v>
      </c>
      <c r="G36" s="71">
        <v>5</v>
      </c>
      <c r="H36" s="110">
        <v>11983.9</v>
      </c>
      <c r="I36" s="71" t="s">
        <v>1252</v>
      </c>
    </row>
    <row r="37" spans="1:9" ht="15.75" thickBot="1" x14ac:dyDescent="0.3">
      <c r="A37" s="69" t="s">
        <v>982</v>
      </c>
      <c r="B37" s="70" t="s">
        <v>342</v>
      </c>
      <c r="C37" s="70" t="s">
        <v>269</v>
      </c>
      <c r="D37" s="70" t="s">
        <v>92</v>
      </c>
      <c r="E37" s="70" t="s">
        <v>361</v>
      </c>
      <c r="F37" s="70" t="s">
        <v>183</v>
      </c>
      <c r="G37" s="71">
        <v>4</v>
      </c>
      <c r="H37" s="110">
        <v>10546.3</v>
      </c>
      <c r="I37" s="71" t="s">
        <v>1256</v>
      </c>
    </row>
    <row r="38" spans="1:9" ht="15.75" thickBot="1" x14ac:dyDescent="0.3">
      <c r="A38" s="69" t="s">
        <v>872</v>
      </c>
      <c r="B38" s="70" t="s">
        <v>353</v>
      </c>
      <c r="C38" s="70" t="s">
        <v>353</v>
      </c>
      <c r="D38" s="70" t="s">
        <v>92</v>
      </c>
      <c r="E38" s="70" t="s">
        <v>361</v>
      </c>
      <c r="F38" s="70" t="s">
        <v>183</v>
      </c>
      <c r="G38" s="71">
        <v>5</v>
      </c>
      <c r="H38" s="110">
        <v>10075</v>
      </c>
      <c r="I38" s="71" t="s">
        <v>1252</v>
      </c>
    </row>
    <row r="39" spans="1:9" x14ac:dyDescent="0.25">
      <c r="A39" s="377" t="s">
        <v>623</v>
      </c>
      <c r="B39" s="346"/>
    </row>
    <row r="40" spans="1:9" x14ac:dyDescent="0.25">
      <c r="A40" s="376" t="s">
        <v>624</v>
      </c>
      <c r="B40" s="306"/>
      <c r="C40" s="306"/>
    </row>
    <row r="41" spans="1:9" x14ac:dyDescent="0.25">
      <c r="A41" s="378" t="s">
        <v>625</v>
      </c>
      <c r="B41" s="306"/>
    </row>
    <row r="42" spans="1:9" x14ac:dyDescent="0.25">
      <c r="A42" s="376" t="s">
        <v>17</v>
      </c>
      <c r="B42" s="306"/>
    </row>
  </sheetData>
  <mergeCells count="5">
    <mergeCell ref="A42:B42"/>
    <mergeCell ref="A40:C40"/>
    <mergeCell ref="A1:I1"/>
    <mergeCell ref="A39:B39"/>
    <mergeCell ref="A41:B41"/>
  </mergeCells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31"/>
  <sheetViews>
    <sheetView workbookViewId="0">
      <selection activeCell="W6" sqref="W6"/>
    </sheetView>
  </sheetViews>
  <sheetFormatPr defaultRowHeight="15" x14ac:dyDescent="0.25"/>
  <sheetData>
    <row r="1" spans="1:1" x14ac:dyDescent="0.25">
      <c r="A1" s="1" t="s">
        <v>1257</v>
      </c>
    </row>
    <row r="31" spans="1:1" x14ac:dyDescent="0.25">
      <c r="A31" s="68" t="s">
        <v>17</v>
      </c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31"/>
  <sheetViews>
    <sheetView workbookViewId="0">
      <selection activeCell="O7" sqref="O7"/>
    </sheetView>
  </sheetViews>
  <sheetFormatPr defaultRowHeight="15" x14ac:dyDescent="0.25"/>
  <sheetData>
    <row r="1" spans="1:1" x14ac:dyDescent="0.25">
      <c r="A1" s="113" t="s">
        <v>1258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31"/>
  <sheetViews>
    <sheetView workbookViewId="0">
      <selection activeCell="P10" sqref="P10"/>
    </sheetView>
  </sheetViews>
  <sheetFormatPr defaultRowHeight="15" x14ac:dyDescent="0.25"/>
  <sheetData>
    <row r="1" spans="1:1" x14ac:dyDescent="0.25">
      <c r="A1" s="113" t="s">
        <v>1259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31"/>
  <sheetViews>
    <sheetView workbookViewId="0">
      <selection activeCell="P13" sqref="P13"/>
    </sheetView>
  </sheetViews>
  <sheetFormatPr defaultRowHeight="15" x14ac:dyDescent="0.25"/>
  <sheetData>
    <row r="1" spans="1:1" x14ac:dyDescent="0.25">
      <c r="A1" s="113" t="s">
        <v>1260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31"/>
  <sheetViews>
    <sheetView workbookViewId="0">
      <selection activeCell="O10" sqref="O10"/>
    </sheetView>
  </sheetViews>
  <sheetFormatPr defaultRowHeight="15" x14ac:dyDescent="0.25"/>
  <sheetData>
    <row r="1" spans="1:1" x14ac:dyDescent="0.25">
      <c r="A1" s="113" t="s">
        <v>1261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31"/>
  <sheetViews>
    <sheetView workbookViewId="0">
      <selection activeCell="O14" sqref="O14"/>
    </sheetView>
  </sheetViews>
  <sheetFormatPr defaultRowHeight="15" x14ac:dyDescent="0.25"/>
  <sheetData>
    <row r="1" spans="1:1" x14ac:dyDescent="0.25">
      <c r="A1" s="113" t="s">
        <v>1262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31"/>
  <sheetViews>
    <sheetView workbookViewId="0">
      <selection activeCell="O11" sqref="O11"/>
    </sheetView>
  </sheetViews>
  <sheetFormatPr defaultRowHeight="15" x14ac:dyDescent="0.25"/>
  <sheetData>
    <row r="1" spans="1:1" x14ac:dyDescent="0.25">
      <c r="A1" s="113" t="s">
        <v>1263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31"/>
  <sheetViews>
    <sheetView workbookViewId="0">
      <selection activeCell="O8" sqref="O8"/>
    </sheetView>
  </sheetViews>
  <sheetFormatPr defaultRowHeight="15" x14ac:dyDescent="0.25"/>
  <sheetData>
    <row r="1" spans="1:1" x14ac:dyDescent="0.25">
      <c r="A1" s="113" t="s">
        <v>1264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31"/>
  <sheetViews>
    <sheetView workbookViewId="0">
      <selection activeCell="P11" sqref="P11"/>
    </sheetView>
  </sheetViews>
  <sheetFormatPr defaultRowHeight="15" x14ac:dyDescent="0.25"/>
  <sheetData>
    <row r="1" spans="1:1" x14ac:dyDescent="0.25">
      <c r="A1" s="16" t="s">
        <v>1265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31"/>
  <sheetViews>
    <sheetView workbookViewId="0">
      <selection activeCell="O9" sqref="O9"/>
    </sheetView>
  </sheetViews>
  <sheetFormatPr defaultRowHeight="15" x14ac:dyDescent="0.25"/>
  <sheetData>
    <row r="1" spans="1:1" x14ac:dyDescent="0.25">
      <c r="A1" s="113" t="s">
        <v>1266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31"/>
  <sheetViews>
    <sheetView workbookViewId="0">
      <selection activeCell="O10" sqref="O10"/>
    </sheetView>
  </sheetViews>
  <sheetFormatPr defaultRowHeight="15" x14ac:dyDescent="0.25"/>
  <sheetData>
    <row r="1" spans="1:1" x14ac:dyDescent="0.25">
      <c r="A1" s="113" t="s">
        <v>1267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31"/>
  <sheetViews>
    <sheetView workbookViewId="0">
      <selection activeCell="O9" sqref="O9"/>
    </sheetView>
  </sheetViews>
  <sheetFormatPr defaultRowHeight="15" x14ac:dyDescent="0.25"/>
  <sheetData>
    <row r="1" spans="1:1" x14ac:dyDescent="0.25">
      <c r="A1" s="113" t="s">
        <v>1268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31"/>
  <sheetViews>
    <sheetView workbookViewId="0">
      <selection activeCell="P10" sqref="P10"/>
    </sheetView>
  </sheetViews>
  <sheetFormatPr defaultRowHeight="15" x14ac:dyDescent="0.25"/>
  <sheetData>
    <row r="1" spans="1:1" x14ac:dyDescent="0.25">
      <c r="A1" s="113" t="s">
        <v>1269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31"/>
  <sheetViews>
    <sheetView workbookViewId="0">
      <selection activeCell="O11" sqref="O11"/>
    </sheetView>
  </sheetViews>
  <sheetFormatPr defaultRowHeight="15" x14ac:dyDescent="0.25"/>
  <sheetData>
    <row r="1" spans="1:1" x14ac:dyDescent="0.25">
      <c r="A1" s="113" t="s">
        <v>1270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31"/>
  <sheetViews>
    <sheetView workbookViewId="0">
      <selection activeCell="O13" sqref="O13"/>
    </sheetView>
  </sheetViews>
  <sheetFormatPr defaultRowHeight="15" x14ac:dyDescent="0.25"/>
  <sheetData>
    <row r="1" spans="1:1" x14ac:dyDescent="0.25">
      <c r="A1" s="113" t="s">
        <v>1271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31"/>
  <sheetViews>
    <sheetView workbookViewId="0">
      <selection activeCell="O10" sqref="O10"/>
    </sheetView>
  </sheetViews>
  <sheetFormatPr defaultRowHeight="15" x14ac:dyDescent="0.25"/>
  <sheetData>
    <row r="1" spans="1:1" x14ac:dyDescent="0.25">
      <c r="A1" s="113" t="s">
        <v>1272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31"/>
  <sheetViews>
    <sheetView workbookViewId="0">
      <selection activeCell="O9" sqref="O9"/>
    </sheetView>
  </sheetViews>
  <sheetFormatPr defaultRowHeight="15" x14ac:dyDescent="0.25"/>
  <sheetData>
    <row r="1" spans="1:1" x14ac:dyDescent="0.25">
      <c r="A1" s="113" t="s">
        <v>1273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31"/>
  <sheetViews>
    <sheetView workbookViewId="0">
      <selection activeCell="W9" sqref="W9"/>
    </sheetView>
  </sheetViews>
  <sheetFormatPr defaultRowHeight="15" x14ac:dyDescent="0.25"/>
  <sheetData>
    <row r="1" spans="1:1" x14ac:dyDescent="0.25">
      <c r="A1" s="113" t="s">
        <v>1274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31"/>
  <sheetViews>
    <sheetView workbookViewId="0">
      <selection activeCell="V10" sqref="V10"/>
    </sheetView>
  </sheetViews>
  <sheetFormatPr defaultRowHeight="15" x14ac:dyDescent="0.25"/>
  <sheetData>
    <row r="1" spans="1:1" x14ac:dyDescent="0.25">
      <c r="A1" s="113" t="s">
        <v>1275</v>
      </c>
    </row>
    <row r="31" spans="1:1" x14ac:dyDescent="0.25">
      <c r="A31" s="10" t="s">
        <v>17</v>
      </c>
    </row>
  </sheetData>
  <pageMargins left="0.7" right="0.7" top="0.78740157499999996" bottom="0.78740157499999996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G10"/>
  <sheetViews>
    <sheetView workbookViewId="0">
      <selection activeCell="J4" sqref="J4"/>
    </sheetView>
  </sheetViews>
  <sheetFormatPr defaultRowHeight="15" x14ac:dyDescent="0.25"/>
  <cols>
    <col min="1" max="1" width="24.7109375" customWidth="1"/>
    <col min="2" max="5" width="12.7109375" customWidth="1"/>
  </cols>
  <sheetData>
    <row r="1" spans="1:7" ht="31.5" customHeight="1" thickBot="1" x14ac:dyDescent="0.3">
      <c r="A1" s="384" t="s">
        <v>1075</v>
      </c>
      <c r="B1" s="270"/>
      <c r="C1" s="270"/>
      <c r="D1" s="270"/>
      <c r="E1" s="270"/>
      <c r="F1" s="270"/>
      <c r="G1" s="270"/>
    </row>
    <row r="2" spans="1:7" ht="15.75" thickBot="1" x14ac:dyDescent="0.3">
      <c r="A2" s="380" t="s">
        <v>652</v>
      </c>
      <c r="B2" s="382" t="s">
        <v>653</v>
      </c>
      <c r="C2" s="383"/>
      <c r="D2" s="382" t="s">
        <v>654</v>
      </c>
      <c r="E2" s="383"/>
    </row>
    <row r="3" spans="1:7" ht="15.75" thickBot="1" x14ac:dyDescent="0.3">
      <c r="A3" s="381"/>
      <c r="B3" s="114" t="s">
        <v>655</v>
      </c>
      <c r="C3" s="114" t="s">
        <v>656</v>
      </c>
      <c r="D3" s="114" t="s">
        <v>655</v>
      </c>
      <c r="E3" s="114" t="s">
        <v>656</v>
      </c>
    </row>
    <row r="4" spans="1:7" ht="15.75" thickBot="1" x14ac:dyDescent="0.3">
      <c r="A4" s="115" t="s">
        <v>459</v>
      </c>
      <c r="B4" s="71">
        <v>1</v>
      </c>
      <c r="C4" s="71" t="s">
        <v>65</v>
      </c>
      <c r="D4" s="71">
        <v>27</v>
      </c>
      <c r="E4" s="71" t="s">
        <v>65</v>
      </c>
    </row>
    <row r="5" spans="1:7" ht="15.75" thickBot="1" x14ac:dyDescent="0.3">
      <c r="A5" s="115" t="s">
        <v>106</v>
      </c>
      <c r="B5" s="71">
        <v>1</v>
      </c>
      <c r="C5" s="71" t="s">
        <v>65</v>
      </c>
      <c r="D5" s="71">
        <v>32</v>
      </c>
      <c r="E5" s="71" t="s">
        <v>65</v>
      </c>
    </row>
    <row r="6" spans="1:7" ht="15.75" thickBot="1" x14ac:dyDescent="0.3">
      <c r="A6" s="115" t="s">
        <v>657</v>
      </c>
      <c r="B6" s="71">
        <v>2</v>
      </c>
      <c r="C6" s="71" t="s">
        <v>65</v>
      </c>
      <c r="D6" s="71">
        <v>297</v>
      </c>
      <c r="E6" s="71" t="s">
        <v>65</v>
      </c>
    </row>
    <row r="7" spans="1:7" ht="15.75" thickBot="1" x14ac:dyDescent="0.3">
      <c r="A7" s="115" t="s">
        <v>659</v>
      </c>
      <c r="B7" s="71">
        <v>1</v>
      </c>
      <c r="C7" s="71" t="s">
        <v>65</v>
      </c>
      <c r="D7" s="71">
        <v>31</v>
      </c>
      <c r="E7" s="71" t="s">
        <v>65</v>
      </c>
    </row>
    <row r="8" spans="1:7" ht="15.75" thickBot="1" x14ac:dyDescent="0.3">
      <c r="A8" s="116" t="s">
        <v>660</v>
      </c>
      <c r="B8" s="72">
        <v>5</v>
      </c>
      <c r="C8" s="72" t="s">
        <v>65</v>
      </c>
      <c r="D8" s="72">
        <v>387</v>
      </c>
      <c r="E8" s="72" t="s">
        <v>65</v>
      </c>
    </row>
    <row r="9" spans="1:7" ht="27.75" customHeight="1" x14ac:dyDescent="0.25">
      <c r="A9" s="379" t="s">
        <v>661</v>
      </c>
      <c r="B9" s="379"/>
      <c r="C9" s="379"/>
      <c r="D9" s="379"/>
      <c r="E9" s="379"/>
      <c r="F9" s="379"/>
      <c r="G9" s="379"/>
    </row>
    <row r="10" spans="1:7" x14ac:dyDescent="0.25">
      <c r="A10" s="10" t="s">
        <v>17</v>
      </c>
    </row>
  </sheetData>
  <mergeCells count="5">
    <mergeCell ref="A9:G9"/>
    <mergeCell ref="A2:A3"/>
    <mergeCell ref="B2:C2"/>
    <mergeCell ref="D2:E2"/>
    <mergeCell ref="A1:G1"/>
  </mergeCells>
  <pageMargins left="0.7" right="0.7" top="0.78740157499999996" bottom="0.78740157499999996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25"/>
  <sheetViews>
    <sheetView workbookViewId="0">
      <selection activeCell="H5" sqref="H5"/>
    </sheetView>
  </sheetViews>
  <sheetFormatPr defaultRowHeight="15" x14ac:dyDescent="0.25"/>
  <cols>
    <col min="1" max="6" width="14.7109375" customWidth="1"/>
  </cols>
  <sheetData>
    <row r="1" spans="1:6" ht="30" customHeight="1" thickBot="1" x14ac:dyDescent="0.3">
      <c r="A1" s="314" t="s">
        <v>1076</v>
      </c>
      <c r="B1" s="273"/>
      <c r="C1" s="273"/>
      <c r="D1" s="273"/>
      <c r="E1" s="273"/>
      <c r="F1" s="273"/>
    </row>
    <row r="2" spans="1:6" ht="15.75" thickBot="1" x14ac:dyDescent="0.3">
      <c r="A2" s="389" t="s">
        <v>663</v>
      </c>
      <c r="B2" s="391"/>
      <c r="C2" s="389" t="s">
        <v>664</v>
      </c>
      <c r="D2" s="391"/>
      <c r="E2" s="389" t="s">
        <v>665</v>
      </c>
      <c r="F2" s="391"/>
    </row>
    <row r="3" spans="1:6" ht="15.75" thickBot="1" x14ac:dyDescent="0.3">
      <c r="A3" s="34" t="s">
        <v>655</v>
      </c>
      <c r="B3" s="118" t="s">
        <v>656</v>
      </c>
      <c r="C3" s="118" t="s">
        <v>655</v>
      </c>
      <c r="D3" s="118" t="s">
        <v>656</v>
      </c>
      <c r="E3" s="118" t="s">
        <v>655</v>
      </c>
      <c r="F3" s="118" t="s">
        <v>656</v>
      </c>
    </row>
    <row r="4" spans="1:6" ht="15.75" thickBot="1" x14ac:dyDescent="0.3">
      <c r="A4" s="119" t="s">
        <v>666</v>
      </c>
      <c r="B4" s="28" t="s">
        <v>666</v>
      </c>
      <c r="C4" s="28" t="s">
        <v>666</v>
      </c>
      <c r="D4" s="28" t="s">
        <v>666</v>
      </c>
      <c r="E4" s="28" t="s">
        <v>667</v>
      </c>
      <c r="F4" s="28" t="s">
        <v>667</v>
      </c>
    </row>
    <row r="5" spans="1:6" ht="15.75" thickBot="1" x14ac:dyDescent="0.3">
      <c r="A5" s="389" t="s">
        <v>668</v>
      </c>
      <c r="B5" s="390"/>
      <c r="C5" s="390"/>
      <c r="D5" s="390"/>
      <c r="E5" s="390"/>
      <c r="F5" s="391"/>
    </row>
    <row r="6" spans="1:6" thickBot="1" x14ac:dyDescent="0.4">
      <c r="A6" s="228">
        <v>42370.313194444498</v>
      </c>
      <c r="B6" s="29" t="s">
        <v>658</v>
      </c>
      <c r="C6" s="227">
        <v>42380.462500000001</v>
      </c>
      <c r="D6" s="29" t="s">
        <v>658</v>
      </c>
      <c r="E6" s="141">
        <v>244</v>
      </c>
      <c r="F6" s="77" t="s">
        <v>658</v>
      </c>
    </row>
    <row r="7" spans="1:6" thickBot="1" x14ac:dyDescent="0.4">
      <c r="A7" s="228">
        <v>42387.396527777775</v>
      </c>
      <c r="B7" s="29" t="s">
        <v>658</v>
      </c>
      <c r="C7" s="227">
        <v>42389.595833333333</v>
      </c>
      <c r="D7" s="29" t="s">
        <v>658</v>
      </c>
      <c r="E7" s="141">
        <v>53</v>
      </c>
      <c r="F7" s="77" t="s">
        <v>658</v>
      </c>
    </row>
    <row r="8" spans="1:6" ht="15.75" thickBot="1" x14ac:dyDescent="0.3">
      <c r="A8" s="385"/>
      <c r="B8" s="386"/>
      <c r="C8" s="392" t="s">
        <v>669</v>
      </c>
      <c r="D8" s="120" t="s">
        <v>741</v>
      </c>
      <c r="E8" s="142">
        <v>297</v>
      </c>
      <c r="F8" s="79">
        <v>0</v>
      </c>
    </row>
    <row r="9" spans="1:6" ht="15.75" thickBot="1" x14ac:dyDescent="0.3">
      <c r="A9" s="387"/>
      <c r="B9" s="388"/>
      <c r="C9" s="393"/>
      <c r="D9" s="120" t="s">
        <v>742</v>
      </c>
      <c r="E9" s="142">
        <v>2</v>
      </c>
      <c r="F9" s="79">
        <v>0</v>
      </c>
    </row>
    <row r="10" spans="1:6" ht="15.75" thickBot="1" x14ac:dyDescent="0.3">
      <c r="A10" s="389" t="s">
        <v>106</v>
      </c>
      <c r="B10" s="390"/>
      <c r="C10" s="390"/>
      <c r="D10" s="390"/>
      <c r="E10" s="390"/>
      <c r="F10" s="391"/>
    </row>
    <row r="11" spans="1:6" thickBot="1" x14ac:dyDescent="0.4">
      <c r="A11" s="228">
        <v>42372.925694444399</v>
      </c>
      <c r="B11" s="29" t="s">
        <v>658</v>
      </c>
      <c r="C11" s="227">
        <v>42374.268055555556</v>
      </c>
      <c r="D11" s="29" t="s">
        <v>658</v>
      </c>
      <c r="E11" s="143">
        <v>32</v>
      </c>
      <c r="F11" s="77" t="s">
        <v>658</v>
      </c>
    </row>
    <row r="12" spans="1:6" ht="15.75" thickBot="1" x14ac:dyDescent="0.3">
      <c r="A12" s="385"/>
      <c r="B12" s="386"/>
      <c r="C12" s="392" t="s">
        <v>669</v>
      </c>
      <c r="D12" s="120" t="s">
        <v>741</v>
      </c>
      <c r="E12" s="144">
        <v>32</v>
      </c>
      <c r="F12" s="79">
        <v>0</v>
      </c>
    </row>
    <row r="13" spans="1:6" ht="15.75" thickBot="1" x14ac:dyDescent="0.3">
      <c r="A13" s="387"/>
      <c r="B13" s="388"/>
      <c r="C13" s="393"/>
      <c r="D13" s="120" t="s">
        <v>742</v>
      </c>
      <c r="E13" s="144">
        <v>1</v>
      </c>
      <c r="F13" s="79">
        <v>0</v>
      </c>
    </row>
    <row r="14" spans="1:6" ht="15.75" thickBot="1" x14ac:dyDescent="0.3">
      <c r="A14" s="389" t="s">
        <v>659</v>
      </c>
      <c r="B14" s="390"/>
      <c r="C14" s="390"/>
      <c r="D14" s="390"/>
      <c r="E14" s="390"/>
      <c r="F14" s="391"/>
    </row>
    <row r="15" spans="1:6" ht="15.75" thickBot="1" x14ac:dyDescent="0.3">
      <c r="A15" s="228">
        <v>42372.967361111099</v>
      </c>
      <c r="B15" s="29" t="s">
        <v>658</v>
      </c>
      <c r="C15" s="227">
        <v>42374.277083333334</v>
      </c>
      <c r="D15" s="29" t="s">
        <v>658</v>
      </c>
      <c r="E15" s="143">
        <v>31</v>
      </c>
      <c r="F15" s="77" t="s">
        <v>658</v>
      </c>
    </row>
    <row r="16" spans="1:6" ht="15.75" thickBot="1" x14ac:dyDescent="0.3">
      <c r="A16" s="385"/>
      <c r="B16" s="386"/>
      <c r="C16" s="392" t="s">
        <v>669</v>
      </c>
      <c r="D16" s="120" t="s">
        <v>741</v>
      </c>
      <c r="E16" s="144">
        <v>31</v>
      </c>
      <c r="F16" s="79">
        <v>0</v>
      </c>
    </row>
    <row r="17" spans="1:6" ht="15.75" thickBot="1" x14ac:dyDescent="0.3">
      <c r="A17" s="387"/>
      <c r="B17" s="388"/>
      <c r="C17" s="393"/>
      <c r="D17" s="120" t="s">
        <v>742</v>
      </c>
      <c r="E17" s="144">
        <v>1</v>
      </c>
      <c r="F17" s="79">
        <v>0</v>
      </c>
    </row>
    <row r="18" spans="1:6" ht="15.75" thickBot="1" x14ac:dyDescent="0.3">
      <c r="A18" s="389" t="s">
        <v>459</v>
      </c>
      <c r="B18" s="390"/>
      <c r="C18" s="390"/>
      <c r="D18" s="390"/>
      <c r="E18" s="390"/>
      <c r="F18" s="391"/>
    </row>
    <row r="19" spans="1:6" ht="15.75" thickBot="1" x14ac:dyDescent="0.3">
      <c r="A19" s="228">
        <v>42376.431250000001</v>
      </c>
      <c r="B19" s="29" t="s">
        <v>658</v>
      </c>
      <c r="C19" s="227">
        <v>42377.55972222222</v>
      </c>
      <c r="D19" s="29" t="s">
        <v>658</v>
      </c>
      <c r="E19" s="143">
        <v>27</v>
      </c>
      <c r="F19" s="77" t="s">
        <v>658</v>
      </c>
    </row>
    <row r="20" spans="1:6" ht="15.75" thickBot="1" x14ac:dyDescent="0.3">
      <c r="A20" s="385"/>
      <c r="B20" s="386"/>
      <c r="C20" s="392" t="s">
        <v>669</v>
      </c>
      <c r="D20" s="120" t="s">
        <v>741</v>
      </c>
      <c r="E20" s="144">
        <v>27</v>
      </c>
      <c r="F20" s="79">
        <v>0</v>
      </c>
    </row>
    <row r="21" spans="1:6" ht="15.75" thickBot="1" x14ac:dyDescent="0.3">
      <c r="A21" s="387"/>
      <c r="B21" s="388"/>
      <c r="C21" s="393"/>
      <c r="D21" s="120" t="s">
        <v>742</v>
      </c>
      <c r="E21" s="144">
        <v>1</v>
      </c>
      <c r="F21" s="79">
        <v>0</v>
      </c>
    </row>
    <row r="22" spans="1:6" ht="15.75" thickBot="1" x14ac:dyDescent="0.3">
      <c r="A22" s="389" t="s">
        <v>670</v>
      </c>
      <c r="B22" s="390"/>
      <c r="C22" s="390"/>
      <c r="D22" s="390"/>
      <c r="E22" s="390"/>
      <c r="F22" s="391"/>
    </row>
    <row r="23" spans="1:6" ht="15.75" thickBot="1" x14ac:dyDescent="0.3">
      <c r="A23" s="394"/>
      <c r="B23" s="395"/>
      <c r="C23" s="392" t="s">
        <v>669</v>
      </c>
      <c r="D23" s="120" t="s">
        <v>741</v>
      </c>
      <c r="E23" s="79">
        <v>387</v>
      </c>
      <c r="F23" s="79">
        <v>0</v>
      </c>
    </row>
    <row r="24" spans="1:6" ht="15.75" thickBot="1" x14ac:dyDescent="0.3">
      <c r="A24" s="396"/>
      <c r="B24" s="397"/>
      <c r="C24" s="393"/>
      <c r="D24" s="120" t="s">
        <v>742</v>
      </c>
      <c r="E24" s="79">
        <v>5</v>
      </c>
      <c r="F24" s="79">
        <v>0</v>
      </c>
    </row>
    <row r="25" spans="1:6" x14ac:dyDescent="0.25">
      <c r="A25" s="117" t="s">
        <v>17</v>
      </c>
    </row>
  </sheetData>
  <mergeCells count="19">
    <mergeCell ref="A1:F1"/>
    <mergeCell ref="A22:F22"/>
    <mergeCell ref="A2:B2"/>
    <mergeCell ref="C2:D2"/>
    <mergeCell ref="E2:F2"/>
    <mergeCell ref="A5:F5"/>
    <mergeCell ref="A8:B9"/>
    <mergeCell ref="C8:C9"/>
    <mergeCell ref="A10:F10"/>
    <mergeCell ref="A12:B13"/>
    <mergeCell ref="C12:C13"/>
    <mergeCell ref="A14:F14"/>
    <mergeCell ref="C16:C17"/>
    <mergeCell ref="A16:B17"/>
    <mergeCell ref="A18:F18"/>
    <mergeCell ref="A20:B21"/>
    <mergeCell ref="C20:C21"/>
    <mergeCell ref="A23:B24"/>
    <mergeCell ref="C23:C24"/>
  </mergeCells>
  <pageMargins left="0.7" right="0.7" top="0.78740157499999996" bottom="0.78740157499999996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J6"/>
  <sheetViews>
    <sheetView workbookViewId="0">
      <selection activeCell="L4" sqref="L4"/>
    </sheetView>
  </sheetViews>
  <sheetFormatPr defaultRowHeight="15" x14ac:dyDescent="0.25"/>
  <cols>
    <col min="1" max="1" width="28.7109375" customWidth="1"/>
    <col min="2" max="5" width="12.7109375" customWidth="1"/>
  </cols>
  <sheetData>
    <row r="1" spans="1:10" ht="15.75" thickBot="1" x14ac:dyDescent="0.3">
      <c r="A1" s="384" t="s">
        <v>1077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0" ht="15.75" thickBot="1" x14ac:dyDescent="0.3">
      <c r="A2" s="380" t="s">
        <v>652</v>
      </c>
      <c r="B2" s="382" t="s">
        <v>653</v>
      </c>
      <c r="C2" s="383"/>
      <c r="D2" s="382" t="s">
        <v>654</v>
      </c>
      <c r="E2" s="383"/>
    </row>
    <row r="3" spans="1:10" ht="15.75" thickBot="1" x14ac:dyDescent="0.3">
      <c r="A3" s="381"/>
      <c r="B3" s="114" t="s">
        <v>655</v>
      </c>
      <c r="C3" s="114" t="s">
        <v>662</v>
      </c>
      <c r="D3" s="114" t="s">
        <v>655</v>
      </c>
      <c r="E3" s="114" t="s">
        <v>662</v>
      </c>
    </row>
    <row r="4" spans="1:10" ht="15.75" thickBot="1" x14ac:dyDescent="0.3">
      <c r="A4" s="116" t="s">
        <v>743</v>
      </c>
      <c r="B4" s="72">
        <v>0</v>
      </c>
      <c r="C4" s="72" t="s">
        <v>65</v>
      </c>
      <c r="D4" s="140">
        <v>0</v>
      </c>
      <c r="E4" s="72" t="s">
        <v>65</v>
      </c>
    </row>
    <row r="5" spans="1:10" ht="27" customHeight="1" x14ac:dyDescent="0.25">
      <c r="A5" s="379" t="s">
        <v>1078</v>
      </c>
      <c r="B5" s="270"/>
      <c r="C5" s="270"/>
      <c r="D5" s="270"/>
      <c r="E5" s="270"/>
      <c r="F5" s="270"/>
      <c r="G5" s="270"/>
      <c r="H5" s="270"/>
      <c r="I5" s="270"/>
      <c r="J5" s="270"/>
    </row>
    <row r="6" spans="1:10" ht="15" customHeight="1" x14ac:dyDescent="0.25">
      <c r="A6" s="10" t="s">
        <v>17</v>
      </c>
    </row>
  </sheetData>
  <mergeCells count="5">
    <mergeCell ref="A2:A3"/>
    <mergeCell ref="B2:C2"/>
    <mergeCell ref="D2:E2"/>
    <mergeCell ref="A1:J1"/>
    <mergeCell ref="A5:J5"/>
  </mergeCells>
  <pageMargins left="0.7" right="0.7" top="0.78740157499999996" bottom="0.78740157499999996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H9"/>
  <sheetViews>
    <sheetView workbookViewId="0">
      <selection activeCell="I4" sqref="I4"/>
    </sheetView>
  </sheetViews>
  <sheetFormatPr defaultRowHeight="15" x14ac:dyDescent="0.25"/>
  <cols>
    <col min="1" max="6" width="14.7109375" customWidth="1"/>
  </cols>
  <sheetData>
    <row r="1" spans="1:8" ht="30.75" customHeight="1" thickBot="1" x14ac:dyDescent="0.3">
      <c r="A1" s="384" t="s">
        <v>1079</v>
      </c>
      <c r="B1" s="270"/>
      <c r="C1" s="270"/>
      <c r="D1" s="270"/>
      <c r="E1" s="270"/>
      <c r="F1" s="270"/>
      <c r="G1" s="270"/>
      <c r="H1" s="270"/>
    </row>
    <row r="2" spans="1:8" ht="15.75" thickBot="1" x14ac:dyDescent="0.3">
      <c r="A2" s="389" t="s">
        <v>663</v>
      </c>
      <c r="B2" s="391"/>
      <c r="C2" s="389" t="s">
        <v>664</v>
      </c>
      <c r="D2" s="391"/>
      <c r="E2" s="389" t="s">
        <v>665</v>
      </c>
      <c r="F2" s="391"/>
    </row>
    <row r="3" spans="1:8" ht="15.75" thickBot="1" x14ac:dyDescent="0.3">
      <c r="A3" s="34" t="s">
        <v>655</v>
      </c>
      <c r="B3" s="118" t="s">
        <v>662</v>
      </c>
      <c r="C3" s="118" t="s">
        <v>655</v>
      </c>
      <c r="D3" s="118" t="s">
        <v>662</v>
      </c>
      <c r="E3" s="118" t="s">
        <v>655</v>
      </c>
      <c r="F3" s="118" t="s">
        <v>662</v>
      </c>
    </row>
    <row r="4" spans="1:8" ht="15.75" thickBot="1" x14ac:dyDescent="0.3">
      <c r="A4" s="119" t="s">
        <v>666</v>
      </c>
      <c r="B4" s="28" t="s">
        <v>666</v>
      </c>
      <c r="C4" s="28" t="s">
        <v>666</v>
      </c>
      <c r="D4" s="28" t="s">
        <v>666</v>
      </c>
      <c r="E4" s="28" t="s">
        <v>667</v>
      </c>
      <c r="F4" s="28" t="s">
        <v>667</v>
      </c>
    </row>
    <row r="5" spans="1:8" ht="15.75" thickBot="1" x14ac:dyDescent="0.3">
      <c r="A5" s="389" t="s">
        <v>670</v>
      </c>
      <c r="B5" s="390"/>
      <c r="C5" s="390"/>
      <c r="D5" s="390"/>
      <c r="E5" s="390"/>
      <c r="F5" s="391"/>
    </row>
    <row r="6" spans="1:8" ht="15.75" thickBot="1" x14ac:dyDescent="0.3">
      <c r="A6" s="394"/>
      <c r="B6" s="395"/>
      <c r="C6" s="392" t="s">
        <v>669</v>
      </c>
      <c r="D6" s="120" t="s">
        <v>741</v>
      </c>
      <c r="E6" s="142">
        <v>0</v>
      </c>
      <c r="F6" s="142">
        <v>0</v>
      </c>
    </row>
    <row r="7" spans="1:8" ht="15.75" thickBot="1" x14ac:dyDescent="0.3">
      <c r="A7" s="396"/>
      <c r="B7" s="397"/>
      <c r="C7" s="393"/>
      <c r="D7" s="120" t="s">
        <v>742</v>
      </c>
      <c r="E7" s="142">
        <v>0</v>
      </c>
      <c r="F7" s="142">
        <v>0</v>
      </c>
    </row>
    <row r="8" spans="1:8" x14ac:dyDescent="0.25">
      <c r="A8" s="10" t="s">
        <v>1080</v>
      </c>
    </row>
    <row r="9" spans="1:8" x14ac:dyDescent="0.25">
      <c r="A9" s="229" t="s">
        <v>17</v>
      </c>
    </row>
  </sheetData>
  <mergeCells count="7">
    <mergeCell ref="A1:H1"/>
    <mergeCell ref="A5:F5"/>
    <mergeCell ref="A6:B7"/>
    <mergeCell ref="C6:C7"/>
    <mergeCell ref="A2:B2"/>
    <mergeCell ref="C2:D2"/>
    <mergeCell ref="E2:F2"/>
  </mergeCells>
  <pageMargins left="0.7" right="0.7" top="0.78740157499999996" bottom="0.78740157499999996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R112"/>
  <sheetViews>
    <sheetView workbookViewId="0">
      <selection activeCell="T8" sqref="T8"/>
    </sheetView>
  </sheetViews>
  <sheetFormatPr defaultRowHeight="15" x14ac:dyDescent="0.25"/>
  <cols>
    <col min="1" max="1" width="14.7109375" customWidth="1"/>
    <col min="2" max="2" width="20.7109375" customWidth="1"/>
    <col min="3" max="4" width="10.7109375" customWidth="1"/>
  </cols>
  <sheetData>
    <row r="1" spans="1:18" ht="15.75" thickBot="1" x14ac:dyDescent="0.3">
      <c r="A1" s="272" t="s">
        <v>1081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8" ht="15.75" thickBot="1" x14ac:dyDescent="0.3">
      <c r="A2" s="121" t="s">
        <v>409</v>
      </c>
      <c r="B2" s="122" t="s">
        <v>671</v>
      </c>
      <c r="C2" s="103" t="s">
        <v>169</v>
      </c>
      <c r="D2" s="103" t="s">
        <v>230</v>
      </c>
      <c r="E2" s="103">
        <v>2003</v>
      </c>
      <c r="F2" s="103">
        <v>2004</v>
      </c>
      <c r="G2" s="103">
        <v>2005</v>
      </c>
      <c r="H2" s="103">
        <v>2006</v>
      </c>
      <c r="I2" s="103">
        <v>2007</v>
      </c>
      <c r="J2" s="103">
        <v>2008</v>
      </c>
      <c r="K2" s="103">
        <v>2009</v>
      </c>
      <c r="L2" s="103">
        <v>2010</v>
      </c>
      <c r="M2" s="103">
        <v>2011</v>
      </c>
      <c r="N2" s="103">
        <v>2012</v>
      </c>
      <c r="O2" s="133">
        <v>2013</v>
      </c>
      <c r="P2" s="145">
        <v>2014</v>
      </c>
      <c r="Q2" s="145">
        <v>2015</v>
      </c>
      <c r="R2" s="145">
        <v>2016</v>
      </c>
    </row>
    <row r="3" spans="1:18" ht="15.75" thickBot="1" x14ac:dyDescent="0.3">
      <c r="A3" s="398" t="s">
        <v>672</v>
      </c>
      <c r="B3" s="123" t="s">
        <v>673</v>
      </c>
      <c r="C3" s="123" t="s">
        <v>92</v>
      </c>
      <c r="D3" s="123" t="s">
        <v>183</v>
      </c>
      <c r="E3" s="72">
        <v>20</v>
      </c>
      <c r="F3" s="72">
        <v>0</v>
      </c>
      <c r="G3" s="72">
        <v>0</v>
      </c>
      <c r="H3" s="72">
        <v>16</v>
      </c>
      <c r="I3" s="72">
        <v>0</v>
      </c>
      <c r="J3" s="72">
        <v>0</v>
      </c>
      <c r="K3" s="72">
        <v>0</v>
      </c>
      <c r="L3" s="72">
        <v>0</v>
      </c>
      <c r="M3" s="72">
        <v>0</v>
      </c>
      <c r="N3" s="72">
        <v>0</v>
      </c>
      <c r="O3" s="30">
        <v>7</v>
      </c>
      <c r="P3" s="146">
        <v>0</v>
      </c>
      <c r="Q3" s="147">
        <v>0</v>
      </c>
      <c r="R3" s="147">
        <v>0</v>
      </c>
    </row>
    <row r="4" spans="1:18" ht="15.75" thickBot="1" x14ac:dyDescent="0.3">
      <c r="A4" s="399"/>
      <c r="B4" s="123" t="s">
        <v>674</v>
      </c>
      <c r="C4" s="123" t="s">
        <v>92</v>
      </c>
      <c r="D4" s="123" t="s">
        <v>183</v>
      </c>
      <c r="E4" s="72">
        <v>22</v>
      </c>
      <c r="F4" s="72">
        <v>0</v>
      </c>
      <c r="G4" s="72">
        <v>4</v>
      </c>
      <c r="H4" s="72">
        <v>10</v>
      </c>
      <c r="I4" s="72">
        <v>5</v>
      </c>
      <c r="J4" s="72">
        <v>0</v>
      </c>
      <c r="K4" s="72">
        <v>0</v>
      </c>
      <c r="L4" s="72">
        <v>0</v>
      </c>
      <c r="M4" s="72">
        <v>0</v>
      </c>
      <c r="N4" s="72">
        <v>6</v>
      </c>
      <c r="O4" s="30">
        <v>3</v>
      </c>
      <c r="P4" s="146">
        <v>2</v>
      </c>
      <c r="Q4" s="147">
        <v>3</v>
      </c>
      <c r="R4" s="147">
        <v>0</v>
      </c>
    </row>
    <row r="5" spans="1:18" ht="15.75" thickBot="1" x14ac:dyDescent="0.3">
      <c r="A5" s="399"/>
      <c r="B5" s="123" t="s">
        <v>675</v>
      </c>
      <c r="C5" s="123" t="s">
        <v>92</v>
      </c>
      <c r="D5" s="123" t="s">
        <v>321</v>
      </c>
      <c r="E5" s="72">
        <v>0</v>
      </c>
      <c r="F5" s="72">
        <v>0</v>
      </c>
      <c r="G5" s="72">
        <v>0</v>
      </c>
      <c r="H5" s="72">
        <v>0</v>
      </c>
      <c r="I5" s="72">
        <v>0</v>
      </c>
      <c r="J5" s="72" t="s">
        <v>676</v>
      </c>
      <c r="K5" s="72">
        <v>0</v>
      </c>
      <c r="L5" s="72">
        <v>0</v>
      </c>
      <c r="M5" s="72">
        <v>0</v>
      </c>
      <c r="N5" s="72">
        <v>0</v>
      </c>
      <c r="O5" s="30"/>
      <c r="P5" s="146"/>
      <c r="Q5" s="147"/>
      <c r="R5" s="147"/>
    </row>
    <row r="6" spans="1:18" ht="15.75" thickBot="1" x14ac:dyDescent="0.3">
      <c r="A6" s="399"/>
      <c r="B6" s="123" t="s">
        <v>677</v>
      </c>
      <c r="C6" s="123" t="s">
        <v>92</v>
      </c>
      <c r="D6" s="123" t="s">
        <v>339</v>
      </c>
      <c r="E6" s="124"/>
      <c r="F6" s="124"/>
      <c r="G6" s="124"/>
      <c r="H6" s="124"/>
      <c r="I6" s="124"/>
      <c r="J6" s="124"/>
      <c r="K6" s="72">
        <v>0</v>
      </c>
      <c r="L6" s="72">
        <v>0</v>
      </c>
      <c r="M6" s="72">
        <v>0</v>
      </c>
      <c r="N6" s="72">
        <v>1</v>
      </c>
      <c r="O6" s="30">
        <v>3</v>
      </c>
      <c r="P6" s="146">
        <v>0</v>
      </c>
      <c r="Q6" s="147">
        <v>0</v>
      </c>
      <c r="R6" s="147">
        <v>0</v>
      </c>
    </row>
    <row r="7" spans="1:18" ht="15.75" thickBot="1" x14ac:dyDescent="0.3">
      <c r="A7" s="399"/>
      <c r="B7" s="123" t="s">
        <v>678</v>
      </c>
      <c r="C7" s="123" t="s">
        <v>92</v>
      </c>
      <c r="D7" s="123" t="s">
        <v>202</v>
      </c>
      <c r="E7" s="72">
        <v>0</v>
      </c>
      <c r="F7" s="72">
        <v>0</v>
      </c>
      <c r="G7" s="72">
        <v>0</v>
      </c>
      <c r="H7" s="72">
        <v>0</v>
      </c>
      <c r="I7" s="72">
        <v>1</v>
      </c>
      <c r="J7" s="72">
        <v>0</v>
      </c>
      <c r="K7" s="72">
        <v>0</v>
      </c>
      <c r="L7" s="72">
        <v>0</v>
      </c>
      <c r="M7" s="72">
        <v>0</v>
      </c>
      <c r="N7" s="72">
        <v>0</v>
      </c>
      <c r="O7" s="30"/>
      <c r="P7" s="146"/>
      <c r="Q7" s="147"/>
      <c r="R7" s="147"/>
    </row>
    <row r="8" spans="1:18" ht="15.75" thickBot="1" x14ac:dyDescent="0.3">
      <c r="A8" s="399"/>
      <c r="B8" s="123" t="s">
        <v>679</v>
      </c>
      <c r="C8" s="123" t="s">
        <v>92</v>
      </c>
      <c r="D8" s="123" t="s">
        <v>187</v>
      </c>
      <c r="E8" s="124"/>
      <c r="F8" s="72">
        <v>0</v>
      </c>
      <c r="G8" s="72">
        <v>0</v>
      </c>
      <c r="H8" s="72">
        <v>19</v>
      </c>
      <c r="I8" s="72">
        <v>4</v>
      </c>
      <c r="J8" s="72">
        <v>0</v>
      </c>
      <c r="K8" s="72">
        <v>0</v>
      </c>
      <c r="L8" s="72">
        <v>2</v>
      </c>
      <c r="M8" s="72">
        <v>0</v>
      </c>
      <c r="N8" s="72">
        <v>6</v>
      </c>
      <c r="O8" s="30">
        <v>0</v>
      </c>
      <c r="P8" s="146">
        <v>0</v>
      </c>
      <c r="Q8" s="147">
        <v>3</v>
      </c>
      <c r="R8" s="147">
        <v>0</v>
      </c>
    </row>
    <row r="9" spans="1:18" ht="15.75" thickBot="1" x14ac:dyDescent="0.3">
      <c r="A9" s="399"/>
      <c r="B9" s="123" t="s">
        <v>680</v>
      </c>
      <c r="C9" s="123" t="s">
        <v>92</v>
      </c>
      <c r="D9" s="123" t="s">
        <v>183</v>
      </c>
      <c r="E9" s="124"/>
      <c r="F9" s="72">
        <v>0</v>
      </c>
      <c r="G9" s="72">
        <v>1</v>
      </c>
      <c r="H9" s="72">
        <v>24</v>
      </c>
      <c r="I9" s="72">
        <v>10</v>
      </c>
      <c r="J9" s="72">
        <v>0</v>
      </c>
      <c r="K9" s="72">
        <v>0</v>
      </c>
      <c r="L9" s="72">
        <v>3</v>
      </c>
      <c r="M9" s="72">
        <v>0</v>
      </c>
      <c r="N9" s="72">
        <v>2</v>
      </c>
      <c r="O9" s="30">
        <v>9</v>
      </c>
      <c r="P9" s="146">
        <v>1</v>
      </c>
      <c r="Q9" s="147">
        <v>2</v>
      </c>
      <c r="R9" s="147">
        <v>0</v>
      </c>
    </row>
    <row r="10" spans="1:18" ht="15.75" thickBot="1" x14ac:dyDescent="0.3">
      <c r="A10" s="399"/>
      <c r="B10" s="123" t="s">
        <v>681</v>
      </c>
      <c r="C10" s="123" t="s">
        <v>92</v>
      </c>
      <c r="D10" s="123" t="s">
        <v>183</v>
      </c>
      <c r="E10" s="72">
        <v>11</v>
      </c>
      <c r="F10" s="72">
        <v>0</v>
      </c>
      <c r="G10" s="72">
        <v>0</v>
      </c>
      <c r="H10" s="72">
        <v>12</v>
      </c>
      <c r="I10" s="72">
        <v>8</v>
      </c>
      <c r="J10" s="72">
        <v>0</v>
      </c>
      <c r="K10" s="72">
        <v>0</v>
      </c>
      <c r="L10" s="72">
        <v>0</v>
      </c>
      <c r="M10" s="72">
        <v>0</v>
      </c>
      <c r="N10" s="72">
        <v>0</v>
      </c>
      <c r="O10" s="30"/>
      <c r="P10" s="146"/>
      <c r="Q10" s="147">
        <v>0</v>
      </c>
      <c r="R10" s="147"/>
    </row>
    <row r="11" spans="1:18" ht="15.75" thickBot="1" x14ac:dyDescent="0.3">
      <c r="A11" s="399"/>
      <c r="B11" s="123" t="s">
        <v>681</v>
      </c>
      <c r="C11" s="123" t="s">
        <v>92</v>
      </c>
      <c r="D11" s="123" t="s">
        <v>341</v>
      </c>
      <c r="E11" s="124"/>
      <c r="F11" s="124"/>
      <c r="G11" s="124"/>
      <c r="H11" s="124"/>
      <c r="I11" s="124"/>
      <c r="J11" s="124"/>
      <c r="K11" s="124"/>
      <c r="L11" s="124"/>
      <c r="M11" s="124"/>
      <c r="N11" s="72">
        <v>0</v>
      </c>
      <c r="O11" s="30">
        <v>0</v>
      </c>
      <c r="P11" s="146"/>
      <c r="Q11" s="147">
        <v>0</v>
      </c>
      <c r="R11" s="147"/>
    </row>
    <row r="12" spans="1:18" ht="15.75" thickBot="1" x14ac:dyDescent="0.3">
      <c r="A12" s="400"/>
      <c r="B12" s="123" t="s">
        <v>682</v>
      </c>
      <c r="C12" s="123" t="s">
        <v>92</v>
      </c>
      <c r="D12" s="123" t="s">
        <v>252</v>
      </c>
      <c r="E12" s="72">
        <v>7</v>
      </c>
      <c r="F12" s="72">
        <v>0</v>
      </c>
      <c r="G12" s="72">
        <v>0</v>
      </c>
      <c r="H12" s="72">
        <v>1</v>
      </c>
      <c r="I12" s="72">
        <v>0</v>
      </c>
      <c r="J12" s="72">
        <v>0</v>
      </c>
      <c r="K12" s="72">
        <v>0</v>
      </c>
      <c r="L12" s="72">
        <v>0</v>
      </c>
      <c r="M12" s="72">
        <v>0</v>
      </c>
      <c r="N12" s="72">
        <v>0</v>
      </c>
      <c r="O12" s="30">
        <v>0</v>
      </c>
      <c r="P12" s="146">
        <v>0</v>
      </c>
      <c r="Q12" s="147"/>
      <c r="R12" s="147">
        <v>0</v>
      </c>
    </row>
    <row r="13" spans="1:18" ht="15.75" thickBot="1" x14ac:dyDescent="0.3">
      <c r="A13" s="398" t="s">
        <v>683</v>
      </c>
      <c r="B13" s="123" t="s">
        <v>186</v>
      </c>
      <c r="C13" s="123" t="s">
        <v>92</v>
      </c>
      <c r="D13" s="123" t="s">
        <v>187</v>
      </c>
      <c r="E13" s="72">
        <v>5</v>
      </c>
      <c r="F13" s="72">
        <v>0</v>
      </c>
      <c r="G13" s="72">
        <v>0</v>
      </c>
      <c r="H13" s="72">
        <v>2</v>
      </c>
      <c r="I13" s="72">
        <v>0</v>
      </c>
      <c r="J13" s="72">
        <v>0</v>
      </c>
      <c r="K13" s="72">
        <v>0</v>
      </c>
      <c r="L13" s="72">
        <v>0</v>
      </c>
      <c r="M13" s="72">
        <v>0</v>
      </c>
      <c r="N13" s="72">
        <v>0</v>
      </c>
      <c r="O13" s="30">
        <v>0</v>
      </c>
      <c r="P13" s="146">
        <v>0</v>
      </c>
      <c r="Q13" s="147">
        <v>0</v>
      </c>
      <c r="R13" s="147">
        <v>0</v>
      </c>
    </row>
    <row r="14" spans="1:18" ht="15.75" thickBot="1" x14ac:dyDescent="0.3">
      <c r="A14" s="399"/>
      <c r="B14" s="123" t="s">
        <v>370</v>
      </c>
      <c r="C14" s="123" t="s">
        <v>92</v>
      </c>
      <c r="D14" s="123" t="s">
        <v>226</v>
      </c>
      <c r="E14" s="72">
        <v>28</v>
      </c>
      <c r="F14" s="72">
        <v>0</v>
      </c>
      <c r="G14" s="72">
        <v>0</v>
      </c>
      <c r="H14" s="72">
        <v>49</v>
      </c>
      <c r="I14" s="72">
        <v>0</v>
      </c>
      <c r="J14" s="72">
        <v>0</v>
      </c>
      <c r="K14" s="72">
        <v>0</v>
      </c>
      <c r="L14" s="72">
        <v>0</v>
      </c>
      <c r="M14" s="72">
        <v>0</v>
      </c>
      <c r="N14" s="72">
        <v>0</v>
      </c>
      <c r="O14" s="30">
        <v>43</v>
      </c>
      <c r="P14" s="146">
        <v>0</v>
      </c>
      <c r="Q14" s="147">
        <v>0</v>
      </c>
      <c r="R14" s="147">
        <v>0</v>
      </c>
    </row>
    <row r="15" spans="1:18" ht="15.75" thickBot="1" x14ac:dyDescent="0.3">
      <c r="A15" s="399"/>
      <c r="B15" s="123" t="s">
        <v>622</v>
      </c>
      <c r="C15" s="123" t="s">
        <v>92</v>
      </c>
      <c r="D15" s="123" t="s">
        <v>226</v>
      </c>
      <c r="E15" s="72">
        <v>4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72">
        <v>0</v>
      </c>
      <c r="O15" s="30">
        <v>0</v>
      </c>
      <c r="P15" s="146">
        <v>0</v>
      </c>
      <c r="Q15" s="147">
        <v>0</v>
      </c>
      <c r="R15" s="147">
        <v>0</v>
      </c>
    </row>
    <row r="16" spans="1:18" ht="15.75" thickBot="1" x14ac:dyDescent="0.3">
      <c r="A16" s="399"/>
      <c r="B16" s="123" t="s">
        <v>353</v>
      </c>
      <c r="C16" s="123" t="s">
        <v>261</v>
      </c>
      <c r="D16" s="123" t="s">
        <v>183</v>
      </c>
      <c r="E16" s="72">
        <v>6</v>
      </c>
      <c r="F16" s="72">
        <v>0</v>
      </c>
      <c r="G16" s="72">
        <v>0</v>
      </c>
      <c r="H16" s="72">
        <v>0</v>
      </c>
      <c r="I16" s="72">
        <v>0</v>
      </c>
      <c r="J16" s="72">
        <v>0</v>
      </c>
      <c r="K16" s="72">
        <v>0</v>
      </c>
      <c r="L16" s="72" t="s">
        <v>676</v>
      </c>
      <c r="M16" s="72">
        <v>0</v>
      </c>
      <c r="N16" s="72">
        <v>0</v>
      </c>
      <c r="O16" s="30">
        <v>0</v>
      </c>
      <c r="P16" s="146">
        <v>0</v>
      </c>
      <c r="Q16" s="147">
        <v>0</v>
      </c>
      <c r="R16" s="147">
        <v>0</v>
      </c>
    </row>
    <row r="17" spans="1:18" ht="15.75" thickBot="1" x14ac:dyDescent="0.3">
      <c r="A17" s="399"/>
      <c r="B17" s="123" t="s">
        <v>286</v>
      </c>
      <c r="C17" s="123" t="s">
        <v>92</v>
      </c>
      <c r="D17" s="123" t="s">
        <v>202</v>
      </c>
      <c r="E17" s="72">
        <v>0</v>
      </c>
      <c r="F17" s="72">
        <v>0</v>
      </c>
      <c r="G17" s="72">
        <v>0</v>
      </c>
      <c r="H17" s="72">
        <v>0</v>
      </c>
      <c r="I17" s="72">
        <v>2</v>
      </c>
      <c r="J17" s="72" t="s">
        <v>676</v>
      </c>
      <c r="K17" s="72">
        <v>0</v>
      </c>
      <c r="L17" s="72">
        <v>0</v>
      </c>
      <c r="M17" s="72">
        <v>0</v>
      </c>
      <c r="N17" s="72">
        <v>0</v>
      </c>
      <c r="O17" s="30">
        <v>0</v>
      </c>
      <c r="P17" s="146">
        <v>0</v>
      </c>
      <c r="Q17" s="147">
        <v>0</v>
      </c>
      <c r="R17" s="147">
        <v>0</v>
      </c>
    </row>
    <row r="18" spans="1:18" ht="15.75" thickBot="1" x14ac:dyDescent="0.3">
      <c r="A18" s="400"/>
      <c r="B18" s="123" t="s">
        <v>366</v>
      </c>
      <c r="C18" s="123" t="s">
        <v>92</v>
      </c>
      <c r="D18" s="123" t="s">
        <v>226</v>
      </c>
      <c r="E18" s="72">
        <v>8</v>
      </c>
      <c r="F18" s="72">
        <v>0</v>
      </c>
      <c r="G18" s="72">
        <v>1</v>
      </c>
      <c r="H18" s="72">
        <v>8</v>
      </c>
      <c r="I18" s="72">
        <v>0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30">
        <v>2</v>
      </c>
      <c r="P18" s="146">
        <v>0</v>
      </c>
      <c r="Q18" s="147">
        <v>0</v>
      </c>
      <c r="R18" s="147">
        <v>0</v>
      </c>
    </row>
    <row r="19" spans="1:18" ht="15.75" thickBot="1" x14ac:dyDescent="0.3">
      <c r="A19" s="398" t="s">
        <v>684</v>
      </c>
      <c r="B19" s="123" t="s">
        <v>281</v>
      </c>
      <c r="C19" s="123" t="s">
        <v>266</v>
      </c>
      <c r="D19" s="123" t="s">
        <v>270</v>
      </c>
      <c r="E19" s="72">
        <v>0</v>
      </c>
      <c r="F19" s="72">
        <v>0</v>
      </c>
      <c r="G19" s="72">
        <v>3</v>
      </c>
      <c r="H19" s="72">
        <v>1</v>
      </c>
      <c r="I19" s="72" t="s">
        <v>676</v>
      </c>
      <c r="J19" s="72" t="s">
        <v>676</v>
      </c>
      <c r="K19" s="72">
        <v>0</v>
      </c>
      <c r="L19" s="72">
        <v>0</v>
      </c>
      <c r="M19" s="72">
        <v>0</v>
      </c>
      <c r="N19" s="72">
        <v>0</v>
      </c>
      <c r="O19" s="30">
        <v>0</v>
      </c>
      <c r="P19" s="146" t="s">
        <v>676</v>
      </c>
      <c r="Q19" s="147">
        <v>0</v>
      </c>
      <c r="R19" s="147">
        <v>0</v>
      </c>
    </row>
    <row r="20" spans="1:18" ht="15.75" thickBot="1" x14ac:dyDescent="0.3">
      <c r="A20" s="399"/>
      <c r="B20" s="123" t="s">
        <v>685</v>
      </c>
      <c r="C20" s="123" t="s">
        <v>92</v>
      </c>
      <c r="D20" s="123" t="s">
        <v>267</v>
      </c>
      <c r="E20" s="124"/>
      <c r="F20" s="72">
        <v>0</v>
      </c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30"/>
      <c r="P20" s="146"/>
      <c r="Q20" s="147"/>
      <c r="R20" s="147"/>
    </row>
    <row r="21" spans="1:18" ht="15.75" thickBot="1" x14ac:dyDescent="0.3">
      <c r="A21" s="399"/>
      <c r="B21" s="123" t="s">
        <v>686</v>
      </c>
      <c r="C21" s="123" t="s">
        <v>92</v>
      </c>
      <c r="D21" s="123" t="s">
        <v>267</v>
      </c>
      <c r="E21" s="72">
        <v>1</v>
      </c>
      <c r="F21" s="72">
        <v>0</v>
      </c>
      <c r="G21" s="72">
        <v>0</v>
      </c>
      <c r="H21" s="72">
        <v>0</v>
      </c>
      <c r="I21" s="124"/>
      <c r="J21" s="124"/>
      <c r="K21" s="124"/>
      <c r="L21" s="124"/>
      <c r="M21" s="124"/>
      <c r="N21" s="124"/>
      <c r="O21" s="30"/>
      <c r="P21" s="146"/>
      <c r="Q21" s="147"/>
      <c r="R21" s="147"/>
    </row>
    <row r="22" spans="1:18" ht="15.75" thickBot="1" x14ac:dyDescent="0.3">
      <c r="A22" s="399"/>
      <c r="B22" s="123" t="s">
        <v>685</v>
      </c>
      <c r="C22" s="123" t="s">
        <v>266</v>
      </c>
      <c r="D22" s="123" t="s">
        <v>267</v>
      </c>
      <c r="E22" s="72">
        <v>0</v>
      </c>
      <c r="F22" s="72">
        <v>0</v>
      </c>
      <c r="G22" s="72">
        <v>0</v>
      </c>
      <c r="H22" s="72">
        <v>0</v>
      </c>
      <c r="I22" s="72">
        <v>0</v>
      </c>
      <c r="J22" s="124"/>
      <c r="K22" s="124"/>
      <c r="L22" s="124"/>
      <c r="M22" s="124"/>
      <c r="N22" s="124"/>
      <c r="O22" s="30"/>
      <c r="P22" s="146"/>
      <c r="Q22" s="147"/>
      <c r="R22" s="147"/>
    </row>
    <row r="23" spans="1:18" ht="15.75" thickBot="1" x14ac:dyDescent="0.3">
      <c r="A23" s="399"/>
      <c r="B23" s="123" t="s">
        <v>332</v>
      </c>
      <c r="C23" s="123" t="s">
        <v>92</v>
      </c>
      <c r="D23" s="123" t="s">
        <v>183</v>
      </c>
      <c r="E23" s="72">
        <v>8</v>
      </c>
      <c r="F23" s="72">
        <v>0</v>
      </c>
      <c r="G23" s="72">
        <v>0</v>
      </c>
      <c r="H23" s="72">
        <v>12</v>
      </c>
      <c r="I23" s="72">
        <v>6</v>
      </c>
      <c r="J23" s="72">
        <v>0</v>
      </c>
      <c r="K23" s="72">
        <v>0</v>
      </c>
      <c r="L23" s="72">
        <v>1</v>
      </c>
      <c r="M23" s="72">
        <v>0</v>
      </c>
      <c r="N23" s="72">
        <v>0</v>
      </c>
      <c r="O23" s="30">
        <v>1</v>
      </c>
      <c r="P23" s="146">
        <v>0</v>
      </c>
      <c r="Q23" s="147">
        <v>0</v>
      </c>
      <c r="R23" s="147">
        <v>0</v>
      </c>
    </row>
    <row r="24" spans="1:18" ht="15.75" thickBot="1" x14ac:dyDescent="0.3">
      <c r="A24" s="399"/>
      <c r="B24" s="123" t="s">
        <v>340</v>
      </c>
      <c r="C24" s="123" t="s">
        <v>92</v>
      </c>
      <c r="D24" s="123" t="s">
        <v>275</v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30"/>
      <c r="P24" s="146"/>
      <c r="Q24" s="147">
        <v>0</v>
      </c>
      <c r="R24" s="147">
        <v>0</v>
      </c>
    </row>
    <row r="25" spans="1:18" ht="15.75" thickBot="1" x14ac:dyDescent="0.3">
      <c r="A25" s="399"/>
      <c r="B25" s="123" t="s">
        <v>283</v>
      </c>
      <c r="C25" s="123" t="s">
        <v>266</v>
      </c>
      <c r="D25" s="123" t="s">
        <v>195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30"/>
      <c r="P25" s="146"/>
      <c r="Q25" s="147">
        <v>0</v>
      </c>
      <c r="R25" s="147">
        <v>0</v>
      </c>
    </row>
    <row r="26" spans="1:18" ht="15.75" thickBot="1" x14ac:dyDescent="0.3">
      <c r="A26" s="399"/>
      <c r="B26" s="123" t="s">
        <v>399</v>
      </c>
      <c r="C26" s="123" t="s">
        <v>198</v>
      </c>
      <c r="D26" s="123" t="s">
        <v>187</v>
      </c>
      <c r="E26" s="72">
        <v>7</v>
      </c>
      <c r="F26" s="72">
        <v>0</v>
      </c>
      <c r="G26" s="72" t="s">
        <v>676</v>
      </c>
      <c r="H26" s="72">
        <v>1</v>
      </c>
      <c r="I26" s="72" t="s">
        <v>687</v>
      </c>
      <c r="J26" s="72">
        <v>0</v>
      </c>
      <c r="K26" s="72" t="s">
        <v>688</v>
      </c>
      <c r="L26" s="72">
        <v>0</v>
      </c>
      <c r="M26" s="72">
        <v>0</v>
      </c>
      <c r="N26" s="72">
        <v>0</v>
      </c>
      <c r="O26" s="30"/>
      <c r="P26" s="146"/>
      <c r="Q26" s="147"/>
      <c r="R26" s="147"/>
    </row>
    <row r="27" spans="1:18" ht="15.75" thickBot="1" x14ac:dyDescent="0.3">
      <c r="A27" s="399"/>
      <c r="B27" s="123" t="s">
        <v>365</v>
      </c>
      <c r="C27" s="123" t="s">
        <v>92</v>
      </c>
      <c r="D27" s="123" t="s">
        <v>235</v>
      </c>
      <c r="E27" s="124"/>
      <c r="F27" s="72">
        <v>0</v>
      </c>
      <c r="G27" s="72">
        <v>0</v>
      </c>
      <c r="H27" s="72">
        <v>8</v>
      </c>
      <c r="I27" s="72">
        <v>7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30">
        <v>5</v>
      </c>
      <c r="P27" s="146">
        <v>0</v>
      </c>
      <c r="Q27" s="147">
        <v>1</v>
      </c>
      <c r="R27" s="147">
        <v>0</v>
      </c>
    </row>
    <row r="28" spans="1:18" ht="15.75" thickBot="1" x14ac:dyDescent="0.3">
      <c r="A28" s="400"/>
      <c r="B28" s="123" t="s">
        <v>328</v>
      </c>
      <c r="C28" s="123" t="s">
        <v>92</v>
      </c>
      <c r="D28" s="123" t="s">
        <v>330</v>
      </c>
      <c r="E28" s="72">
        <v>9</v>
      </c>
      <c r="F28" s="72">
        <v>0</v>
      </c>
      <c r="G28" s="72">
        <v>2</v>
      </c>
      <c r="H28" s="72">
        <v>7</v>
      </c>
      <c r="I28" s="72">
        <v>3</v>
      </c>
      <c r="J28" s="72">
        <v>0</v>
      </c>
      <c r="K28" s="72">
        <v>0</v>
      </c>
      <c r="L28" s="72">
        <v>0</v>
      </c>
      <c r="M28" s="72">
        <v>0</v>
      </c>
      <c r="N28" s="72">
        <v>0</v>
      </c>
      <c r="O28" s="30">
        <v>1</v>
      </c>
      <c r="P28" s="146">
        <v>0</v>
      </c>
      <c r="Q28" s="147">
        <v>0</v>
      </c>
      <c r="R28" s="147">
        <v>0</v>
      </c>
    </row>
    <row r="29" spans="1:18" ht="15.75" thickBot="1" x14ac:dyDescent="0.3">
      <c r="A29" s="398" t="s">
        <v>689</v>
      </c>
      <c r="B29" s="123" t="s">
        <v>374</v>
      </c>
      <c r="C29" s="123" t="s">
        <v>92</v>
      </c>
      <c r="D29" s="123" t="s">
        <v>356</v>
      </c>
      <c r="E29" s="72">
        <v>47</v>
      </c>
      <c r="F29" s="72">
        <v>0</v>
      </c>
      <c r="G29" s="72">
        <v>0</v>
      </c>
      <c r="H29" s="72">
        <v>6</v>
      </c>
      <c r="I29" s="72">
        <v>0</v>
      </c>
      <c r="J29" s="72">
        <v>1</v>
      </c>
      <c r="K29" s="72">
        <v>0</v>
      </c>
      <c r="L29" s="72">
        <v>0</v>
      </c>
      <c r="M29" s="72">
        <v>0</v>
      </c>
      <c r="N29" s="72">
        <v>0</v>
      </c>
      <c r="O29" s="30">
        <v>0</v>
      </c>
      <c r="P29" s="146">
        <v>0</v>
      </c>
      <c r="Q29" s="147">
        <v>0</v>
      </c>
      <c r="R29" s="147">
        <v>0</v>
      </c>
    </row>
    <row r="30" spans="1:18" ht="15.75" thickBot="1" x14ac:dyDescent="0.3">
      <c r="A30" s="400"/>
      <c r="B30" s="123" t="s">
        <v>181</v>
      </c>
      <c r="C30" s="123" t="s">
        <v>92</v>
      </c>
      <c r="D30" s="123" t="s">
        <v>183</v>
      </c>
      <c r="E30" s="72">
        <v>19</v>
      </c>
      <c r="F30" s="72">
        <v>0</v>
      </c>
      <c r="G30" s="72">
        <v>0</v>
      </c>
      <c r="H30" s="72">
        <v>3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30">
        <v>0</v>
      </c>
      <c r="P30" s="146">
        <v>0</v>
      </c>
      <c r="Q30" s="147">
        <v>0</v>
      </c>
      <c r="R30" s="147">
        <v>0</v>
      </c>
    </row>
    <row r="31" spans="1:18" ht="15.75" thickBot="1" x14ac:dyDescent="0.3">
      <c r="A31" s="398" t="s">
        <v>690</v>
      </c>
      <c r="B31" s="123" t="s">
        <v>323</v>
      </c>
      <c r="C31" s="123" t="s">
        <v>92</v>
      </c>
      <c r="D31" s="123" t="s">
        <v>202</v>
      </c>
      <c r="E31" s="124"/>
      <c r="F31" s="72" t="s">
        <v>676</v>
      </c>
      <c r="G31" s="72">
        <v>2</v>
      </c>
      <c r="H31" s="72">
        <v>13</v>
      </c>
      <c r="I31" s="72">
        <v>4</v>
      </c>
      <c r="J31" s="72">
        <v>0</v>
      </c>
      <c r="K31" s="72">
        <v>0</v>
      </c>
      <c r="L31" s="72">
        <v>0</v>
      </c>
      <c r="M31" s="72">
        <v>0</v>
      </c>
      <c r="N31" s="72">
        <v>0</v>
      </c>
      <c r="O31" s="30"/>
      <c r="P31" s="146"/>
      <c r="Q31" s="147"/>
      <c r="R31" s="147"/>
    </row>
    <row r="32" spans="1:18" ht="15.75" thickBot="1" x14ac:dyDescent="0.3">
      <c r="A32" s="399"/>
      <c r="B32" s="123" t="s">
        <v>691</v>
      </c>
      <c r="C32" s="123" t="s">
        <v>92</v>
      </c>
      <c r="D32" s="123" t="s">
        <v>183</v>
      </c>
      <c r="E32" s="72">
        <v>4</v>
      </c>
      <c r="F32" s="72">
        <v>0</v>
      </c>
      <c r="G32" s="72">
        <v>0</v>
      </c>
      <c r="H32" s="72">
        <v>13</v>
      </c>
      <c r="I32" s="72">
        <v>0</v>
      </c>
      <c r="J32" s="72" t="s">
        <v>676</v>
      </c>
      <c r="K32" s="72">
        <v>0</v>
      </c>
      <c r="L32" s="72">
        <v>0</v>
      </c>
      <c r="M32" s="72">
        <v>0</v>
      </c>
      <c r="N32" s="72">
        <v>0</v>
      </c>
      <c r="O32" s="30">
        <v>0</v>
      </c>
      <c r="P32" s="146">
        <v>0</v>
      </c>
      <c r="Q32" s="147">
        <v>0</v>
      </c>
      <c r="R32" s="147">
        <v>0</v>
      </c>
    </row>
    <row r="33" spans="1:18" ht="15.75" thickBot="1" x14ac:dyDescent="0.3">
      <c r="A33" s="399"/>
      <c r="B33" s="123" t="s">
        <v>402</v>
      </c>
      <c r="C33" s="123" t="s">
        <v>261</v>
      </c>
      <c r="D33" s="123" t="s">
        <v>293</v>
      </c>
      <c r="E33" s="72">
        <v>2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 t="s">
        <v>676</v>
      </c>
      <c r="O33" s="30">
        <v>0</v>
      </c>
      <c r="P33" s="146">
        <v>0</v>
      </c>
      <c r="Q33" s="147"/>
      <c r="R33" s="147"/>
    </row>
    <row r="34" spans="1:18" ht="15.75" thickBot="1" x14ac:dyDescent="0.3">
      <c r="A34" s="399"/>
      <c r="B34" s="123" t="s">
        <v>363</v>
      </c>
      <c r="C34" s="123" t="s">
        <v>92</v>
      </c>
      <c r="D34" s="123" t="s">
        <v>226</v>
      </c>
      <c r="E34" s="72">
        <v>27</v>
      </c>
      <c r="F34" s="72">
        <v>0</v>
      </c>
      <c r="G34" s="72">
        <v>0</v>
      </c>
      <c r="H34" s="72">
        <v>1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30">
        <v>0</v>
      </c>
      <c r="P34" s="146">
        <v>0</v>
      </c>
      <c r="Q34" s="147">
        <v>0</v>
      </c>
      <c r="R34" s="147">
        <v>0</v>
      </c>
    </row>
    <row r="35" spans="1:18" ht="15.75" thickBot="1" x14ac:dyDescent="0.3">
      <c r="A35" s="399"/>
      <c r="B35" s="123" t="s">
        <v>692</v>
      </c>
      <c r="C35" s="123" t="s">
        <v>92</v>
      </c>
      <c r="D35" s="123" t="s">
        <v>226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124"/>
      <c r="L35" s="124"/>
      <c r="M35" s="124"/>
      <c r="N35" s="124"/>
      <c r="O35" s="30"/>
      <c r="P35" s="146"/>
      <c r="Q35" s="147"/>
      <c r="R35" s="147"/>
    </row>
    <row r="36" spans="1:18" ht="15.75" thickBot="1" x14ac:dyDescent="0.3">
      <c r="A36" s="399"/>
      <c r="B36" s="123" t="s">
        <v>368</v>
      </c>
      <c r="C36" s="123" t="s">
        <v>92</v>
      </c>
      <c r="D36" s="123" t="s">
        <v>226</v>
      </c>
      <c r="E36" s="72"/>
      <c r="F36" s="72"/>
      <c r="G36" s="72"/>
      <c r="H36" s="72"/>
      <c r="I36" s="72"/>
      <c r="J36" s="72"/>
      <c r="K36" s="124"/>
      <c r="L36" s="124"/>
      <c r="M36" s="124"/>
      <c r="N36" s="124"/>
      <c r="O36" s="30"/>
      <c r="P36" s="146"/>
      <c r="Q36" s="147">
        <v>0</v>
      </c>
      <c r="R36" s="147">
        <v>0</v>
      </c>
    </row>
    <row r="37" spans="1:18" ht="15.75" thickBot="1" x14ac:dyDescent="0.3">
      <c r="A37" s="400"/>
      <c r="B37" s="123" t="s">
        <v>693</v>
      </c>
      <c r="C37" s="123" t="s">
        <v>92</v>
      </c>
      <c r="D37" s="123" t="s">
        <v>226</v>
      </c>
      <c r="E37" s="72">
        <v>7</v>
      </c>
      <c r="F37" s="72">
        <v>1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30">
        <v>0</v>
      </c>
      <c r="P37" s="146"/>
      <c r="Q37" s="147"/>
      <c r="R37" s="147"/>
    </row>
    <row r="38" spans="1:18" ht="15.75" thickBot="1" x14ac:dyDescent="0.3">
      <c r="A38" s="398" t="s">
        <v>694</v>
      </c>
      <c r="B38" s="123" t="s">
        <v>695</v>
      </c>
      <c r="C38" s="123" t="s">
        <v>92</v>
      </c>
      <c r="D38" s="123" t="s">
        <v>356</v>
      </c>
      <c r="E38" s="72">
        <v>0</v>
      </c>
      <c r="F38" s="72">
        <v>0</v>
      </c>
      <c r="G38" s="72">
        <v>0</v>
      </c>
      <c r="H38" s="72">
        <v>0</v>
      </c>
      <c r="I38" s="124"/>
      <c r="J38" s="124"/>
      <c r="K38" s="124"/>
      <c r="L38" s="124"/>
      <c r="M38" s="124"/>
      <c r="N38" s="124"/>
      <c r="O38" s="30"/>
      <c r="P38" s="146"/>
      <c r="Q38" s="147"/>
      <c r="R38" s="147"/>
    </row>
    <row r="39" spans="1:18" ht="15.75" thickBot="1" x14ac:dyDescent="0.3">
      <c r="A39" s="399"/>
      <c r="B39" s="123" t="s">
        <v>614</v>
      </c>
      <c r="C39" s="123" t="s">
        <v>92</v>
      </c>
      <c r="D39" s="123" t="s">
        <v>615</v>
      </c>
      <c r="E39" s="124"/>
      <c r="F39" s="124"/>
      <c r="G39" s="124"/>
      <c r="H39" s="124"/>
      <c r="I39" s="124"/>
      <c r="J39" s="124"/>
      <c r="K39" s="124"/>
      <c r="L39" s="72">
        <v>0</v>
      </c>
      <c r="M39" s="72">
        <v>0</v>
      </c>
      <c r="N39" s="72">
        <v>0</v>
      </c>
      <c r="O39" s="30">
        <v>0</v>
      </c>
      <c r="P39" s="146">
        <v>0</v>
      </c>
      <c r="Q39" s="147">
        <v>0</v>
      </c>
      <c r="R39" s="147"/>
    </row>
    <row r="40" spans="1:18" ht="15.75" thickBot="1" x14ac:dyDescent="0.3">
      <c r="A40" s="399"/>
      <c r="B40" s="123" t="s">
        <v>492</v>
      </c>
      <c r="C40" s="123" t="s">
        <v>92</v>
      </c>
      <c r="D40" s="123" t="s">
        <v>226</v>
      </c>
      <c r="E40" s="124"/>
      <c r="F40" s="124"/>
      <c r="G40" s="124"/>
      <c r="H40" s="124"/>
      <c r="I40" s="124"/>
      <c r="J40" s="124"/>
      <c r="K40" s="124"/>
      <c r="L40" s="72"/>
      <c r="M40" s="72"/>
      <c r="N40" s="72"/>
      <c r="O40" s="30"/>
      <c r="P40" s="146"/>
      <c r="Q40" s="147">
        <v>0</v>
      </c>
      <c r="R40" s="147">
        <v>0</v>
      </c>
    </row>
    <row r="41" spans="1:18" ht="15.75" thickBot="1" x14ac:dyDescent="0.3">
      <c r="A41" s="399"/>
      <c r="B41" s="123" t="s">
        <v>744</v>
      </c>
      <c r="C41" s="123" t="s">
        <v>92</v>
      </c>
      <c r="D41" s="123" t="s">
        <v>187</v>
      </c>
      <c r="E41" s="124"/>
      <c r="F41" s="124"/>
      <c r="G41" s="124"/>
      <c r="H41" s="124"/>
      <c r="I41" s="124"/>
      <c r="J41" s="124"/>
      <c r="K41" s="124"/>
      <c r="L41" s="72"/>
      <c r="M41" s="72"/>
      <c r="N41" s="72"/>
      <c r="O41" s="30"/>
      <c r="P41" s="146"/>
      <c r="Q41" s="147">
        <v>0</v>
      </c>
      <c r="R41" s="147">
        <v>0</v>
      </c>
    </row>
    <row r="42" spans="1:18" ht="15.75" thickBot="1" x14ac:dyDescent="0.3">
      <c r="A42" s="399"/>
      <c r="B42" s="123" t="s">
        <v>326</v>
      </c>
      <c r="C42" s="123" t="s">
        <v>92</v>
      </c>
      <c r="D42" s="123" t="s">
        <v>275</v>
      </c>
      <c r="E42" s="72">
        <v>7</v>
      </c>
      <c r="F42" s="72">
        <v>0</v>
      </c>
      <c r="G42" s="72">
        <v>0</v>
      </c>
      <c r="H42" s="72">
        <v>2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30">
        <v>0</v>
      </c>
      <c r="P42" s="146">
        <v>0</v>
      </c>
      <c r="Q42" s="147">
        <v>0</v>
      </c>
      <c r="R42" s="147"/>
    </row>
    <row r="43" spans="1:18" ht="15.75" thickBot="1" x14ac:dyDescent="0.3">
      <c r="A43" s="400"/>
      <c r="B43" s="123" t="s">
        <v>391</v>
      </c>
      <c r="C43" s="123" t="s">
        <v>92</v>
      </c>
      <c r="D43" s="123" t="s">
        <v>226</v>
      </c>
      <c r="E43" s="72">
        <v>9</v>
      </c>
      <c r="F43" s="72" t="s">
        <v>676</v>
      </c>
      <c r="G43" s="72">
        <v>0</v>
      </c>
      <c r="H43" s="72">
        <v>3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30">
        <v>0</v>
      </c>
      <c r="P43" s="146">
        <v>0</v>
      </c>
      <c r="Q43" s="147">
        <v>0</v>
      </c>
      <c r="R43" s="147">
        <v>0</v>
      </c>
    </row>
    <row r="44" spans="1:18" ht="15.75" thickBot="1" x14ac:dyDescent="0.3">
      <c r="A44" s="398" t="s">
        <v>696</v>
      </c>
      <c r="B44" s="123" t="s">
        <v>373</v>
      </c>
      <c r="C44" s="123" t="s">
        <v>92</v>
      </c>
      <c r="D44" s="123" t="s">
        <v>226</v>
      </c>
      <c r="E44" s="72">
        <v>2</v>
      </c>
      <c r="F44" s="72">
        <v>0</v>
      </c>
      <c r="G44" s="72">
        <v>0</v>
      </c>
      <c r="H44" s="72">
        <v>8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2">
        <v>0</v>
      </c>
      <c r="O44" s="30">
        <v>0</v>
      </c>
      <c r="P44" s="146">
        <v>0</v>
      </c>
      <c r="Q44" s="147">
        <v>0</v>
      </c>
      <c r="R44" s="147">
        <v>0</v>
      </c>
    </row>
    <row r="45" spans="1:18" ht="15.75" thickBot="1" x14ac:dyDescent="0.3">
      <c r="A45" s="399"/>
      <c r="B45" s="123" t="s">
        <v>697</v>
      </c>
      <c r="C45" s="123" t="s">
        <v>240</v>
      </c>
      <c r="D45" s="123" t="s">
        <v>226</v>
      </c>
      <c r="E45" s="124"/>
      <c r="F45" s="72">
        <v>0</v>
      </c>
      <c r="G45" s="72">
        <v>0</v>
      </c>
      <c r="H45" s="72">
        <v>0</v>
      </c>
      <c r="I45" s="72">
        <v>8</v>
      </c>
      <c r="J45" s="72">
        <v>2</v>
      </c>
      <c r="K45" s="72">
        <v>0</v>
      </c>
      <c r="L45" s="72">
        <v>0</v>
      </c>
      <c r="M45" s="72">
        <v>0</v>
      </c>
      <c r="N45" s="72">
        <v>0</v>
      </c>
      <c r="O45" s="30">
        <v>0</v>
      </c>
      <c r="P45" s="146">
        <v>0</v>
      </c>
      <c r="Q45" s="147">
        <v>1</v>
      </c>
      <c r="R45" s="147">
        <v>0</v>
      </c>
    </row>
    <row r="46" spans="1:18" ht="15.75" thickBot="1" x14ac:dyDescent="0.3">
      <c r="A46" s="399"/>
      <c r="B46" s="123" t="s">
        <v>745</v>
      </c>
      <c r="C46" s="123" t="s">
        <v>185</v>
      </c>
      <c r="D46" s="123" t="s">
        <v>746</v>
      </c>
      <c r="E46" s="124"/>
      <c r="F46" s="72"/>
      <c r="G46" s="72"/>
      <c r="H46" s="72"/>
      <c r="I46" s="72"/>
      <c r="J46" s="72"/>
      <c r="K46" s="72"/>
      <c r="L46" s="72"/>
      <c r="M46" s="72"/>
      <c r="N46" s="72"/>
      <c r="O46" s="30"/>
      <c r="P46" s="146"/>
      <c r="Q46" s="147">
        <v>0</v>
      </c>
      <c r="R46" s="147"/>
    </row>
    <row r="47" spans="1:18" ht="15.75" thickBot="1" x14ac:dyDescent="0.3">
      <c r="A47" s="399"/>
      <c r="B47" s="123" t="s">
        <v>582</v>
      </c>
      <c r="C47" s="123" t="s">
        <v>185</v>
      </c>
      <c r="D47" s="123" t="s">
        <v>183</v>
      </c>
      <c r="E47" s="124"/>
      <c r="F47" s="72"/>
      <c r="G47" s="72"/>
      <c r="H47" s="72"/>
      <c r="I47" s="72"/>
      <c r="J47" s="72"/>
      <c r="K47" s="72"/>
      <c r="L47" s="72"/>
      <c r="M47" s="72"/>
      <c r="N47" s="72"/>
      <c r="O47" s="30"/>
      <c r="P47" s="146"/>
      <c r="Q47" s="147">
        <v>3</v>
      </c>
      <c r="R47" s="147"/>
    </row>
    <row r="48" spans="1:18" ht="15.75" thickBot="1" x14ac:dyDescent="0.3">
      <c r="A48" s="399"/>
      <c r="B48" s="123" t="s">
        <v>583</v>
      </c>
      <c r="C48" s="123" t="s">
        <v>185</v>
      </c>
      <c r="D48" s="123" t="s">
        <v>187</v>
      </c>
      <c r="E48" s="124"/>
      <c r="F48" s="72"/>
      <c r="G48" s="72"/>
      <c r="H48" s="72"/>
      <c r="I48" s="72"/>
      <c r="J48" s="72"/>
      <c r="K48" s="72"/>
      <c r="L48" s="72"/>
      <c r="M48" s="72"/>
      <c r="N48" s="72"/>
      <c r="O48" s="30"/>
      <c r="P48" s="146"/>
      <c r="Q48" s="147">
        <v>0</v>
      </c>
      <c r="R48" s="147"/>
    </row>
    <row r="49" spans="1:18" ht="15.75" thickBot="1" x14ac:dyDescent="0.3">
      <c r="A49" s="399"/>
      <c r="B49" s="123" t="s">
        <v>217</v>
      </c>
      <c r="C49" s="123" t="s">
        <v>92</v>
      </c>
      <c r="D49" s="123" t="s">
        <v>187</v>
      </c>
      <c r="E49" s="72">
        <v>0</v>
      </c>
      <c r="F49" s="72">
        <v>0</v>
      </c>
      <c r="G49" s="72">
        <v>0</v>
      </c>
      <c r="H49" s="72">
        <v>14</v>
      </c>
      <c r="I49" s="72">
        <v>2</v>
      </c>
      <c r="J49" s="72">
        <v>0</v>
      </c>
      <c r="K49" s="72">
        <v>0</v>
      </c>
      <c r="L49" s="72">
        <v>7</v>
      </c>
      <c r="M49" s="72">
        <v>0</v>
      </c>
      <c r="N49" s="72">
        <v>0</v>
      </c>
      <c r="O49" s="30">
        <v>0</v>
      </c>
      <c r="P49" s="146">
        <v>0</v>
      </c>
      <c r="Q49" s="147">
        <v>0</v>
      </c>
      <c r="R49" s="147">
        <v>0</v>
      </c>
    </row>
    <row r="50" spans="1:18" ht="15.75" thickBot="1" x14ac:dyDescent="0.3">
      <c r="A50" s="399"/>
      <c r="B50" s="123" t="s">
        <v>229</v>
      </c>
      <c r="C50" s="123" t="s">
        <v>92</v>
      </c>
      <c r="D50" s="123" t="s">
        <v>187</v>
      </c>
      <c r="E50" s="72">
        <v>5</v>
      </c>
      <c r="F50" s="72">
        <v>0</v>
      </c>
      <c r="G50" s="72">
        <v>0</v>
      </c>
      <c r="H50" s="72">
        <v>3</v>
      </c>
      <c r="I50" s="72">
        <v>8</v>
      </c>
      <c r="J50" s="72">
        <v>0</v>
      </c>
      <c r="K50" s="72">
        <v>0</v>
      </c>
      <c r="L50" s="72">
        <v>2</v>
      </c>
      <c r="M50" s="72">
        <v>0</v>
      </c>
      <c r="N50" s="72">
        <v>0</v>
      </c>
      <c r="O50" s="30">
        <v>1</v>
      </c>
      <c r="P50" s="146">
        <v>3</v>
      </c>
      <c r="Q50" s="147">
        <v>0</v>
      </c>
      <c r="R50" s="147">
        <v>0</v>
      </c>
    </row>
    <row r="51" spans="1:18" ht="15.75" thickBot="1" x14ac:dyDescent="0.3">
      <c r="A51" s="399"/>
      <c r="B51" s="123" t="s">
        <v>227</v>
      </c>
      <c r="C51" s="123" t="s">
        <v>198</v>
      </c>
      <c r="D51" s="123" t="s">
        <v>228</v>
      </c>
      <c r="E51" s="124"/>
      <c r="F51" s="124"/>
      <c r="G51" s="124"/>
      <c r="H51" s="124"/>
      <c r="I51" s="124"/>
      <c r="J51" s="72">
        <v>0</v>
      </c>
      <c r="K51" s="72">
        <v>0</v>
      </c>
      <c r="L51" s="72">
        <v>5</v>
      </c>
      <c r="M51" s="72">
        <v>0</v>
      </c>
      <c r="N51" s="72">
        <v>0</v>
      </c>
      <c r="O51" s="30">
        <v>5</v>
      </c>
      <c r="P51" s="146">
        <v>1</v>
      </c>
      <c r="Q51" s="147">
        <v>0</v>
      </c>
      <c r="R51" s="147">
        <v>0</v>
      </c>
    </row>
    <row r="52" spans="1:18" ht="15.75" thickBot="1" x14ac:dyDescent="0.3">
      <c r="A52" s="399"/>
      <c r="B52" s="123" t="s">
        <v>698</v>
      </c>
      <c r="C52" s="123" t="s">
        <v>92</v>
      </c>
      <c r="D52" s="123" t="s">
        <v>267</v>
      </c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30"/>
      <c r="P52" s="146"/>
      <c r="Q52" s="147"/>
      <c r="R52" s="147"/>
    </row>
    <row r="53" spans="1:18" ht="15.75" thickBot="1" x14ac:dyDescent="0.3">
      <c r="A53" s="399"/>
      <c r="B53" s="123" t="s">
        <v>244</v>
      </c>
      <c r="C53" s="123" t="s">
        <v>92</v>
      </c>
      <c r="D53" s="123" t="s">
        <v>228</v>
      </c>
      <c r="E53" s="72">
        <v>2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124"/>
      <c r="M53" s="124"/>
      <c r="N53" s="124"/>
      <c r="O53" s="30"/>
      <c r="P53" s="146"/>
      <c r="Q53" s="147"/>
      <c r="R53" s="147"/>
    </row>
    <row r="54" spans="1:18" ht="15.75" thickBot="1" x14ac:dyDescent="0.3">
      <c r="A54" s="399"/>
      <c r="B54" s="123" t="s">
        <v>196</v>
      </c>
      <c r="C54" s="123" t="s">
        <v>198</v>
      </c>
      <c r="D54" s="123" t="s">
        <v>182</v>
      </c>
      <c r="E54" s="124"/>
      <c r="F54" s="124"/>
      <c r="G54" s="124"/>
      <c r="H54" s="124"/>
      <c r="I54" s="124"/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30">
        <v>5</v>
      </c>
      <c r="P54" s="146">
        <v>1</v>
      </c>
      <c r="Q54" s="147">
        <v>0</v>
      </c>
      <c r="R54" s="147">
        <v>0</v>
      </c>
    </row>
    <row r="55" spans="1:18" ht="15.75" thickBot="1" x14ac:dyDescent="0.3">
      <c r="A55" s="399"/>
      <c r="B55" s="123" t="s">
        <v>222</v>
      </c>
      <c r="C55" s="123" t="s">
        <v>198</v>
      </c>
      <c r="D55" s="123" t="s">
        <v>182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30" t="s">
        <v>699</v>
      </c>
      <c r="P55" s="146">
        <v>3</v>
      </c>
      <c r="Q55" s="147">
        <v>1</v>
      </c>
      <c r="R55" s="147">
        <v>0</v>
      </c>
    </row>
    <row r="56" spans="1:18" ht="15.75" thickBot="1" x14ac:dyDescent="0.3">
      <c r="A56" s="399"/>
      <c r="B56" s="123" t="s">
        <v>700</v>
      </c>
      <c r="C56" s="123" t="s">
        <v>185</v>
      </c>
      <c r="D56" s="123" t="s">
        <v>747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30"/>
      <c r="P56" s="146">
        <v>2</v>
      </c>
      <c r="Q56" s="147"/>
      <c r="R56" s="147"/>
    </row>
    <row r="57" spans="1:18" ht="15.75" thickBot="1" x14ac:dyDescent="0.3">
      <c r="A57" s="399"/>
      <c r="B57" s="123" t="s">
        <v>271</v>
      </c>
      <c r="C57" s="123" t="s">
        <v>92</v>
      </c>
      <c r="D57" s="123" t="s">
        <v>187</v>
      </c>
      <c r="E57" s="124"/>
      <c r="F57" s="124"/>
      <c r="G57" s="124"/>
      <c r="H57" s="124"/>
      <c r="I57" s="124"/>
      <c r="J57" s="124"/>
      <c r="K57" s="124"/>
      <c r="L57" s="72">
        <v>0</v>
      </c>
      <c r="M57" s="72">
        <v>0</v>
      </c>
      <c r="N57" s="72">
        <v>0</v>
      </c>
      <c r="O57" s="30">
        <v>0</v>
      </c>
      <c r="P57" s="146">
        <v>0</v>
      </c>
      <c r="Q57" s="147">
        <v>1</v>
      </c>
      <c r="R57" s="147">
        <v>0</v>
      </c>
    </row>
    <row r="58" spans="1:18" ht="15.75" thickBot="1" x14ac:dyDescent="0.3">
      <c r="A58" s="399"/>
      <c r="B58" s="123" t="s">
        <v>233</v>
      </c>
      <c r="C58" s="123" t="s">
        <v>92</v>
      </c>
      <c r="D58" s="123" t="s">
        <v>235</v>
      </c>
      <c r="E58" s="72">
        <v>6</v>
      </c>
      <c r="F58" s="72">
        <v>0</v>
      </c>
      <c r="G58" s="72">
        <v>0</v>
      </c>
      <c r="H58" s="72">
        <v>1</v>
      </c>
      <c r="I58" s="72">
        <v>5</v>
      </c>
      <c r="J58" s="72">
        <v>0</v>
      </c>
      <c r="K58" s="72">
        <v>0</v>
      </c>
      <c r="L58" s="72">
        <v>2</v>
      </c>
      <c r="M58" s="72">
        <v>0</v>
      </c>
      <c r="N58" s="72">
        <v>2</v>
      </c>
      <c r="O58" s="30">
        <v>1</v>
      </c>
      <c r="P58" s="146">
        <v>0</v>
      </c>
      <c r="Q58" s="147">
        <v>0</v>
      </c>
      <c r="R58" s="147">
        <v>0</v>
      </c>
    </row>
    <row r="59" spans="1:18" ht="15.75" thickBot="1" x14ac:dyDescent="0.3">
      <c r="A59" s="400"/>
      <c r="B59" s="123" t="s">
        <v>273</v>
      </c>
      <c r="C59" s="123" t="s">
        <v>92</v>
      </c>
      <c r="D59" s="123" t="s">
        <v>187</v>
      </c>
      <c r="E59" s="72">
        <v>0</v>
      </c>
      <c r="F59" s="72">
        <v>0</v>
      </c>
      <c r="G59" s="72">
        <v>0</v>
      </c>
      <c r="H59" s="72">
        <v>12</v>
      </c>
      <c r="I59" s="72">
        <v>1</v>
      </c>
      <c r="J59" s="72">
        <v>0</v>
      </c>
      <c r="K59" s="72">
        <v>0</v>
      </c>
      <c r="L59" s="72">
        <v>2</v>
      </c>
      <c r="M59" s="72">
        <v>0</v>
      </c>
      <c r="N59" s="72">
        <v>0</v>
      </c>
      <c r="O59" s="30">
        <v>0</v>
      </c>
      <c r="P59" s="146">
        <v>2</v>
      </c>
      <c r="Q59" s="147">
        <v>0</v>
      </c>
      <c r="R59" s="147">
        <v>0</v>
      </c>
    </row>
    <row r="60" spans="1:18" ht="15.75" thickBot="1" x14ac:dyDescent="0.3">
      <c r="A60" s="398" t="s">
        <v>701</v>
      </c>
      <c r="B60" s="123" t="s">
        <v>702</v>
      </c>
      <c r="C60" s="123" t="s">
        <v>92</v>
      </c>
      <c r="D60" s="123" t="s">
        <v>703</v>
      </c>
      <c r="E60" s="72">
        <v>0</v>
      </c>
      <c r="F60" s="124"/>
      <c r="G60" s="124"/>
      <c r="H60" s="124"/>
      <c r="I60" s="124"/>
      <c r="J60" s="124"/>
      <c r="K60" s="124"/>
      <c r="L60" s="124"/>
      <c r="M60" s="124"/>
      <c r="N60" s="124"/>
      <c r="O60" s="30"/>
      <c r="P60" s="146"/>
      <c r="Q60" s="147"/>
      <c r="R60" s="147"/>
    </row>
    <row r="61" spans="1:18" ht="15.75" thickBot="1" x14ac:dyDescent="0.3">
      <c r="A61" s="399"/>
      <c r="B61" s="123" t="s">
        <v>557</v>
      </c>
      <c r="C61" s="123" t="s">
        <v>92</v>
      </c>
      <c r="D61" s="123" t="s">
        <v>208</v>
      </c>
      <c r="E61" s="72">
        <v>0</v>
      </c>
      <c r="F61" s="72">
        <v>0</v>
      </c>
      <c r="G61" s="72">
        <v>0</v>
      </c>
      <c r="H61" s="72">
        <v>2</v>
      </c>
      <c r="I61" s="72">
        <v>3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30">
        <v>0</v>
      </c>
      <c r="P61" s="146">
        <v>0</v>
      </c>
      <c r="Q61" s="147">
        <v>0</v>
      </c>
      <c r="R61" s="147">
        <v>0</v>
      </c>
    </row>
    <row r="62" spans="1:18" ht="15.75" thickBot="1" x14ac:dyDescent="0.3">
      <c r="A62" s="399"/>
      <c r="B62" s="123" t="s">
        <v>403</v>
      </c>
      <c r="C62" s="123" t="s">
        <v>198</v>
      </c>
      <c r="D62" s="123" t="s">
        <v>187</v>
      </c>
      <c r="E62" s="72">
        <v>5</v>
      </c>
      <c r="F62" s="72">
        <v>0</v>
      </c>
      <c r="G62" s="72">
        <v>0</v>
      </c>
      <c r="H62" s="72">
        <v>0</v>
      </c>
      <c r="I62" s="72">
        <v>1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30"/>
      <c r="P62" s="146"/>
      <c r="Q62" s="147"/>
      <c r="R62" s="147"/>
    </row>
    <row r="63" spans="1:18" ht="15.75" thickBot="1" x14ac:dyDescent="0.3">
      <c r="A63" s="399"/>
      <c r="B63" s="123" t="s">
        <v>704</v>
      </c>
      <c r="C63" s="123" t="s">
        <v>705</v>
      </c>
      <c r="D63" s="123" t="s">
        <v>706</v>
      </c>
      <c r="E63" s="72">
        <v>0</v>
      </c>
      <c r="F63" s="72">
        <v>0</v>
      </c>
      <c r="G63" s="72">
        <v>0</v>
      </c>
      <c r="H63" s="124"/>
      <c r="I63" s="124"/>
      <c r="J63" s="124"/>
      <c r="K63" s="124"/>
      <c r="L63" s="124"/>
      <c r="M63" s="124"/>
      <c r="N63" s="124"/>
      <c r="O63" s="30"/>
      <c r="P63" s="146"/>
      <c r="Q63" s="147"/>
      <c r="R63" s="147"/>
    </row>
    <row r="64" spans="1:18" ht="15.75" thickBot="1" x14ac:dyDescent="0.3">
      <c r="A64" s="399"/>
      <c r="B64" s="123" t="s">
        <v>707</v>
      </c>
      <c r="C64" s="123" t="s">
        <v>708</v>
      </c>
      <c r="D64" s="123" t="s">
        <v>267</v>
      </c>
      <c r="E64" s="124"/>
      <c r="F64" s="124"/>
      <c r="G64" s="72" t="s">
        <v>676</v>
      </c>
      <c r="H64" s="72" t="s">
        <v>676</v>
      </c>
      <c r="I64" s="72">
        <v>0</v>
      </c>
      <c r="J64" s="72">
        <v>0</v>
      </c>
      <c r="K64" s="72" t="s">
        <v>676</v>
      </c>
      <c r="L64" s="72">
        <v>0</v>
      </c>
      <c r="M64" s="72">
        <v>0</v>
      </c>
      <c r="N64" s="72">
        <v>0</v>
      </c>
      <c r="O64" s="30"/>
      <c r="P64" s="146"/>
      <c r="Q64" s="147"/>
      <c r="R64" s="147"/>
    </row>
    <row r="65" spans="1:18" ht="15.75" thickBot="1" x14ac:dyDescent="0.3">
      <c r="A65" s="399"/>
      <c r="B65" s="123" t="s">
        <v>172</v>
      </c>
      <c r="C65" s="123" t="s">
        <v>92</v>
      </c>
      <c r="D65" s="123" t="s">
        <v>174</v>
      </c>
      <c r="E65" s="72">
        <v>1</v>
      </c>
      <c r="F65" s="72">
        <v>0</v>
      </c>
      <c r="G65" s="72">
        <v>0</v>
      </c>
      <c r="H65" s="72">
        <v>1</v>
      </c>
      <c r="I65" s="72">
        <v>8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30">
        <v>0</v>
      </c>
      <c r="P65" s="146">
        <v>0</v>
      </c>
      <c r="Q65" s="147">
        <v>0</v>
      </c>
      <c r="R65" s="147">
        <v>0</v>
      </c>
    </row>
    <row r="66" spans="1:18" ht="15.75" thickBot="1" x14ac:dyDescent="0.3">
      <c r="A66" s="399"/>
      <c r="B66" s="123" t="s">
        <v>276</v>
      </c>
      <c r="C66" s="123" t="s">
        <v>92</v>
      </c>
      <c r="D66" s="123" t="s">
        <v>187</v>
      </c>
      <c r="E66" s="72">
        <v>1</v>
      </c>
      <c r="F66" s="72">
        <v>0</v>
      </c>
      <c r="G66" s="72">
        <v>0</v>
      </c>
      <c r="H66" s="72">
        <v>4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30"/>
      <c r="P66" s="146"/>
      <c r="Q66" s="147"/>
      <c r="R66" s="147"/>
    </row>
    <row r="67" spans="1:18" ht="15.75" thickBot="1" x14ac:dyDescent="0.3">
      <c r="A67" s="399"/>
      <c r="B67" s="123" t="s">
        <v>237</v>
      </c>
      <c r="C67" s="123" t="s">
        <v>709</v>
      </c>
      <c r="D67" s="123" t="s">
        <v>270</v>
      </c>
      <c r="E67" s="72">
        <v>0</v>
      </c>
      <c r="F67" s="72">
        <v>0</v>
      </c>
      <c r="G67" s="72">
        <v>0</v>
      </c>
      <c r="H67" s="124"/>
      <c r="I67" s="124"/>
      <c r="J67" s="124"/>
      <c r="K67" s="124"/>
      <c r="L67" s="124"/>
      <c r="M67" s="124"/>
      <c r="N67" s="124"/>
      <c r="O67" s="30"/>
      <c r="P67" s="146"/>
      <c r="Q67" s="147"/>
      <c r="R67" s="147"/>
    </row>
    <row r="68" spans="1:18" ht="15.75" thickBot="1" x14ac:dyDescent="0.3">
      <c r="A68" s="400"/>
      <c r="B68" s="123" t="s">
        <v>236</v>
      </c>
      <c r="C68" s="123" t="s">
        <v>238</v>
      </c>
      <c r="D68" s="123" t="s">
        <v>187</v>
      </c>
      <c r="E68" s="124"/>
      <c r="F68" s="124"/>
      <c r="G68" s="72">
        <v>0</v>
      </c>
      <c r="H68" s="72">
        <v>0</v>
      </c>
      <c r="I68" s="72">
        <v>0</v>
      </c>
      <c r="J68" s="72" t="s">
        <v>676</v>
      </c>
      <c r="K68" s="72">
        <v>0</v>
      </c>
      <c r="L68" s="72" t="s">
        <v>676</v>
      </c>
      <c r="M68" s="72">
        <v>0</v>
      </c>
      <c r="N68" s="72">
        <v>0</v>
      </c>
      <c r="O68" s="30">
        <v>0</v>
      </c>
      <c r="P68" s="146">
        <v>0</v>
      </c>
      <c r="Q68" s="147"/>
      <c r="R68" s="147"/>
    </row>
    <row r="69" spans="1:18" ht="15.75" thickBot="1" x14ac:dyDescent="0.3">
      <c r="A69" s="398" t="s">
        <v>710</v>
      </c>
      <c r="B69" s="123" t="s">
        <v>218</v>
      </c>
      <c r="C69" s="123" t="s">
        <v>220</v>
      </c>
      <c r="D69" s="123" t="s">
        <v>221</v>
      </c>
      <c r="E69" s="72">
        <v>10</v>
      </c>
      <c r="F69" s="72">
        <v>0</v>
      </c>
      <c r="G69" s="72">
        <v>3</v>
      </c>
      <c r="H69" s="72">
        <v>14</v>
      </c>
      <c r="I69" s="72">
        <v>2</v>
      </c>
      <c r="J69" s="72">
        <v>0</v>
      </c>
      <c r="K69" s="72">
        <v>0</v>
      </c>
      <c r="L69" s="72">
        <v>5</v>
      </c>
      <c r="M69" s="72">
        <v>0</v>
      </c>
      <c r="N69" s="72">
        <v>0</v>
      </c>
      <c r="O69" s="30"/>
      <c r="P69" s="146"/>
      <c r="Q69" s="147"/>
      <c r="R69" s="147"/>
    </row>
    <row r="70" spans="1:18" ht="15.75" thickBot="1" x14ac:dyDescent="0.3">
      <c r="A70" s="399"/>
      <c r="B70" s="123" t="s">
        <v>313</v>
      </c>
      <c r="C70" s="123" t="s">
        <v>92</v>
      </c>
      <c r="D70" s="123" t="s">
        <v>187</v>
      </c>
      <c r="E70" s="72">
        <v>8</v>
      </c>
      <c r="F70" s="72">
        <v>0</v>
      </c>
      <c r="G70" s="72">
        <v>1</v>
      </c>
      <c r="H70" s="72">
        <v>5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30">
        <v>0</v>
      </c>
      <c r="P70" s="146">
        <v>0</v>
      </c>
      <c r="Q70" s="147">
        <v>0</v>
      </c>
      <c r="R70" s="147">
        <v>0</v>
      </c>
    </row>
    <row r="71" spans="1:18" ht="15.75" thickBot="1" x14ac:dyDescent="0.3">
      <c r="A71" s="400"/>
      <c r="B71" s="123" t="s">
        <v>620</v>
      </c>
      <c r="C71" s="123" t="s">
        <v>92</v>
      </c>
      <c r="D71" s="123" t="s">
        <v>356</v>
      </c>
      <c r="E71" s="72" t="s">
        <v>676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0</v>
      </c>
      <c r="O71" s="30">
        <v>0</v>
      </c>
      <c r="P71" s="146">
        <v>0</v>
      </c>
      <c r="Q71" s="147">
        <v>0</v>
      </c>
      <c r="R71" s="147">
        <v>0</v>
      </c>
    </row>
    <row r="72" spans="1:18" ht="15.75" thickBot="1" x14ac:dyDescent="0.3">
      <c r="A72" s="398" t="s">
        <v>711</v>
      </c>
      <c r="B72" s="123" t="s">
        <v>400</v>
      </c>
      <c r="C72" s="123" t="s">
        <v>261</v>
      </c>
      <c r="D72" s="123" t="s">
        <v>267</v>
      </c>
      <c r="E72" s="72">
        <v>9</v>
      </c>
      <c r="F72" s="72">
        <v>0</v>
      </c>
      <c r="G72" s="72">
        <v>0</v>
      </c>
      <c r="H72" s="72">
        <v>0</v>
      </c>
      <c r="I72" s="72" t="s">
        <v>676</v>
      </c>
      <c r="J72" s="72" t="s">
        <v>676</v>
      </c>
      <c r="K72" s="72">
        <v>0</v>
      </c>
      <c r="L72" s="72" t="s">
        <v>676</v>
      </c>
      <c r="M72" s="72" t="s">
        <v>676</v>
      </c>
      <c r="N72" s="72">
        <v>0</v>
      </c>
      <c r="O72" s="30">
        <v>0</v>
      </c>
      <c r="P72" s="146">
        <v>0</v>
      </c>
      <c r="Q72" s="147"/>
      <c r="R72" s="147"/>
    </row>
    <row r="73" spans="1:18" ht="15.75" thickBot="1" x14ac:dyDescent="0.3">
      <c r="A73" s="399"/>
      <c r="B73" s="123" t="s">
        <v>325</v>
      </c>
      <c r="C73" s="123" t="s">
        <v>201</v>
      </c>
      <c r="D73" s="123" t="s">
        <v>202</v>
      </c>
      <c r="E73" s="72">
        <v>2</v>
      </c>
      <c r="F73" s="72">
        <v>0</v>
      </c>
      <c r="G73" s="72">
        <v>0</v>
      </c>
      <c r="H73" s="72">
        <v>0</v>
      </c>
      <c r="I73" s="72">
        <v>1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30">
        <v>0</v>
      </c>
      <c r="P73" s="146">
        <v>0</v>
      </c>
      <c r="Q73" s="147">
        <v>0</v>
      </c>
      <c r="R73" s="147">
        <v>0</v>
      </c>
    </row>
    <row r="74" spans="1:18" ht="15.75" thickBot="1" x14ac:dyDescent="0.3">
      <c r="A74" s="399"/>
      <c r="B74" s="123" t="s">
        <v>211</v>
      </c>
      <c r="C74" s="123" t="s">
        <v>201</v>
      </c>
      <c r="D74" s="123" t="s">
        <v>187</v>
      </c>
      <c r="E74" s="72">
        <v>0</v>
      </c>
      <c r="F74" s="72">
        <v>0</v>
      </c>
      <c r="G74" s="72">
        <v>0</v>
      </c>
      <c r="H74" s="72">
        <v>1</v>
      </c>
      <c r="I74" s="72">
        <v>0</v>
      </c>
      <c r="J74" s="72">
        <v>0</v>
      </c>
      <c r="K74" s="72">
        <v>0</v>
      </c>
      <c r="L74" s="72">
        <v>1</v>
      </c>
      <c r="M74" s="72">
        <v>0</v>
      </c>
      <c r="N74" s="72">
        <v>0</v>
      </c>
      <c r="O74" s="30">
        <v>0</v>
      </c>
      <c r="P74" s="146">
        <v>0</v>
      </c>
      <c r="Q74" s="147">
        <v>0</v>
      </c>
      <c r="R74" s="147">
        <v>0</v>
      </c>
    </row>
    <row r="75" spans="1:18" ht="15.75" thickBot="1" x14ac:dyDescent="0.3">
      <c r="A75" s="399"/>
      <c r="B75" s="123" t="s">
        <v>203</v>
      </c>
      <c r="C75" s="123" t="s">
        <v>201</v>
      </c>
      <c r="D75" s="123" t="s">
        <v>187</v>
      </c>
      <c r="E75" s="72">
        <v>26</v>
      </c>
      <c r="F75" s="72">
        <v>1</v>
      </c>
      <c r="G75" s="72">
        <v>0</v>
      </c>
      <c r="H75" s="72">
        <v>1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30">
        <v>0</v>
      </c>
      <c r="P75" s="146">
        <v>0</v>
      </c>
      <c r="Q75" s="147">
        <v>0</v>
      </c>
      <c r="R75" s="147">
        <v>0</v>
      </c>
    </row>
    <row r="76" spans="1:18" ht="15.75" thickBot="1" x14ac:dyDescent="0.3">
      <c r="A76" s="399"/>
      <c r="B76" s="123" t="s">
        <v>204</v>
      </c>
      <c r="C76" s="123" t="s">
        <v>92</v>
      </c>
      <c r="D76" s="123" t="s">
        <v>205</v>
      </c>
      <c r="E76" s="72">
        <v>21</v>
      </c>
      <c r="F76" s="72">
        <v>0</v>
      </c>
      <c r="G76" s="72">
        <v>0</v>
      </c>
      <c r="H76" s="72">
        <v>1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30">
        <v>0</v>
      </c>
      <c r="P76" s="146">
        <v>0</v>
      </c>
      <c r="Q76" s="147">
        <v>0</v>
      </c>
      <c r="R76" s="147">
        <v>0</v>
      </c>
    </row>
    <row r="77" spans="1:18" ht="15.75" thickBot="1" x14ac:dyDescent="0.3">
      <c r="A77" s="400"/>
      <c r="B77" s="123" t="s">
        <v>371</v>
      </c>
      <c r="C77" s="123" t="s">
        <v>92</v>
      </c>
      <c r="D77" s="123" t="s">
        <v>226</v>
      </c>
      <c r="E77" s="72">
        <v>44</v>
      </c>
      <c r="F77" s="72">
        <v>0</v>
      </c>
      <c r="G77" s="72">
        <v>3</v>
      </c>
      <c r="H77" s="72">
        <v>1</v>
      </c>
      <c r="I77" s="72">
        <v>2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30">
        <v>0</v>
      </c>
      <c r="P77" s="146">
        <v>0</v>
      </c>
      <c r="Q77" s="147">
        <v>0</v>
      </c>
      <c r="R77" s="147">
        <v>0</v>
      </c>
    </row>
    <row r="78" spans="1:18" ht="15.75" thickBot="1" x14ac:dyDescent="0.3">
      <c r="A78" s="398" t="s">
        <v>712</v>
      </c>
      <c r="B78" s="123" t="s">
        <v>346</v>
      </c>
      <c r="C78" s="123" t="s">
        <v>92</v>
      </c>
      <c r="D78" s="123" t="s">
        <v>187</v>
      </c>
      <c r="E78" s="72">
        <v>12</v>
      </c>
      <c r="F78" s="72">
        <v>0</v>
      </c>
      <c r="G78" s="72">
        <v>2</v>
      </c>
      <c r="H78" s="72">
        <v>12</v>
      </c>
      <c r="I78" s="72">
        <v>1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30">
        <v>0</v>
      </c>
      <c r="P78" s="146">
        <v>0</v>
      </c>
      <c r="Q78" s="147">
        <v>1</v>
      </c>
      <c r="R78" s="147">
        <v>0</v>
      </c>
    </row>
    <row r="79" spans="1:18" ht="15.75" thickBot="1" x14ac:dyDescent="0.3">
      <c r="A79" s="399"/>
      <c r="B79" s="123" t="s">
        <v>314</v>
      </c>
      <c r="C79" s="123" t="s">
        <v>92</v>
      </c>
      <c r="D79" s="123" t="s">
        <v>187</v>
      </c>
      <c r="E79" s="72">
        <v>8</v>
      </c>
      <c r="F79" s="72">
        <v>0</v>
      </c>
      <c r="G79" s="72">
        <v>4</v>
      </c>
      <c r="H79" s="72">
        <v>28</v>
      </c>
      <c r="I79" s="72">
        <v>5</v>
      </c>
      <c r="J79" s="72">
        <v>0</v>
      </c>
      <c r="K79" s="72">
        <v>0</v>
      </c>
      <c r="L79" s="72">
        <v>1</v>
      </c>
      <c r="M79" s="72">
        <v>0</v>
      </c>
      <c r="N79" s="72">
        <v>0</v>
      </c>
      <c r="O79" s="30">
        <v>0</v>
      </c>
      <c r="P79" s="146">
        <v>0</v>
      </c>
      <c r="Q79" s="147">
        <v>1</v>
      </c>
      <c r="R79" s="147">
        <v>0</v>
      </c>
    </row>
    <row r="80" spans="1:18" ht="15.75" thickBot="1" x14ac:dyDescent="0.3">
      <c r="A80" s="399"/>
      <c r="B80" s="123" t="s">
        <v>713</v>
      </c>
      <c r="C80" s="123" t="s">
        <v>91</v>
      </c>
      <c r="D80" s="123" t="s">
        <v>714</v>
      </c>
      <c r="E80" s="72">
        <v>0</v>
      </c>
      <c r="F80" s="72">
        <v>0</v>
      </c>
      <c r="G80" s="72">
        <v>0</v>
      </c>
      <c r="H80" s="124"/>
      <c r="I80" s="124"/>
      <c r="J80" s="124"/>
      <c r="K80" s="124"/>
      <c r="L80" s="124"/>
      <c r="M80" s="124"/>
      <c r="N80" s="124"/>
      <c r="O80" s="30"/>
      <c r="P80" s="146"/>
      <c r="Q80" s="147"/>
      <c r="R80" s="147"/>
    </row>
    <row r="81" spans="1:18" ht="15.75" thickBot="1" x14ac:dyDescent="0.3">
      <c r="A81" s="399"/>
      <c r="B81" s="123" t="s">
        <v>621</v>
      </c>
      <c r="C81" s="123" t="s">
        <v>92</v>
      </c>
      <c r="D81" s="123" t="s">
        <v>226</v>
      </c>
      <c r="E81" s="72">
        <v>14</v>
      </c>
      <c r="F81" s="72">
        <v>0</v>
      </c>
      <c r="G81" s="72">
        <v>0</v>
      </c>
      <c r="H81" s="72">
        <v>0</v>
      </c>
      <c r="I81" s="72">
        <v>7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30">
        <v>0</v>
      </c>
      <c r="P81" s="146">
        <v>0</v>
      </c>
      <c r="Q81" s="147">
        <v>0</v>
      </c>
      <c r="R81" s="147">
        <v>0</v>
      </c>
    </row>
    <row r="82" spans="1:18" ht="15.75" thickBot="1" x14ac:dyDescent="0.3">
      <c r="A82" s="400"/>
      <c r="B82" s="123" t="s">
        <v>350</v>
      </c>
      <c r="C82" s="123" t="s">
        <v>351</v>
      </c>
      <c r="D82" s="123" t="s">
        <v>352</v>
      </c>
      <c r="E82" s="124"/>
      <c r="F82" s="124"/>
      <c r="G82" s="124"/>
      <c r="H82" s="124"/>
      <c r="I82" s="124"/>
      <c r="J82" s="124"/>
      <c r="K82" s="124"/>
      <c r="L82" s="72">
        <v>0</v>
      </c>
      <c r="M82" s="72">
        <v>0</v>
      </c>
      <c r="N82" s="72">
        <v>0</v>
      </c>
      <c r="O82" s="30">
        <v>0</v>
      </c>
      <c r="P82" s="146">
        <v>0</v>
      </c>
      <c r="Q82" s="147">
        <v>1</v>
      </c>
      <c r="R82" s="147">
        <v>0</v>
      </c>
    </row>
    <row r="83" spans="1:18" ht="15.75" thickBot="1" x14ac:dyDescent="0.3">
      <c r="A83" s="398" t="s">
        <v>715</v>
      </c>
      <c r="B83" s="123" t="s">
        <v>480</v>
      </c>
      <c r="C83" s="123" t="s">
        <v>95</v>
      </c>
      <c r="D83" s="123" t="s">
        <v>267</v>
      </c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30"/>
      <c r="P83" s="146"/>
      <c r="Q83" s="147"/>
      <c r="R83" s="147"/>
    </row>
    <row r="84" spans="1:18" ht="15.75" thickBot="1" x14ac:dyDescent="0.3">
      <c r="A84" s="399"/>
      <c r="B84" s="123" t="s">
        <v>716</v>
      </c>
      <c r="C84" s="123" t="s">
        <v>95</v>
      </c>
      <c r="D84" s="123" t="s">
        <v>202</v>
      </c>
      <c r="E84" s="72">
        <v>0</v>
      </c>
      <c r="F84" s="72">
        <v>0</v>
      </c>
      <c r="G84" s="124"/>
      <c r="H84" s="124"/>
      <c r="I84" s="124"/>
      <c r="J84" s="124"/>
      <c r="K84" s="124"/>
      <c r="L84" s="124"/>
      <c r="M84" s="124"/>
      <c r="N84" s="124"/>
      <c r="O84" s="30"/>
      <c r="P84" s="146"/>
      <c r="Q84" s="147"/>
      <c r="R84" s="147"/>
    </row>
    <row r="85" spans="1:18" ht="15.75" thickBot="1" x14ac:dyDescent="0.3">
      <c r="A85" s="399"/>
      <c r="B85" s="123" t="s">
        <v>306</v>
      </c>
      <c r="C85" s="123" t="s">
        <v>92</v>
      </c>
      <c r="D85" s="123" t="s">
        <v>307</v>
      </c>
      <c r="E85" s="72"/>
      <c r="F85" s="72"/>
      <c r="G85" s="124"/>
      <c r="H85" s="124"/>
      <c r="I85" s="124"/>
      <c r="J85" s="124"/>
      <c r="K85" s="124"/>
      <c r="L85" s="124"/>
      <c r="M85" s="124"/>
      <c r="N85" s="124"/>
      <c r="O85" s="30"/>
      <c r="P85" s="146"/>
      <c r="Q85" s="147">
        <v>0</v>
      </c>
      <c r="R85" s="147">
        <v>0</v>
      </c>
    </row>
    <row r="86" spans="1:18" ht="15.75" thickBot="1" x14ac:dyDescent="0.3">
      <c r="A86" s="399"/>
      <c r="B86" s="123" t="s">
        <v>191</v>
      </c>
      <c r="C86" s="123" t="s">
        <v>92</v>
      </c>
      <c r="D86" s="123" t="s">
        <v>192</v>
      </c>
      <c r="E86" s="124"/>
      <c r="F86" s="72">
        <v>0</v>
      </c>
      <c r="G86" s="72">
        <v>2</v>
      </c>
      <c r="H86" s="72">
        <v>21</v>
      </c>
      <c r="I86" s="72">
        <v>5</v>
      </c>
      <c r="J86" s="72">
        <v>0</v>
      </c>
      <c r="K86" s="72">
        <v>3</v>
      </c>
      <c r="L86" s="72">
        <v>3</v>
      </c>
      <c r="M86" s="72">
        <v>0</v>
      </c>
      <c r="N86" s="72">
        <v>0</v>
      </c>
      <c r="O86" s="30">
        <v>0</v>
      </c>
      <c r="P86" s="146">
        <v>0</v>
      </c>
      <c r="Q86" s="147">
        <v>1</v>
      </c>
      <c r="R86" s="147">
        <v>0</v>
      </c>
    </row>
    <row r="87" spans="1:18" ht="15.75" thickBot="1" x14ac:dyDescent="0.3">
      <c r="A87" s="399"/>
      <c r="B87" s="123" t="s">
        <v>717</v>
      </c>
      <c r="C87" s="123" t="s">
        <v>95</v>
      </c>
      <c r="D87" s="123" t="s">
        <v>275</v>
      </c>
      <c r="E87" s="72">
        <v>16</v>
      </c>
      <c r="F87" s="72">
        <v>5</v>
      </c>
      <c r="G87" s="72">
        <v>6</v>
      </c>
      <c r="H87" s="72">
        <v>32</v>
      </c>
      <c r="I87" s="72">
        <v>0</v>
      </c>
      <c r="J87" s="72">
        <v>0</v>
      </c>
      <c r="K87" s="72">
        <v>0</v>
      </c>
      <c r="L87" s="72">
        <v>0</v>
      </c>
      <c r="M87" s="124"/>
      <c r="N87" s="124"/>
      <c r="O87" s="30"/>
      <c r="P87" s="146"/>
      <c r="Q87" s="147"/>
      <c r="R87" s="147"/>
    </row>
    <row r="88" spans="1:18" ht="15.75" thickBot="1" x14ac:dyDescent="0.3">
      <c r="A88" s="399"/>
      <c r="B88" s="123" t="s">
        <v>215</v>
      </c>
      <c r="C88" s="123" t="s">
        <v>92</v>
      </c>
      <c r="D88" s="123" t="s">
        <v>187</v>
      </c>
      <c r="E88" s="72">
        <v>7</v>
      </c>
      <c r="F88" s="72">
        <v>2</v>
      </c>
      <c r="G88" s="72">
        <v>2</v>
      </c>
      <c r="H88" s="72">
        <v>21</v>
      </c>
      <c r="I88" s="72">
        <v>2</v>
      </c>
      <c r="J88" s="72">
        <v>0</v>
      </c>
      <c r="K88" s="72">
        <v>0</v>
      </c>
      <c r="L88" s="72">
        <v>6</v>
      </c>
      <c r="M88" s="72">
        <v>0</v>
      </c>
      <c r="N88" s="72">
        <v>0</v>
      </c>
      <c r="O88" s="30">
        <v>4</v>
      </c>
      <c r="P88" s="146">
        <v>0</v>
      </c>
      <c r="Q88" s="147">
        <v>0</v>
      </c>
      <c r="R88" s="147">
        <v>0</v>
      </c>
    </row>
    <row r="89" spans="1:18" ht="15.75" thickBot="1" x14ac:dyDescent="0.3">
      <c r="A89" s="399"/>
      <c r="B89" s="123" t="s">
        <v>188</v>
      </c>
      <c r="C89" s="123" t="s">
        <v>92</v>
      </c>
      <c r="D89" s="123" t="s">
        <v>187</v>
      </c>
      <c r="E89" s="72">
        <v>9</v>
      </c>
      <c r="F89" s="72">
        <v>0</v>
      </c>
      <c r="G89" s="72">
        <v>2</v>
      </c>
      <c r="H89" s="72">
        <v>6</v>
      </c>
      <c r="I89" s="72">
        <v>0</v>
      </c>
      <c r="J89" s="72">
        <v>2</v>
      </c>
      <c r="K89" s="72">
        <v>0</v>
      </c>
      <c r="L89" s="72">
        <v>6</v>
      </c>
      <c r="M89" s="72">
        <v>0</v>
      </c>
      <c r="N89" s="72">
        <v>0</v>
      </c>
      <c r="O89" s="30">
        <v>1</v>
      </c>
      <c r="P89" s="146">
        <v>0</v>
      </c>
      <c r="Q89" s="147">
        <v>1</v>
      </c>
      <c r="R89" s="147">
        <v>0</v>
      </c>
    </row>
    <row r="90" spans="1:18" ht="15.75" thickBot="1" x14ac:dyDescent="0.3">
      <c r="A90" s="399"/>
      <c r="B90" s="123" t="s">
        <v>718</v>
      </c>
      <c r="C90" s="123" t="s">
        <v>92</v>
      </c>
      <c r="D90" s="123" t="s">
        <v>703</v>
      </c>
      <c r="E90" s="72">
        <v>0</v>
      </c>
      <c r="F90" s="72">
        <v>0</v>
      </c>
      <c r="G90" s="72">
        <v>0</v>
      </c>
      <c r="H90" s="72">
        <v>0</v>
      </c>
      <c r="I90" s="124"/>
      <c r="J90" s="124"/>
      <c r="K90" s="124"/>
      <c r="L90" s="124"/>
      <c r="M90" s="124"/>
      <c r="N90" s="124"/>
      <c r="O90" s="30"/>
      <c r="P90" s="146"/>
      <c r="Q90" s="147"/>
      <c r="R90" s="147"/>
    </row>
    <row r="91" spans="1:18" ht="15.75" thickBot="1" x14ac:dyDescent="0.3">
      <c r="A91" s="399"/>
      <c r="B91" s="123" t="s">
        <v>719</v>
      </c>
      <c r="C91" s="123" t="s">
        <v>92</v>
      </c>
      <c r="D91" s="123" t="s">
        <v>720</v>
      </c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30"/>
      <c r="P91" s="146"/>
      <c r="Q91" s="147"/>
      <c r="R91" s="147"/>
    </row>
    <row r="92" spans="1:18" ht="15.75" thickBot="1" x14ac:dyDescent="0.3">
      <c r="A92" s="399"/>
      <c r="B92" s="123" t="s">
        <v>367</v>
      </c>
      <c r="C92" s="123" t="s">
        <v>92</v>
      </c>
      <c r="D92" s="123" t="s">
        <v>226</v>
      </c>
      <c r="E92" s="72">
        <v>39</v>
      </c>
      <c r="F92" s="72">
        <v>1</v>
      </c>
      <c r="G92" s="72">
        <v>7</v>
      </c>
      <c r="H92" s="72">
        <v>43</v>
      </c>
      <c r="I92" s="72">
        <v>8</v>
      </c>
      <c r="J92" s="72">
        <v>3</v>
      </c>
      <c r="K92" s="72">
        <v>0</v>
      </c>
      <c r="L92" s="72">
        <v>0</v>
      </c>
      <c r="M92" s="72">
        <v>0</v>
      </c>
      <c r="N92" s="72">
        <v>0</v>
      </c>
      <c r="O92" s="30">
        <v>1</v>
      </c>
      <c r="P92" s="146">
        <v>0</v>
      </c>
      <c r="Q92" s="147">
        <v>5</v>
      </c>
      <c r="R92" s="147">
        <v>0</v>
      </c>
    </row>
    <row r="93" spans="1:18" ht="15.75" thickBot="1" x14ac:dyDescent="0.3">
      <c r="A93" s="399"/>
      <c r="B93" s="123" t="s">
        <v>224</v>
      </c>
      <c r="C93" s="123" t="s">
        <v>92</v>
      </c>
      <c r="D93" s="123" t="s">
        <v>226</v>
      </c>
      <c r="E93" s="72">
        <v>19</v>
      </c>
      <c r="F93" s="72">
        <v>0</v>
      </c>
      <c r="G93" s="72">
        <v>0</v>
      </c>
      <c r="H93" s="72">
        <v>14</v>
      </c>
      <c r="I93" s="72">
        <v>0</v>
      </c>
      <c r="J93" s="72">
        <v>0</v>
      </c>
      <c r="K93" s="72">
        <v>0</v>
      </c>
      <c r="L93" s="72">
        <v>4</v>
      </c>
      <c r="M93" s="72">
        <v>0</v>
      </c>
      <c r="N93" s="72">
        <v>0</v>
      </c>
      <c r="O93" s="30">
        <v>4</v>
      </c>
      <c r="P93" s="146">
        <v>0</v>
      </c>
      <c r="Q93" s="147">
        <v>3</v>
      </c>
      <c r="R93" s="147">
        <v>0</v>
      </c>
    </row>
    <row r="94" spans="1:18" ht="15.75" thickBot="1" x14ac:dyDescent="0.3">
      <c r="A94" s="399"/>
      <c r="B94" s="123" t="s">
        <v>207</v>
      </c>
      <c r="C94" s="123" t="s">
        <v>92</v>
      </c>
      <c r="D94" s="123" t="s">
        <v>187</v>
      </c>
      <c r="E94" s="72">
        <v>1</v>
      </c>
      <c r="F94" s="72">
        <v>1</v>
      </c>
      <c r="G94" s="72">
        <v>2</v>
      </c>
      <c r="H94" s="72">
        <v>17</v>
      </c>
      <c r="I94" s="72">
        <v>1</v>
      </c>
      <c r="J94" s="72">
        <v>0</v>
      </c>
      <c r="K94" s="72">
        <v>0</v>
      </c>
      <c r="L94" s="72">
        <v>0</v>
      </c>
      <c r="M94" s="72">
        <v>0</v>
      </c>
      <c r="N94" s="124"/>
      <c r="O94" s="30"/>
      <c r="P94" s="146"/>
      <c r="Q94" s="147">
        <v>2</v>
      </c>
      <c r="R94" s="147"/>
    </row>
    <row r="95" spans="1:18" ht="15.75" thickBot="1" x14ac:dyDescent="0.3">
      <c r="A95" s="399"/>
      <c r="B95" s="123" t="s">
        <v>207</v>
      </c>
      <c r="C95" s="123" t="s">
        <v>92</v>
      </c>
      <c r="D95" s="123" t="s">
        <v>187</v>
      </c>
      <c r="E95" s="124"/>
      <c r="F95" s="124"/>
      <c r="G95" s="124"/>
      <c r="H95" s="124"/>
      <c r="I95" s="124"/>
      <c r="J95" s="72">
        <v>0</v>
      </c>
      <c r="K95" s="72">
        <v>3</v>
      </c>
      <c r="L95" s="72">
        <v>7</v>
      </c>
      <c r="M95" s="72">
        <v>0</v>
      </c>
      <c r="N95" s="72">
        <v>0</v>
      </c>
      <c r="O95" s="30">
        <v>7</v>
      </c>
      <c r="P95" s="146">
        <v>0</v>
      </c>
      <c r="Q95" s="147">
        <v>2</v>
      </c>
      <c r="R95" s="147">
        <v>0</v>
      </c>
    </row>
    <row r="96" spans="1:18" ht="15.75" thickBot="1" x14ac:dyDescent="0.3">
      <c r="A96" s="399"/>
      <c r="B96" s="123" t="s">
        <v>213</v>
      </c>
      <c r="C96" s="123" t="s">
        <v>92</v>
      </c>
      <c r="D96" s="123" t="s">
        <v>214</v>
      </c>
      <c r="E96" s="72">
        <v>7</v>
      </c>
      <c r="F96" s="72">
        <v>1</v>
      </c>
      <c r="G96" s="72">
        <v>6</v>
      </c>
      <c r="H96" s="72">
        <v>10</v>
      </c>
      <c r="I96" s="72">
        <v>0</v>
      </c>
      <c r="J96" s="72">
        <v>0</v>
      </c>
      <c r="K96" s="72">
        <v>0</v>
      </c>
      <c r="L96" s="72">
        <v>2</v>
      </c>
      <c r="M96" s="72">
        <v>1</v>
      </c>
      <c r="N96" s="72">
        <v>0</v>
      </c>
      <c r="O96" s="30">
        <v>0</v>
      </c>
      <c r="P96" s="146">
        <v>0</v>
      </c>
      <c r="Q96" s="147">
        <v>2</v>
      </c>
      <c r="R96" s="147">
        <v>0</v>
      </c>
    </row>
    <row r="97" spans="1:18" ht="15.75" thickBot="1" x14ac:dyDescent="0.3">
      <c r="A97" s="399"/>
      <c r="B97" s="123" t="s">
        <v>193</v>
      </c>
      <c r="C97" s="123" t="s">
        <v>92</v>
      </c>
      <c r="D97" s="123" t="s">
        <v>195</v>
      </c>
      <c r="E97" s="72">
        <v>5</v>
      </c>
      <c r="F97" s="72">
        <v>2</v>
      </c>
      <c r="G97" s="72">
        <v>0</v>
      </c>
      <c r="H97" s="72">
        <v>11</v>
      </c>
      <c r="I97" s="72">
        <v>7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30">
        <v>3</v>
      </c>
      <c r="P97" s="146">
        <v>0</v>
      </c>
      <c r="Q97" s="147">
        <v>2</v>
      </c>
      <c r="R97" s="147">
        <v>0</v>
      </c>
    </row>
    <row r="98" spans="1:18" ht="15.75" thickBot="1" x14ac:dyDescent="0.3">
      <c r="A98" s="399"/>
      <c r="B98" s="123" t="s">
        <v>274</v>
      </c>
      <c r="C98" s="123" t="s">
        <v>92</v>
      </c>
      <c r="D98" s="123" t="s">
        <v>275</v>
      </c>
      <c r="E98" s="72">
        <v>8</v>
      </c>
      <c r="F98" s="72">
        <v>0</v>
      </c>
      <c r="G98" s="72">
        <v>0</v>
      </c>
      <c r="H98" s="72">
        <v>2</v>
      </c>
      <c r="I98" s="72">
        <v>0</v>
      </c>
      <c r="J98" s="72">
        <v>0</v>
      </c>
      <c r="K98" s="72">
        <v>0</v>
      </c>
      <c r="L98" s="72">
        <v>2</v>
      </c>
      <c r="M98" s="72">
        <v>0</v>
      </c>
      <c r="N98" s="72">
        <v>0</v>
      </c>
      <c r="O98" s="30">
        <v>1</v>
      </c>
      <c r="P98" s="146">
        <v>0</v>
      </c>
      <c r="Q98" s="147">
        <v>0</v>
      </c>
      <c r="R98" s="147">
        <v>0</v>
      </c>
    </row>
    <row r="99" spans="1:18" ht="15.75" thickBot="1" x14ac:dyDescent="0.3">
      <c r="A99" s="399"/>
      <c r="B99" s="123" t="s">
        <v>721</v>
      </c>
      <c r="C99" s="123" t="s">
        <v>92</v>
      </c>
      <c r="D99" s="123" t="s">
        <v>615</v>
      </c>
      <c r="E99" s="72">
        <v>20</v>
      </c>
      <c r="F99" s="72" t="s">
        <v>676</v>
      </c>
      <c r="G99" s="72">
        <v>0</v>
      </c>
      <c r="H99" s="72">
        <v>11</v>
      </c>
      <c r="I99" s="72">
        <v>0</v>
      </c>
      <c r="J99" s="72">
        <v>0</v>
      </c>
      <c r="K99" s="72">
        <v>0</v>
      </c>
      <c r="L99" s="72">
        <v>1</v>
      </c>
      <c r="M99" s="72">
        <v>0</v>
      </c>
      <c r="N99" s="72">
        <v>0</v>
      </c>
      <c r="O99" s="30"/>
      <c r="P99" s="146"/>
      <c r="Q99" s="147"/>
      <c r="R99" s="147"/>
    </row>
    <row r="100" spans="1:18" ht="15.75" thickBot="1" x14ac:dyDescent="0.3">
      <c r="A100" s="399"/>
      <c r="B100" s="123" t="s">
        <v>722</v>
      </c>
      <c r="C100" s="123" t="s">
        <v>92</v>
      </c>
      <c r="D100" s="123" t="s">
        <v>241</v>
      </c>
      <c r="E100" s="72">
        <v>0</v>
      </c>
      <c r="F100" s="72">
        <v>0</v>
      </c>
      <c r="G100" s="72">
        <v>0</v>
      </c>
      <c r="H100" s="124"/>
      <c r="I100" s="124"/>
      <c r="J100" s="124"/>
      <c r="K100" s="124"/>
      <c r="L100" s="124"/>
      <c r="M100" s="124"/>
      <c r="N100" s="124"/>
      <c r="O100" s="30"/>
      <c r="P100" s="146"/>
      <c r="Q100" s="147"/>
      <c r="R100" s="147"/>
    </row>
    <row r="101" spans="1:18" ht="15.75" thickBot="1" x14ac:dyDescent="0.3">
      <c r="A101" s="400"/>
      <c r="B101" s="123" t="s">
        <v>489</v>
      </c>
      <c r="C101" s="123" t="s">
        <v>723</v>
      </c>
      <c r="D101" s="123" t="s">
        <v>183</v>
      </c>
      <c r="E101" s="124"/>
      <c r="F101" s="124"/>
      <c r="G101" s="124"/>
      <c r="H101" s="72">
        <v>1</v>
      </c>
      <c r="I101" s="72">
        <v>3</v>
      </c>
      <c r="J101" s="72">
        <v>2</v>
      </c>
      <c r="K101" s="72">
        <v>0</v>
      </c>
      <c r="L101" s="72" t="s">
        <v>676</v>
      </c>
      <c r="M101" s="72" t="s">
        <v>676</v>
      </c>
      <c r="N101" s="72">
        <v>0</v>
      </c>
      <c r="O101" s="30">
        <v>0</v>
      </c>
      <c r="P101" s="146">
        <v>0</v>
      </c>
      <c r="Q101" s="147">
        <v>0</v>
      </c>
      <c r="R101" s="147">
        <v>0</v>
      </c>
    </row>
    <row r="102" spans="1:18" ht="15.75" thickBot="1" x14ac:dyDescent="0.3">
      <c r="A102" s="398" t="s">
        <v>724</v>
      </c>
      <c r="B102" s="123" t="s">
        <v>348</v>
      </c>
      <c r="C102" s="123" t="s">
        <v>92</v>
      </c>
      <c r="D102" s="123" t="s">
        <v>275</v>
      </c>
      <c r="E102" s="72">
        <v>0</v>
      </c>
      <c r="F102" s="72">
        <v>0</v>
      </c>
      <c r="G102" s="72">
        <v>0</v>
      </c>
      <c r="H102" s="72">
        <v>5</v>
      </c>
      <c r="I102" s="72">
        <v>7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30">
        <v>0</v>
      </c>
      <c r="P102" s="146">
        <v>0</v>
      </c>
      <c r="Q102" s="147">
        <v>0</v>
      </c>
      <c r="R102" s="147">
        <v>0</v>
      </c>
    </row>
    <row r="103" spans="1:18" ht="15.75" thickBot="1" x14ac:dyDescent="0.3">
      <c r="A103" s="399"/>
      <c r="B103" s="123" t="s">
        <v>619</v>
      </c>
      <c r="C103" s="123" t="s">
        <v>92</v>
      </c>
      <c r="D103" s="123" t="s">
        <v>235</v>
      </c>
      <c r="E103" s="72">
        <v>6</v>
      </c>
      <c r="F103" s="72" t="s">
        <v>676</v>
      </c>
      <c r="G103" s="72">
        <v>0</v>
      </c>
      <c r="H103" s="72">
        <v>9</v>
      </c>
      <c r="I103" s="72">
        <v>5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30">
        <v>0</v>
      </c>
      <c r="P103" s="146">
        <v>0</v>
      </c>
      <c r="Q103" s="147">
        <v>0</v>
      </c>
      <c r="R103" s="147">
        <v>0</v>
      </c>
    </row>
    <row r="104" spans="1:18" ht="15.75" thickBot="1" x14ac:dyDescent="0.3">
      <c r="A104" s="399"/>
      <c r="B104" s="123" t="s">
        <v>354</v>
      </c>
      <c r="C104" s="123" t="s">
        <v>92</v>
      </c>
      <c r="D104" s="123" t="s">
        <v>356</v>
      </c>
      <c r="E104" s="72">
        <v>7</v>
      </c>
      <c r="F104" s="72">
        <v>0</v>
      </c>
      <c r="G104" s="72">
        <v>0</v>
      </c>
      <c r="H104" s="72">
        <v>0</v>
      </c>
      <c r="I104" s="72">
        <v>7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30">
        <v>0</v>
      </c>
      <c r="P104" s="146">
        <v>0</v>
      </c>
      <c r="Q104" s="147">
        <v>0</v>
      </c>
      <c r="R104" s="147">
        <v>0</v>
      </c>
    </row>
    <row r="105" spans="1:18" ht="15.75" thickBot="1" x14ac:dyDescent="0.3">
      <c r="A105" s="400"/>
      <c r="B105" s="123" t="s">
        <v>395</v>
      </c>
      <c r="C105" s="123" t="s">
        <v>198</v>
      </c>
      <c r="D105" s="123" t="s">
        <v>275</v>
      </c>
      <c r="E105" s="72">
        <v>6</v>
      </c>
      <c r="F105" s="72">
        <v>0</v>
      </c>
      <c r="G105" s="72">
        <v>0</v>
      </c>
      <c r="H105" s="72">
        <v>0</v>
      </c>
      <c r="I105" s="72">
        <v>4</v>
      </c>
      <c r="J105" s="72" t="s">
        <v>676</v>
      </c>
      <c r="K105" s="72">
        <v>0</v>
      </c>
      <c r="L105" s="72">
        <v>0</v>
      </c>
      <c r="M105" s="72">
        <v>0</v>
      </c>
      <c r="N105" s="72">
        <v>0</v>
      </c>
      <c r="O105" s="30"/>
      <c r="P105" s="146"/>
      <c r="Q105" s="147"/>
      <c r="R105" s="147"/>
    </row>
    <row r="106" spans="1:18" ht="15.75" thickBot="1" x14ac:dyDescent="0.3">
      <c r="A106" s="398" t="s">
        <v>725</v>
      </c>
      <c r="B106" s="123" t="s">
        <v>360</v>
      </c>
      <c r="C106" s="123" t="s">
        <v>92</v>
      </c>
      <c r="D106" s="123" t="s">
        <v>226</v>
      </c>
      <c r="E106" s="72">
        <v>12</v>
      </c>
      <c r="F106" s="72">
        <v>0</v>
      </c>
      <c r="G106" s="72">
        <v>0</v>
      </c>
      <c r="H106" s="72">
        <v>14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30">
        <v>0</v>
      </c>
      <c r="P106" s="146">
        <v>0</v>
      </c>
      <c r="Q106" s="147">
        <v>0</v>
      </c>
      <c r="R106" s="147">
        <v>0</v>
      </c>
    </row>
    <row r="107" spans="1:18" ht="15.75" thickBot="1" x14ac:dyDescent="0.3">
      <c r="A107" s="399"/>
      <c r="B107" s="123" t="s">
        <v>748</v>
      </c>
      <c r="C107" s="123" t="s">
        <v>92</v>
      </c>
      <c r="D107" s="123" t="s">
        <v>330</v>
      </c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30"/>
      <c r="P107" s="146"/>
      <c r="Q107" s="147">
        <v>0</v>
      </c>
      <c r="R107" s="147">
        <v>0</v>
      </c>
    </row>
    <row r="108" spans="1:18" ht="15.75" thickBot="1" x14ac:dyDescent="0.3">
      <c r="A108" s="399"/>
      <c r="B108" s="123" t="s">
        <v>250</v>
      </c>
      <c r="C108" s="123" t="s">
        <v>92</v>
      </c>
      <c r="D108" s="123" t="s">
        <v>195</v>
      </c>
      <c r="E108" s="124"/>
      <c r="F108" s="72">
        <v>0</v>
      </c>
      <c r="G108" s="72">
        <v>0</v>
      </c>
      <c r="H108" s="72">
        <v>6</v>
      </c>
      <c r="I108" s="72">
        <v>1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30">
        <v>0</v>
      </c>
      <c r="P108" s="146">
        <v>0</v>
      </c>
      <c r="Q108" s="147">
        <v>0</v>
      </c>
      <c r="R108" s="147">
        <v>0</v>
      </c>
    </row>
    <row r="109" spans="1:18" ht="15.75" thickBot="1" x14ac:dyDescent="0.3">
      <c r="A109" s="400"/>
      <c r="B109" s="123" t="s">
        <v>249</v>
      </c>
      <c r="C109" s="123" t="s">
        <v>251</v>
      </c>
      <c r="D109" s="123" t="s">
        <v>252</v>
      </c>
      <c r="E109" s="124"/>
      <c r="F109" s="124"/>
      <c r="G109" s="72">
        <v>0</v>
      </c>
      <c r="H109" s="72" t="s">
        <v>676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30">
        <v>0</v>
      </c>
      <c r="P109" s="146">
        <v>0</v>
      </c>
      <c r="Q109" s="147"/>
      <c r="R109" s="147"/>
    </row>
    <row r="110" spans="1:18" x14ac:dyDescent="0.25">
      <c r="A110" s="353" t="s">
        <v>726</v>
      </c>
      <c r="B110" s="275"/>
      <c r="C110" s="275"/>
      <c r="D110" s="275"/>
      <c r="E110" s="275"/>
      <c r="F110" s="275"/>
      <c r="G110" s="275"/>
      <c r="H110" s="275"/>
      <c r="I110" s="275"/>
      <c r="J110" s="275"/>
      <c r="K110" s="275"/>
      <c r="L110" s="275"/>
      <c r="M110" s="275"/>
      <c r="N110" s="275"/>
      <c r="O110" s="275"/>
      <c r="P110" s="275"/>
    </row>
    <row r="111" spans="1:18" ht="26.25" customHeight="1" x14ac:dyDescent="0.25">
      <c r="A111" s="323" t="s">
        <v>1113</v>
      </c>
      <c r="B111" s="270"/>
      <c r="C111" s="270"/>
      <c r="D111" s="270"/>
      <c r="E111" s="270"/>
      <c r="F111" s="270"/>
      <c r="G111" s="270"/>
      <c r="H111" s="270"/>
      <c r="I111" s="270"/>
      <c r="J111" s="270"/>
      <c r="K111" s="270"/>
      <c r="L111" s="270"/>
      <c r="M111" s="270"/>
      <c r="N111" s="270"/>
      <c r="O111" s="270"/>
      <c r="P111" s="270"/>
    </row>
    <row r="112" spans="1:18" x14ac:dyDescent="0.25">
      <c r="A112" s="68" t="s">
        <v>17</v>
      </c>
    </row>
  </sheetData>
  <mergeCells count="17">
    <mergeCell ref="A1:P1"/>
    <mergeCell ref="A110:P110"/>
    <mergeCell ref="A111:P111"/>
    <mergeCell ref="A3:A12"/>
    <mergeCell ref="A13:A18"/>
    <mergeCell ref="A19:A28"/>
    <mergeCell ref="A29:A30"/>
    <mergeCell ref="A31:A37"/>
    <mergeCell ref="A38:A43"/>
    <mergeCell ref="A44:A59"/>
    <mergeCell ref="A60:A68"/>
    <mergeCell ref="A69:A71"/>
    <mergeCell ref="A72:A77"/>
    <mergeCell ref="A78:A82"/>
    <mergeCell ref="A83:A101"/>
    <mergeCell ref="A102:A105"/>
    <mergeCell ref="A106:A109"/>
  </mergeCells>
  <pageMargins left="0.7" right="0.7" top="0.78740157499999996" bottom="0.78740157499999996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H10"/>
  <sheetViews>
    <sheetView workbookViewId="0">
      <selection activeCell="F4" sqref="F4"/>
    </sheetView>
  </sheetViews>
  <sheetFormatPr defaultRowHeight="15" x14ac:dyDescent="0.25"/>
  <cols>
    <col min="1" max="1" width="15.7109375" customWidth="1"/>
    <col min="3" max="4" width="12.7109375" customWidth="1"/>
  </cols>
  <sheetData>
    <row r="1" spans="1:8" ht="29.25" customHeight="1" thickBot="1" x14ac:dyDescent="0.3">
      <c r="A1" s="305" t="s">
        <v>1082</v>
      </c>
      <c r="B1" s="270"/>
      <c r="C1" s="270"/>
      <c r="D1" s="270"/>
      <c r="E1" s="270"/>
      <c r="F1" s="270"/>
      <c r="G1" s="270"/>
      <c r="H1" s="270"/>
    </row>
    <row r="2" spans="1:8" ht="36.75" customHeight="1" thickBot="1" x14ac:dyDescent="0.3">
      <c r="A2" s="125" t="s">
        <v>727</v>
      </c>
      <c r="B2" s="125" t="s">
        <v>728</v>
      </c>
      <c r="C2" s="126" t="s">
        <v>731</v>
      </c>
      <c r="D2" s="126" t="s">
        <v>732</v>
      </c>
    </row>
    <row r="3" spans="1:8" ht="15.75" thickBot="1" x14ac:dyDescent="0.3">
      <c r="A3" s="150" t="s">
        <v>1083</v>
      </c>
      <c r="B3" s="128">
        <v>3</v>
      </c>
      <c r="C3" s="148" t="s">
        <v>1084</v>
      </c>
      <c r="D3" s="128" t="s">
        <v>1096</v>
      </c>
    </row>
    <row r="4" spans="1:8" ht="15.75" thickBot="1" x14ac:dyDescent="0.3">
      <c r="A4" s="129" t="s">
        <v>1085</v>
      </c>
      <c r="B4" s="127">
        <v>4</v>
      </c>
      <c r="C4" s="149" t="s">
        <v>1086</v>
      </c>
      <c r="D4" s="127" t="s">
        <v>1097</v>
      </c>
    </row>
    <row r="5" spans="1:8" ht="15.75" thickBot="1" x14ac:dyDescent="0.3">
      <c r="A5" s="129" t="s">
        <v>1087</v>
      </c>
      <c r="B5" s="127">
        <v>3</v>
      </c>
      <c r="C5" s="149" t="s">
        <v>1088</v>
      </c>
      <c r="D5" s="127" t="s">
        <v>1098</v>
      </c>
    </row>
    <row r="6" spans="1:8" ht="15.75" thickBot="1" x14ac:dyDescent="0.3">
      <c r="A6" s="129" t="s">
        <v>1089</v>
      </c>
      <c r="B6" s="127">
        <v>4</v>
      </c>
      <c r="C6" s="149" t="s">
        <v>1090</v>
      </c>
      <c r="D6" s="127" t="s">
        <v>1099</v>
      </c>
    </row>
    <row r="7" spans="1:8" ht="15.75" thickBot="1" x14ac:dyDescent="0.3">
      <c r="A7" s="129" t="s">
        <v>1091</v>
      </c>
      <c r="B7" s="127">
        <v>3</v>
      </c>
      <c r="C7" s="149" t="s">
        <v>1090</v>
      </c>
      <c r="D7" s="127" t="s">
        <v>1100</v>
      </c>
    </row>
    <row r="8" spans="1:8" ht="15.75" thickBot="1" x14ac:dyDescent="0.3">
      <c r="A8" s="129" t="s">
        <v>1092</v>
      </c>
      <c r="B8" s="127">
        <v>4</v>
      </c>
      <c r="C8" s="149" t="s">
        <v>1093</v>
      </c>
      <c r="D8" s="127" t="s">
        <v>1102</v>
      </c>
    </row>
    <row r="9" spans="1:8" ht="15.75" thickBot="1" x14ac:dyDescent="0.3">
      <c r="A9" s="129" t="s">
        <v>1094</v>
      </c>
      <c r="B9" s="127">
        <v>8</v>
      </c>
      <c r="C9" s="149" t="s">
        <v>1095</v>
      </c>
      <c r="D9" s="127" t="s">
        <v>1101</v>
      </c>
    </row>
    <row r="10" spans="1:8" x14ac:dyDescent="0.25">
      <c r="A10" s="68" t="s">
        <v>17</v>
      </c>
    </row>
  </sheetData>
  <mergeCells count="1">
    <mergeCell ref="A1:H1"/>
  </mergeCells>
  <pageMargins left="0.7" right="0.7" top="0.78740157499999996" bottom="0.78740157499999996" header="0.3" footer="0.3"/>
  <ignoredErrors>
    <ignoredError sqref="C3:C9" numberStoredAsText="1"/>
  </ignoredError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I5"/>
  <sheetViews>
    <sheetView workbookViewId="0">
      <selection activeCell="L3" sqref="L3"/>
    </sheetView>
  </sheetViews>
  <sheetFormatPr defaultRowHeight="15" x14ac:dyDescent="0.25"/>
  <cols>
    <col min="1" max="1" width="18.7109375" customWidth="1"/>
    <col min="2" max="2" width="25.7109375" customWidth="1"/>
    <col min="3" max="4" width="11.7109375" customWidth="1"/>
  </cols>
  <sheetData>
    <row r="1" spans="1:9" ht="30.75" customHeight="1" thickBot="1" x14ac:dyDescent="0.3">
      <c r="A1" s="305" t="s">
        <v>1103</v>
      </c>
      <c r="B1" s="270"/>
      <c r="C1" s="270"/>
      <c r="D1" s="270"/>
      <c r="E1" s="270"/>
      <c r="F1" s="270"/>
      <c r="G1" s="270"/>
      <c r="H1" s="270"/>
      <c r="I1" s="270"/>
    </row>
    <row r="2" spans="1:9" ht="33" thickBot="1" x14ac:dyDescent="0.3">
      <c r="A2" s="125" t="s">
        <v>729</v>
      </c>
      <c r="B2" s="125" t="s">
        <v>730</v>
      </c>
      <c r="C2" s="126" t="s">
        <v>733</v>
      </c>
      <c r="D2" s="126" t="s">
        <v>734</v>
      </c>
    </row>
    <row r="3" spans="1:9" thickBot="1" x14ac:dyDescent="0.4">
      <c r="A3" s="230" t="s">
        <v>1104</v>
      </c>
      <c r="B3" s="231" t="s">
        <v>1104</v>
      </c>
      <c r="C3" s="151">
        <v>0</v>
      </c>
      <c r="D3" s="152" t="s">
        <v>1104</v>
      </c>
    </row>
    <row r="4" spans="1:9" ht="27" customHeight="1" x14ac:dyDescent="0.25">
      <c r="A4" s="323" t="s">
        <v>1105</v>
      </c>
      <c r="B4" s="270"/>
      <c r="C4" s="270"/>
      <c r="D4" s="270"/>
      <c r="E4" s="270"/>
      <c r="F4" s="270"/>
      <c r="G4" s="270"/>
      <c r="H4" s="270"/>
      <c r="I4" s="270"/>
    </row>
    <row r="5" spans="1:9" x14ac:dyDescent="0.25">
      <c r="A5" s="68" t="s">
        <v>17</v>
      </c>
    </row>
  </sheetData>
  <mergeCells count="2">
    <mergeCell ref="A1:I1"/>
    <mergeCell ref="A4:I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59</vt:i4>
      </vt:variant>
      <vt:variant>
        <vt:lpstr>Pojmenované oblasti</vt:lpstr>
      </vt:variant>
      <vt:variant>
        <vt:i4>48</vt:i4>
      </vt:variant>
    </vt:vector>
  </HeadingPairs>
  <TitlesOfParts>
    <vt:vector size="107" baseType="lpstr">
      <vt:lpstr>3.2.1_Tab.1</vt:lpstr>
      <vt:lpstr>3.2.1_Tab.2</vt:lpstr>
      <vt:lpstr>3.2.1_Tab.3</vt:lpstr>
      <vt:lpstr>3.2.1_Tab.4</vt:lpstr>
      <vt:lpstr>3.2.2_Tab.1-4</vt:lpstr>
      <vt:lpstr>3.2.2_Tab.5</vt:lpstr>
      <vt:lpstr>3.2.2_Tab.6</vt:lpstr>
      <vt:lpstr>3.2.2_Tab.7</vt:lpstr>
      <vt:lpstr>3.2.2_Tab.8</vt:lpstr>
      <vt:lpstr>3.2.2_Tab.9</vt:lpstr>
      <vt:lpstr>3.2.2_Text</vt:lpstr>
      <vt:lpstr>3.2.2_Tab.10</vt:lpstr>
      <vt:lpstr>3.2.2_Tab.11</vt:lpstr>
      <vt:lpstr>3.2.2_Tab.12</vt:lpstr>
      <vt:lpstr>3.2.2_Tab.13</vt:lpstr>
      <vt:lpstr>3.2.2_Tab.14</vt:lpstr>
      <vt:lpstr>3.2.2_Tab.15</vt:lpstr>
      <vt:lpstr>3.2.2_Tab.16</vt:lpstr>
      <vt:lpstr>3.2.2_Tab.17</vt:lpstr>
      <vt:lpstr>3.2.2_Tab.18</vt:lpstr>
      <vt:lpstr>3.2.2_Tab.19</vt:lpstr>
      <vt:lpstr>3.2.2_Tab.20</vt:lpstr>
      <vt:lpstr>3.2.2_Tab.21</vt:lpstr>
      <vt:lpstr>3.2.2_Tab.22</vt:lpstr>
      <vt:lpstr>3.2.2_Tab.23</vt:lpstr>
      <vt:lpstr>3.2.2_Tab.24</vt:lpstr>
      <vt:lpstr>3.2.2_Tab.25</vt:lpstr>
      <vt:lpstr>3.2.2_Tab.26</vt:lpstr>
      <vt:lpstr>3.2.2_Tab.27</vt:lpstr>
      <vt:lpstr>3.2.2_Tab.28</vt:lpstr>
      <vt:lpstr>3.2.2_Tab.29</vt:lpstr>
      <vt:lpstr>3.2.2_Tab.30</vt:lpstr>
      <vt:lpstr>3.2.2_Tab.31</vt:lpstr>
      <vt:lpstr>3.2.2_Obr.1</vt:lpstr>
      <vt:lpstr>3.2.2_Obr.2</vt:lpstr>
      <vt:lpstr>3.2.2_Obr.3</vt:lpstr>
      <vt:lpstr>3.2.2_Obr.4</vt:lpstr>
      <vt:lpstr>3.2.2_Obr.5</vt:lpstr>
      <vt:lpstr>3.2.2_Obr.6</vt:lpstr>
      <vt:lpstr>3.2.2_Obr.7</vt:lpstr>
      <vt:lpstr>3.2.2_Obr.8</vt:lpstr>
      <vt:lpstr>3.2.2_Obr.9</vt:lpstr>
      <vt:lpstr>3.2.2_Obr.10</vt:lpstr>
      <vt:lpstr>3.2.2_Obr.11</vt:lpstr>
      <vt:lpstr>3.2.2_Obr.12</vt:lpstr>
      <vt:lpstr>3.2.2_Obr.13</vt:lpstr>
      <vt:lpstr>3.2.2_Obr.14</vt:lpstr>
      <vt:lpstr>3.2.2_Obr.15</vt:lpstr>
      <vt:lpstr>3.2.2_Obr.16</vt:lpstr>
      <vt:lpstr>3.2.2_Obr.17</vt:lpstr>
      <vt:lpstr>3.2.2_Obr.18</vt:lpstr>
      <vt:lpstr>3.2.2_Obr.19</vt:lpstr>
      <vt:lpstr>3.2.3_Tab.1</vt:lpstr>
      <vt:lpstr>3.2.3_Tab.2</vt:lpstr>
      <vt:lpstr>3.2.3_Tab.3</vt:lpstr>
      <vt:lpstr>3.2.3_Tab.4</vt:lpstr>
      <vt:lpstr>3.2.3_Tab.5</vt:lpstr>
      <vt:lpstr>3.2.3_Tab.6</vt:lpstr>
      <vt:lpstr>3.2.3_Tab.7</vt:lpstr>
      <vt:lpstr>'3.2.1_Tab.4'!_Ref456592322</vt:lpstr>
      <vt:lpstr>'3.2.1_Tab.1'!_Toc406678424</vt:lpstr>
      <vt:lpstr>'3.2.1_Tab.2'!_Toc406678425</vt:lpstr>
      <vt:lpstr>'3.2.1_Tab.3'!_Toc406678426</vt:lpstr>
      <vt:lpstr>'3.2.2_Tab.1-4'!_Toc406678428</vt:lpstr>
      <vt:lpstr>'3.2.2_Tab.5'!_Toc406678429</vt:lpstr>
      <vt:lpstr>'3.2.2_Tab.6'!_Toc406678430</vt:lpstr>
      <vt:lpstr>'3.2.2_Tab.7'!_Toc406678431</vt:lpstr>
      <vt:lpstr>'3.2.2_Tab.8'!_Toc406678432</vt:lpstr>
      <vt:lpstr>'3.2.2_Tab.9'!_Toc406678433</vt:lpstr>
      <vt:lpstr>'3.2.2_Tab.10'!_Toc406678434</vt:lpstr>
      <vt:lpstr>'3.2.2_Tab.12'!_Toc406678436</vt:lpstr>
      <vt:lpstr>'3.2.2_Tab.18'!_Toc406678441</vt:lpstr>
      <vt:lpstr>'3.2.2_Tab.19'!_Toc406678442</vt:lpstr>
      <vt:lpstr>'3.2.2_Tab.20'!_Toc406678443</vt:lpstr>
      <vt:lpstr>'3.2.2_Tab.21'!_Toc406678444</vt:lpstr>
      <vt:lpstr>'3.2.2_Tab.22'!_Toc406678445</vt:lpstr>
      <vt:lpstr>'3.2.2_Tab.23'!_Toc406678446</vt:lpstr>
      <vt:lpstr>'3.2.2_Tab.24'!_Toc406678447</vt:lpstr>
      <vt:lpstr>'3.2.2_Tab.25'!_Toc406678448</vt:lpstr>
      <vt:lpstr>'3.2.2_Tab.26'!_Toc406678449</vt:lpstr>
      <vt:lpstr>'3.2.2_Tab.27'!_Toc406678450</vt:lpstr>
      <vt:lpstr>'3.2.2_Tab.28'!_Toc406678451</vt:lpstr>
      <vt:lpstr>'3.2.2_Tab.29'!_Toc406678452</vt:lpstr>
      <vt:lpstr>'3.2.2_Tab.30'!_Toc406678453</vt:lpstr>
      <vt:lpstr>'3.2.2_Tab.31'!_Toc406678454</vt:lpstr>
      <vt:lpstr>'3.2.2_Obr.1'!_Toc406678455</vt:lpstr>
      <vt:lpstr>'3.2.2_Obr.3'!_Toc406678457</vt:lpstr>
      <vt:lpstr>'3.2.2_Obr.4'!_Toc406678458</vt:lpstr>
      <vt:lpstr>'3.2.2_Obr.6'!_Toc406678460</vt:lpstr>
      <vt:lpstr>'3.2.2_Obr.7'!_Toc406678461</vt:lpstr>
      <vt:lpstr>'3.2.2_Obr.8'!_Toc406678462</vt:lpstr>
      <vt:lpstr>'3.2.2_Obr.9'!_Toc406678463</vt:lpstr>
      <vt:lpstr>'3.2.2_Obr.10'!_Toc406678464</vt:lpstr>
      <vt:lpstr>'3.2.2_Obr.11'!_Toc406678465</vt:lpstr>
      <vt:lpstr>'3.2.2_Obr.14'!_Toc406678468</vt:lpstr>
      <vt:lpstr>'3.2.2_Obr.15'!_Toc406678469</vt:lpstr>
      <vt:lpstr>'3.2.2_Obr.16'!_Toc406678470</vt:lpstr>
      <vt:lpstr>'3.2.2_Obr.17'!_Toc406678471</vt:lpstr>
      <vt:lpstr>'3.2.2_Obr.18'!_Toc406678472</vt:lpstr>
      <vt:lpstr>'3.2.2_Obr.19'!_Toc406678473</vt:lpstr>
      <vt:lpstr>'3.2.3_Tab.1'!_Toc406678475</vt:lpstr>
      <vt:lpstr>'3.2.3_Tab.3'!_Toc406678477</vt:lpstr>
      <vt:lpstr>'3.2.3_Tab.4'!_Toc406678478</vt:lpstr>
      <vt:lpstr>'3.2.3_Tab.6'!_Toc406678480</vt:lpstr>
      <vt:lpstr>'3.2.3_Tab.7'!_Toc406678481</vt:lpstr>
      <vt:lpstr>'3.2.2_Tab.25'!tab.B1.2.21</vt:lpstr>
      <vt:lpstr>'3.2.2_Tab.11'!tab.B1.2.8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Pokorný</dc:creator>
  <cp:lastModifiedBy>Jan Pokorný</cp:lastModifiedBy>
  <dcterms:created xsi:type="dcterms:W3CDTF">2015-11-04T09:17:51Z</dcterms:created>
  <dcterms:modified xsi:type="dcterms:W3CDTF">2018-11-01T07:51:17Z</dcterms:modified>
</cp:coreProperties>
</file>