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AKTUÁLNÍ PROJEKTY\Rocenka 2016\Excely_k_publikaci\"/>
    </mc:Choice>
  </mc:AlternateContent>
  <bookViews>
    <workbookView xWindow="0" yWindow="0" windowWidth="28800" windowHeight="11835" tabRatio="799" firstSheet="25" activeTab="36"/>
  </bookViews>
  <sheets>
    <sheet name="3.4.1_Tab.1" sheetId="1" r:id="rId1"/>
    <sheet name="3.4.1_Tab.2" sheetId="2" r:id="rId2"/>
    <sheet name="3.4.1_Tab.3" sheetId="3" r:id="rId3"/>
    <sheet name="3.4.1_Tab.4" sheetId="4" r:id="rId4"/>
    <sheet name="3.4.1_Tab.5" sheetId="5" r:id="rId5"/>
    <sheet name="3.4.1_Tab.6" sheetId="6" r:id="rId6"/>
    <sheet name="3.4.1_Tab.7" sheetId="44" r:id="rId7"/>
    <sheet name="3.4.1_Tab.8" sheetId="7" r:id="rId8"/>
    <sheet name="3.4.1_Tab.9" sheetId="45" r:id="rId9"/>
    <sheet name="3.4.1_Obr.1" sheetId="8" r:id="rId10"/>
    <sheet name="3.4.1_Obr.2" sheetId="9" r:id="rId11"/>
    <sheet name="3.4.1_Obr.3" sheetId="10" r:id="rId12"/>
    <sheet name="3.4.1_Obr.4" sheetId="42" r:id="rId13"/>
    <sheet name="3.4.1_Obr.5" sheetId="43" r:id="rId14"/>
    <sheet name="3.4.1_Tab.10" sheetId="11" r:id="rId15"/>
    <sheet name="3.4.1_Tab.11" sheetId="12" r:id="rId16"/>
    <sheet name="3.4.1_Tab.12" sheetId="13" r:id="rId17"/>
    <sheet name="3.4.2_Obr.1" sheetId="14" r:id="rId18"/>
    <sheet name="3.4.2_Obr.2" sheetId="15" r:id="rId19"/>
    <sheet name="3.4.2_Tab.1_Tab.2" sheetId="16" r:id="rId20"/>
    <sheet name="3.4.2_Obr.3" sheetId="17" r:id="rId21"/>
    <sheet name="3.4.2_Tab.3" sheetId="18" r:id="rId22"/>
    <sheet name="3.4.2_Tab.4" sheetId="19" r:id="rId23"/>
    <sheet name="3.4.2_Obr.4" sheetId="20" r:id="rId24"/>
    <sheet name="3.4.2_Obr.5" sheetId="21" r:id="rId25"/>
    <sheet name="3.4.2_Obr.6" sheetId="22" r:id="rId26"/>
    <sheet name="3.4.2_Obr.7" sheetId="23" r:id="rId27"/>
    <sheet name="3.4.2_Obr.8" sheetId="24" r:id="rId28"/>
    <sheet name="3.4.2_Obr.9" sheetId="25" r:id="rId29"/>
    <sheet name="3.4.3_Text" sheetId="32" r:id="rId30"/>
    <sheet name="3.4.3_Tab.1" sheetId="33" r:id="rId31"/>
    <sheet name="3.4.3_Obr.1" sheetId="31" r:id="rId32"/>
    <sheet name="3.4.3_Tab.2" sheetId="35" r:id="rId33"/>
    <sheet name="3.4.3_Obr.2" sheetId="30" r:id="rId34"/>
    <sheet name="3.4.3_Tab.3" sheetId="37" r:id="rId35"/>
    <sheet name="3.4.3_Tab.4" sheetId="38" r:id="rId36"/>
    <sheet name="3.4.3_Tab.5" sheetId="39" r:id="rId37"/>
    <sheet name="3.4.4_Tab.1" sheetId="40" r:id="rId38"/>
    <sheet name="3.4.4_Obr.1" sheetId="41" r:id="rId39"/>
  </sheets>
  <definedNames>
    <definedName name="_Toc406678529" localSheetId="0">'3.4.1_Tab.1'!$A$1</definedName>
    <definedName name="_Toc406678530" localSheetId="1">'3.4.1_Tab.2'!$A$1</definedName>
    <definedName name="_Toc406678531" localSheetId="2">'3.4.1_Tab.3'!$A$1</definedName>
    <definedName name="_Toc406678532" localSheetId="3">'3.4.1_Tab.4'!$A$1</definedName>
    <definedName name="_Toc406678533" localSheetId="4">'3.4.1_Tab.5'!$A$1</definedName>
    <definedName name="_Toc406678535" localSheetId="9">'3.4.1_Obr.1'!$A$1</definedName>
    <definedName name="_Toc406678537" localSheetId="5">'3.4.1_Tab.6'!$A$1</definedName>
    <definedName name="_Toc406678538" localSheetId="14">'3.4.1_Tab.10'!$A$1</definedName>
    <definedName name="_Toc406678540" localSheetId="16">'3.4.1_Tab.12'!#REF!</definedName>
    <definedName name="_Toc406678542" localSheetId="17">'3.4.2_Obr.1'!$A$1</definedName>
    <definedName name="_Toc406678544" localSheetId="19">'3.4.2_Tab.1_Tab.2'!$A$1</definedName>
    <definedName name="_Toc406678545" localSheetId="19">'3.4.2_Tab.1_Tab.2'!$A$10</definedName>
    <definedName name="_Toc406678546" localSheetId="20">'3.4.2_Obr.3'!$A$1</definedName>
    <definedName name="_Toc406678547" localSheetId="21">'3.4.2_Tab.3'!$A$1</definedName>
    <definedName name="_Toc406678548" localSheetId="22">'3.4.2_Tab.4'!$A$1</definedName>
    <definedName name="_Toc406678549" localSheetId="23">'3.4.2_Obr.4'!$A$1</definedName>
    <definedName name="_Toc406678550" localSheetId="24">'3.4.2_Obr.5'!$A$1</definedName>
    <definedName name="_Toc406678551" localSheetId="25">'3.4.2_Obr.6'!$A$1</definedName>
    <definedName name="_Toc406678552" localSheetId="26">'3.4.2_Obr.7'!$A$1</definedName>
    <definedName name="_Toc406678554" localSheetId="28">'3.4.2_Obr.9'!$A$1</definedName>
    <definedName name="_Toc406678557" localSheetId="32">'3.4.3_Tab.2'!$A$1</definedName>
  </definedNames>
  <calcPr calcId="152511"/>
</workbook>
</file>

<file path=xl/calcChain.xml><?xml version="1.0" encoding="utf-8"?>
<calcChain xmlns="http://schemas.openxmlformats.org/spreadsheetml/2006/main">
  <c r="P8" i="40" l="1"/>
  <c r="B20" i="40" l="1"/>
</calcChain>
</file>

<file path=xl/sharedStrings.xml><?xml version="1.0" encoding="utf-8"?>
<sst xmlns="http://schemas.openxmlformats.org/spreadsheetml/2006/main" count="593" uniqueCount="359">
  <si>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</si>
  <si>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</si>
  <si>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</si>
  <si>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</si>
  <si>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</si>
  <si>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</si>
  <si>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</si>
  <si>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</si>
  <si>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</si>
  <si>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</si>
  <si>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</si>
  <si>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z toho: </t>
  </si>
  <si>
    <t xml:space="preserve">  </t>
  </si>
  <si>
    <t xml:space="preserve">   orná půda </t>
  </si>
  <si>
    <t xml:space="preserve">   chmelnice </t>
  </si>
  <si>
    <t xml:space="preserve">   vinice </t>
  </si>
  <si>
    <t xml:space="preserve">   trvalé travní porosty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</si>
  <si>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</si>
  <si>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</si>
  <si>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</si>
  <si>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</si>
  <si>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</si>
  <si>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</si>
  <si>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</si>
  <si>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</si>
  <si>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</si>
  <si>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</si>
  <si>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</si>
  <si>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</si>
  <si>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</si>
  <si>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</si>
  <si>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</si>
  <si>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</si>
  <si>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</si>
  <si>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</si>
  <si>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</si>
  <si>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</si>
  <si>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</si>
  <si>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</si>
  <si>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</si>
  <si>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</si>
  <si>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</si>
  <si>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</si>
  <si>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</si>
  <si>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</si>
  <si>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</si>
  <si>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</si>
  <si>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</si>
  <si>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</si>
  <si>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</si>
  <si>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</si>
  <si>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</si>
  <si>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</si>
  <si>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</si>
  <si>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</si>
  <si>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</si>
  <si>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</si>
  <si>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</si>
  <si>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</si>
  <si>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</si>
  <si>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</si>
  <si>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</si>
  <si>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</si>
  <si>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</si>
  <si>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</si>
  <si>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</si>
  <si>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</si>
  <si>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</si>
  <si>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</si>
  <si>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</si>
  <si>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</si>
  <si>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</si>
  <si>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</si>
  <si>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 xml:space="preserve">Stupeň ohrožení erozí </t>
  </si>
  <si>
    <t>Vodní eroze</t>
  </si>
  <si>
    <t>Dlouhodobá průměrná ztráta půdy (G)</t>
  </si>
  <si>
    <t>Plocha zemědělské půdy</t>
  </si>
  <si>
    <t>t/ha/rok</t>
  </si>
  <si>
    <t xml:space="preserve">% </t>
  </si>
  <si>
    <t>Extrémně ohrožená</t>
  </si>
  <si>
    <t>Velmi silně ohrožená</t>
  </si>
  <si>
    <t>8,1–10,0</t>
  </si>
  <si>
    <t>Silně ohrožená</t>
  </si>
  <si>
    <t>4,1–8,0</t>
  </si>
  <si>
    <t>Středně ohrožená</t>
  </si>
  <si>
    <t>2,1–4,0</t>
  </si>
  <si>
    <t>Slabě ohrožená</t>
  </si>
  <si>
    <t>1,1–2,0</t>
  </si>
  <si>
    <t>Velmi slabě ohrožená</t>
  </si>
  <si>
    <t>Celkem</t>
  </si>
  <si>
    <t>–</t>
  </si>
  <si>
    <t>Doporučený rámcový management</t>
  </si>
  <si>
    <t>%</t>
  </si>
  <si>
    <t>bez omezení</t>
  </si>
  <si>
    <t xml:space="preserve"> –</t>
  </si>
  <si>
    <t>Větrná eroze</t>
  </si>
  <si>
    <t>Půdy nejohroženější</t>
  </si>
  <si>
    <t>Půdy silně ohrožené</t>
  </si>
  <si>
    <t>Půdy ohrožené</t>
  </si>
  <si>
    <t>Půdy mírně ohrožené</t>
  </si>
  <si>
    <t>Půdy náchylné</t>
  </si>
  <si>
    <t>Půdy bez ohrožení</t>
  </si>
  <si>
    <t>Nehodnoceno</t>
  </si>
  <si>
    <t xml:space="preserve">Celkem </t>
  </si>
  <si>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</si>
  <si>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</si>
  <si>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</si>
  <si>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</si>
  <si>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</si>
  <si>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</si>
  <si>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</si>
  <si>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</si>
  <si>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</si>
  <si>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</si>
  <si>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</si>
  <si>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</si>
  <si>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</si>
  <si>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</si>
  <si>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</si>
  <si>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</si>
  <si>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</si>
  <si>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</si>
  <si>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</si>
  <si>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</si>
  <si>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</si>
  <si>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</si>
  <si>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r>
      <t>Hg</t>
    </r>
    <r>
      <rPr>
        <vertAlign val="superscript"/>
        <sz val="7.5"/>
        <color rgb="FF000000"/>
        <rFont val="Arial"/>
        <family val="2"/>
        <charset val="238"/>
      </rPr>
      <t>2)</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</si>
  <si>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</si>
  <si>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</si>
  <si>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</si>
  <si>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</si>
  <si>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Reakce kyselá (do 5,5)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</si>
  <si>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</si>
  <si>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</si>
  <si>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</si>
  <si>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</si>
  <si>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</si>
  <si>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</si>
  <si>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</si>
  <si>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</si>
  <si>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</si>
  <si>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</si>
  <si>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</si>
  <si>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</si>
  <si>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</si>
  <si>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</si>
  <si>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</si>
  <si>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</si>
  <si>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</si>
  <si>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</si>
  <si>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</si>
  <si>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</si>
  <si>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Zdroj: ČGS</t>
  </si>
  <si>
    <t>Typ sesuvu</t>
  </si>
  <si>
    <t>Rozloha [ha]</t>
  </si>
  <si>
    <t xml:space="preserve">Aktivní </t>
  </si>
  <si>
    <t xml:space="preserve">Pohřbený </t>
  </si>
  <si>
    <t xml:space="preserve">Potenciální </t>
  </si>
  <si>
    <t xml:space="preserve">Stabilizovaný </t>
  </si>
  <si>
    <t xml:space="preserve">Ostatní </t>
  </si>
  <si>
    <t>Zdroj: ČGS – Registr sesuvů</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</si>
  <si>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</si>
  <si>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</si>
  <si>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</si>
  <si>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</si>
  <si>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</si>
  <si>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</si>
  <si>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</si>
  <si>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Rekultivace rozpracované [ha]</t>
  </si>
  <si>
    <t>Rekultivace ukončené [ha]</t>
  </si>
  <si>
    <t>v DP</t>
  </si>
  <si>
    <t>mimo DP</t>
  </si>
  <si>
    <t>Hl. město Praha</t>
  </si>
  <si>
    <t>z toho</t>
  </si>
  <si>
    <r>
      <t>   – zemědělské   </t>
    </r>
    <r>
      <rPr>
        <i/>
        <sz val="7.5"/>
        <rFont val="Arial"/>
        <family val="2"/>
        <charset val="238"/>
      </rPr>
      <t xml:space="preserve"> </t>
    </r>
  </si>
  <si>
    <t>.</t>
  </si>
  <si>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</si>
  <si>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</si>
  <si>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</si>
  <si>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</si>
  <si>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</si>
  <si>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</si>
  <si>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</si>
  <si>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Plocha dotčená těžbou [ha]</t>
  </si>
  <si>
    <t xml:space="preserve">
Informace o seismicitě a seismickém ohrožení ČR jsou veřejnosti k dispozici na webových stránkách Geofyzikálního ústavu AV ČR, v. v. i. (http://www.ig.cas.cz/o-nas), souhrnný vysvětlující text včetně přehledné mapky je zde: http://www.ig.cas.cz/userdata/files/popular/Seismicita.pdf.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</si>
  <si>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 xml:space="preserve">Kraj </t>
  </si>
  <si>
    <t xml:space="preserve">Počet lokalit evidovaných v ÚAP </t>
  </si>
  <si>
    <t>Počet lokalit s prioritou pro sanaci (A3)</t>
  </si>
  <si>
    <t>Počet lokalit s prioritou pro průzkum (P4)</t>
  </si>
  <si>
    <t xml:space="preserve">Hl. m. Praha </t>
  </si>
  <si>
    <t>ČR</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</si>
  <si>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</si>
  <si>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</si>
  <si>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</si>
  <si>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</si>
  <si>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</si>
  <si>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</si>
  <si>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</si>
  <si>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</si>
  <si>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</si>
  <si>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Reakce slabě kyselá (5,6–6,5)</t>
  </si>
  <si>
    <t>Reakce neutrální (6,6–7,2)</t>
  </si>
  <si>
    <t>Reakce alkalická (nad 7,2)</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</si>
  <si>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</si>
  <si>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Celková alokace na celé programové období 2014–2020 pro specifický cíl 3.4 byla stanovena na 115 468 727 EUR.</t>
  </si>
  <si>
    <t>– bylo přijato 54 žádostí o podporu,</t>
  </si>
  <si>
    <t>– 11 žádostí bylo ze strany OEREŠ MŽP odmítnuto.</t>
  </si>
  <si>
    <t>Finanční požadavek na poskytnutí dotace z Fondu soudržnosti je 609 994 817,48 Kč.</t>
  </si>
  <si>
    <t>Počet lokalit s prioritou pro sanaci (A3)</t>
  </si>
  <si>
    <t>Počet lokalit s prioritou pro průzkum (P4)</t>
  </si>
  <si>
    <t xml:space="preserve">Vysočina </t>
  </si>
  <si>
    <t xml:space="preserve">Kategorie priorit (*) </t>
  </si>
  <si>
    <t>Počet lokalit celkem</t>
  </si>
  <si>
    <t xml:space="preserve">Počet aktuálních lokalit </t>
  </si>
  <si>
    <t>Počet lokalit, které nebyly dosud hodnoceny</t>
  </si>
  <si>
    <t>Počet ostatních evidovaných lokalit</t>
  </si>
  <si>
    <t>Zdroj: CzechInvest</t>
  </si>
  <si>
    <t>Počet brownfieldů celkem</t>
  </si>
  <si>
    <t>průmyslové</t>
  </si>
  <si>
    <t>zemědělské</t>
  </si>
  <si>
    <t>občanská vybavenost</t>
  </si>
  <si>
    <t>vojenské</t>
  </si>
  <si>
    <t>těžba surovin</t>
  </si>
  <si>
    <t>cestovní ruch</t>
  </si>
  <si>
    <t>dopravní</t>
  </si>
  <si>
    <t>školství</t>
  </si>
  <si>
    <t>residenční</t>
  </si>
  <si>
    <t>jiné</t>
  </si>
  <si>
    <t>ochranné zatravnění</t>
  </si>
  <si>
    <t>víceleté pícniny nebo ochranné zatravnění</t>
  </si>
  <si>
    <t>vyloučení erozně nebezpečných plodin a vyšší zastoupení víceletých pícnin</t>
  </si>
  <si>
    <t>vyloučení erozně nebezpečných plodin a použití půdoochranných technologií</t>
  </si>
  <si>
    <t>pásové střídání plodin nebo vyloučení erozně nebezpečných plodin</t>
  </si>
  <si>
    <t>erozně nebezpečné plodiny pěstovány s půdoochrannými technologiemi</t>
  </si>
  <si>
    <t>Zdroj: VÚMOP, v.v.i.</t>
  </si>
  <si>
    <t>Vysoká</t>
  </si>
  <si>
    <t>Vyšší střední</t>
  </si>
  <si>
    <t>Nižší střední</t>
  </si>
  <si>
    <t>Nízká</t>
  </si>
  <si>
    <t>Zanedbatelná</t>
  </si>
  <si>
    <t>Acidifikace</t>
  </si>
  <si>
    <t>Utužení</t>
  </si>
  <si>
    <t>Ohroženost</t>
  </si>
  <si>
    <r>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Základní přehled o lokalitách se zjištěnými nadlimitními obsahy rizikových prvků v půdě poskytují mapy registru kontaminovaných ploch. Databáze má dvě části: 1) výsledky stanovení obsahů rizikových prvků ve výluhu 2M HNO</t>
    </r>
    <r>
      <rPr>
        <vertAlign val="subscript"/>
        <sz val="11"/>
        <color theme="1"/>
        <rFont val="Calibri"/>
        <family val="2"/>
        <charset val="238"/>
        <scheme val="minor"/>
      </rPr>
      <t>3</t>
    </r>
    <r>
      <rPr>
        <sz val="11"/>
        <color theme="1"/>
        <rFont val="Calibri"/>
        <family val="2"/>
        <charset val="238"/>
        <scheme val="minor"/>
      </rPr>
      <t xml:space="preserve">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r>
  </si>
  <si>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</si>
  <si>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 bylo vydáno 34 závazných stanovisek OEREŠ MŽP, z toho 23 projektů bylo schváleno k financování,</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</si>
  <si>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</si>
  <si>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t xml:space="preserve">Plocha brownfieldů celkem </t>
  </si>
  <si>
    <t>Plocha brownfieldů podle předchozího využití</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</si>
  <si>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color theme="1"/>
        <rFont val="Arial"/>
        <family val="2"/>
        <charset val="238"/>
      </rPr>
      <t>), resp. v Digitálním povodňovém plánu ČR (</t>
    </r>
    <r>
      <rPr>
        <u/>
        <sz val="7.5"/>
        <color rgb="FF0000FF"/>
        <rFont val="Arial"/>
        <family val="2"/>
        <charset val="238"/>
      </rPr>
      <t>http://www.dppcr.cz/</t>
    </r>
    <r>
      <rPr>
        <sz val="7.5"/>
        <color theme="1"/>
        <rFont val="Arial"/>
        <family val="2"/>
        <charset val="238"/>
      </rPr>
      <t>).</t>
    </r>
  </si>
  <si>
    <t>Zdroj: Plán pro zvládání povodňových rizik v povodí Labe</t>
  </si>
  <si>
    <t>Aktivní</t>
  </si>
  <si>
    <t>Dočasně uklidněné</t>
  </si>
  <si>
    <t>Uklidněné</t>
  </si>
  <si>
    <t>Ostatní</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</si>
  <si>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</si>
  <si>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Celkové náklady představují v rámci 1. výzvy (září–listopad 2015) 717 582 138,12 Kč.</t>
  </si>
  <si>
    <t>– bylo přijato 44 žádostí o závazné stanovisko a 35 žádostí o podporu,</t>
  </si>
  <si>
    <t>– bylo vydáno 36 kladných závazných stanovisek OEREŠ MŽP, z toho 27 projektů bylo schváleno k financování,</t>
  </si>
  <si>
    <t>– 8 žádostí bylo ze strany OEREŠ MŽP odmítnuto.</t>
  </si>
  <si>
    <t>Celkové náklady představují v rámci 36. výzvy (duben–červen 2016) 233 991 203 Kč.</t>
  </si>
  <si>
    <t>Finanční požadavek na poskytnutí dotace z Fondu soudržnosti je 189 369 247,82 Kč. Poznámka: Uvedené náklady nezahrnují dva finančně významné projekty, které v době uzávěrky nebyly finálně vyhodnoceny výběrovou komisí řídícího orgánu.</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</si>
  <si>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</si>
  <si>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Zdroj: MŽP (územně analytické podklady)</t>
  </si>
  <si>
    <t>Tab. 3.4.1.1 Bilance půdy – stav k 31. 12., 2006–2016</t>
  </si>
  <si>
    <t>Tab. 3.4.1.2 Bilance půdy dle krajů – stav k 31. 12. 2016</t>
  </si>
  <si>
    <t>Tab. 3.4.1.3 Vývoj výměry zemědělské a orné půdy na jednoho obyvatele ČR, 1936–2016</t>
  </si>
  <si>
    <t>Tab. 3.4.1.4 Úbytky a přírůstky orné půdy v krajích v r. 2016</t>
  </si>
  <si>
    <t>Tab. 3.4.1.5 Potenciální ohroženost zemědělské půdy vodní erozí vyjádřená dlouhodobým průměrným smyvem půdy (G) na území ČR v r. 2016</t>
  </si>
  <si>
    <t>Tab. 3.4.1.7 Potenciální ohrožení půd větrnou erozí na území ČR v r. 2016</t>
  </si>
  <si>
    <t>Tab. 3.4.1.8 Potenciální zranitelnost půd acidifikací na území ČR v r. 2016</t>
  </si>
  <si>
    <t>Tab. 3.4.1.9 Potenciální zranitelnost spodních vrstev půdy utužením na území ČR v r. 2016</t>
  </si>
  <si>
    <r>
      <t>Tab. 3.4.1.10 Rizikové prvky v zemědělských půdách, výluh 2M HNO</t>
    </r>
    <r>
      <rPr>
        <b/>
        <vertAlign val="subscript"/>
        <sz val="10"/>
        <rFont val="Arial"/>
        <family val="2"/>
        <charset val="238"/>
      </rPr>
      <t>3</t>
    </r>
    <r>
      <rPr>
        <b/>
        <sz val="10"/>
        <rFont val="Arial"/>
        <family val="2"/>
        <charset val="238"/>
      </rPr>
      <t xml:space="preserve"> v letech 1990–2011</t>
    </r>
  </si>
  <si>
    <t>Tab. 3.4.1.11 Rizikové prvky v zemědělských půdách, výluh lučavky královské v letech 1998–2016</t>
  </si>
  <si>
    <t>Obr. 3.4.1.3 Potenciální ohroženost zemědělských půd větrnou erozí na území ČR v r. 2016</t>
  </si>
  <si>
    <t>Obr. 3.4.1.4 Potenciální zranitelnost půd acidifikací na území ČR v r. 2016</t>
  </si>
  <si>
    <t>Obr. 3.4.1.5 Potenciální zranitelnost spodních vrstev půdy utužením na území ČR v r. 2016</t>
  </si>
  <si>
    <t>   zahrady</t>
  </si>
  <si>
    <t>   ovocné sady</t>
  </si>
  <si>
    <t>10,1 a více</t>
  </si>
  <si>
    <t>1,0 a méně</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</si>
  <si>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2016</t>
    </r>
  </si>
  <si>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</si>
  <si>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0,005 a méně</t>
  </si>
  <si>
    <t>0,006–0,020</t>
  </si>
  <si>
    <t>0,021–0,100</t>
  </si>
  <si>
    <t>0,101–0,200</t>
  </si>
  <si>
    <t>0,201–0,240</t>
  </si>
  <si>
    <t>0,241–0,400</t>
  </si>
  <si>
    <t>0,401 a více</t>
  </si>
  <si>
    <t>Potenciální ohroženost větrnou erozí</t>
  </si>
  <si>
    <t>více než 23,0</t>
  </si>
  <si>
    <t>17,1–23,0</t>
  </si>
  <si>
    <t>11,1–17,0</t>
  </si>
  <si>
    <t>7,1–11,0</t>
  </si>
  <si>
    <t>4,1–7,0</t>
  </si>
  <si>
    <t>4,0 a méně</t>
  </si>
  <si>
    <t>Obr. 3.4.1.1 Potenciální ohroženost zemědělských půd vodní erozí vyjádřená dlouhodobým průměrným smyvem půdy (G) na území ČR v r. 2016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</si>
  <si>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2016</t>
    </r>
  </si>
  <si>
    <t>Preventivní hodnota podle vyhlášky č. 153/2016 Sb.</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</si>
  <si>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</si>
  <si>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V průběhu roku 2016 byly úspěšně ukončeny práce na mapových listech Žirovnice (23-324) a Nová Paka (03-432) a pokračovaly práce v osmi oblastech: v Národním geoparku Železné hory, Novohradských horách, Pošumaví, Českém ráji, na Českomoravské vysočině, střední Moravě, území bývalého Vojenského újezdu Brdy a Chráněné krajinné oblasti Moravský kras.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2016“ a kapitola svahové nestability), poddolovaná území (viz obr. „Poddolovaná území a hlavní důlní díla v ČR k 31. 12. 2016“),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2016“). Výjimečná horninová a nerostná různorodost je veřejnosti zpřístupňována mj. registrem významných geologických lokalit (viz obr. „Významné geologické lokality ČR k 31. 12. 2016“ a příslušná kapitola).</t>
  </si>
  <si>
    <t>Obr. 3.4.2.1 Regionálně geologické schéma ČR</t>
  </si>
  <si>
    <t>Obr. 3.4.2.2 Přehled geologického mapování ČR v měřítku 1 : 25 000 k 31. 12. 2016 včetně vyznačení probíhajících a plánovaných akcí (čísla odpovídají označení projektů ČGS)</t>
  </si>
  <si>
    <t>Tab. 3.4.2.1 Plošná rozloha sesuvů, ČGS Geofond – stav k 31. 12. 2016</t>
  </si>
  <si>
    <t>Tab. 3.4.2.2 Plošná rozloha sesuvů, Registr ČGS – stav k 31. 12. 2016</t>
  </si>
  <si>
    <t>Obr. 3.4.2.3 Sesuvy a jiné nebezpečné svahové deformace na území ČR k 31. 12. 2016</t>
  </si>
  <si>
    <t>Tab. 3.4.2.3 Zabezpečování a likvidace starých důlních děl, 2006–2016</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</si>
  <si>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Přehled území se zjištěným poddolováním vede rovněž Česká geologická služba, která pravidelně vydává Mapy poddolovaných území (http://www.geology.cz/extranet/sgs/dulni-dila/poddolovana-uzemi). K 31. 12. 2016 obsahovala databáze poddolovaných území ČR 5 667 objektů (přidáno 34 nových objektů, 60 objektů bylo aktualizováno a 14 objektů zrušeno).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2016“ a „Poddolovaná území a hlavní důlní díla České republiky k 31. 12. 2016“.</t>
  </si>
  <si>
    <t>Tab. 3.4.2.4 Rekultivované plochy pro zemědělské, lesnické a ostatní využití v r. 2016</t>
  </si>
  <si>
    <t>Provozování Registru svahových nestabilit ČR (RSN ČR) bylo od 1. 1. 2011 převedeno v plném rozsahu z České geologické služby – Geofondu na Českou geologickou službu. Z tohoto důvodu v původních již dříve předaných registračních datech nedošlo k žádným změnám a jsou znovu uvedena data předaná v roce 2011 (viz tab. „Plošná rozloha sesuvů, ČGS Geofond – stav k 31. 12. 2016“). Tato geodatabáze zahrnuje území celé ČR, zpracované jednotnou metodikou, mnohdy se však jedná o dokumentační údaje ze 60. let 20. století.
Proto jsou záznamy o svahových nestabilitách postupně ověřovány nebo nahrazovány daty vznikajícími v rámci podrobného geologického mapování 1 : 10 000, případně 1 : 25 000, dále pak v rámci posudkové činnosti ČGS a zpracování škod způsobených povodněmi v letech 1997, 2002, 2006, 2009, 2010, 2013 a 2014 (viz tab. „Plošná rozloha sesuvů – stav k 31. 12. 2016“). Tato nová a stále doplňovaná geodatabáze pokrývá k 31. 12. 2016 prozatím téměř 14 % území ČR.
V Registru svahových nestabilit České geologické služby jsou obě geodatabáze zobrazeny současně, protože po odstranění jedné z nich by nebyly údaje z území ČR kompletní.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http://mapy.geology.cz/sesuvy_cgs/, Databáze svahových nestabilit ČGS zde: http://www.geology.cz/app/pasport/viewdbs.pl. Registr sesuvů ČGS – Geofondu je rovněž zpřístupněn pomocí mapové aplikace "Registr sesuvů - Geofondu" (http://mapy.geology.cz/sesuvy_geofond/). Obě dvě mapové aplikace jsou také zpřístupněny společně jako Mapa svahových nestabilit České republiky (http://mapy.geology.cz/svahove_nestability/).
Za nejzávažnější zdroje rizik jsou považovány aktivní sesuvy. K 31. 12. 2016 bylo v RSN ČR evidováno 18 345 objektů svahových nestabilit s 5 533 přílohami (fotografiemi a obrázky).
Pro potřeby územně analytických podkladů a jejich aktualizací jsou připravována a předávána (pomocí výdejního modulu) digitální data svahových nestabilit. Na základě žádostí byla v roce 2016 tímto způsobem předána aktuální data pro 310 obcí s rozšířenou působností (27 085 objektů), pro Státní pozemkový úřad 5 žádostí (33 456 objektů), 48 žádostí krajských úřadů (18 970 objektů) a byla vypracována aktuální verze RSN pro Odbor bezpečnosti a krizového řízení MŽP.</t>
  </si>
  <si>
    <t>z toho v r. 2016</t>
  </si>
  <si>
    <t>Obr. 3.4.2.4 Ložiskové objekty na území ČR k 31. 12. 2016</t>
  </si>
  <si>
    <t>Obr. 3.4.2.5 Poddolovaná území a hlavní důlní díla v ČR k 31. 12. 2016</t>
  </si>
  <si>
    <t>Obr. 3.4.2.6 Půdní mapy v měřítku 1 : 50 000 v ČR k 31. 12. 2016</t>
  </si>
  <si>
    <t>Obr. 3.4.2.7 Významné geologické lokality ČR k 31. 12. 2016</t>
  </si>
  <si>
    <t xml:space="preserve">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Databáze obsahuje záznamy o místech v České republice, která dokumentují ukázky mnoha velmi různorodých geologických jevů, významných výskytů hornin, minerálů i zkamenělin. Patří mezi ně nejen lokality zvláště chráněných území v různých stupních ochrany, ale také lokality vědecky významné či zajímavé, z nichž mnohé dosahují významu i lokalit chráněných. 
Každý záznam databáze obsahuje podrobnou geologickou charakteristiku lokality, údaje o stupni a důvodu ochrany, popisu střetů zájmů, jejich lokalizaci včetně grafického znázornění, odkazech na literaturu aj. Na internetu je veřejnosti přístupno 2 953 geologicky významných lokalit, 300 dalších se ke zveřejnění připravuje. Více než 50 % záznamů je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Obě aplikace mají i anglickou verzi na adrese http://www.geology.cz/localities.  Pro účely geoturistiky je k dispozici mapová aplikace Geologické zajímavosti, která kromě stručných popisů vybraných lokalit obsahuje další tematické kategorie, např. animace a odkazy na exkurzní průvodce.  Aplikace je vhodná i do mobilů a tabletů a dostupná na adrese https://mapy.geology.cz/zajimavosti/. Zjednodušený přehled všech významných geologických lokalit viz obr. „Významné geologické lokality ČR k 31. 12. 2016“. </t>
  </si>
  <si>
    <t>Obr. 3.4.2.8 Seizmické oblasti ČR – ČSN P ENV 1998-1-1, národní aplikační dokument – EUROKÓD 8</t>
  </si>
  <si>
    <t>– inventarizace kontaminovaných a potenciálně kontaminovaných míst,</t>
  </si>
  <si>
    <t>– realizace průzkumných prací, analýz rizik a studií proveditelnosti,</t>
  </si>
  <si>
    <t>– sanace vážně kontaminovaných lokalit.</t>
  </si>
  <si>
    <r>
      <rPr>
        <b/>
        <sz val="10"/>
        <color theme="1"/>
        <rFont val="Arial"/>
        <family val="2"/>
        <charset val="238"/>
      </rPr>
      <t>V rámci OPŽP 2014–2020</t>
    </r>
    <r>
      <rPr>
        <sz val="10"/>
        <color theme="1"/>
        <rFont val="Arial"/>
        <family val="2"/>
        <charset val="238"/>
      </rPr>
      <t>, oblast podpory 3.4 je možné žádat o dotaci na tři základní typy projektů:</t>
    </r>
  </si>
  <si>
    <r>
      <rPr>
        <b/>
        <sz val="10"/>
        <color theme="1"/>
        <rFont val="Arial"/>
        <family val="2"/>
        <charset val="238"/>
      </rPr>
      <t xml:space="preserve">Výsledky 1. výzvy pro oblast podpory 3.4, resp. 7. výzvy </t>
    </r>
    <r>
      <rPr>
        <sz val="10"/>
        <color theme="1"/>
        <rFont val="Arial"/>
        <family val="2"/>
        <charset val="238"/>
      </rPr>
      <t>z OPŽP (září–listopad 2015) (pro realizace průzkumných prací a analýz rizik):</t>
    </r>
  </si>
  <si>
    <r>
      <rPr>
        <b/>
        <sz val="10"/>
        <color theme="1"/>
        <rFont val="Arial"/>
        <family val="2"/>
        <charset val="238"/>
      </rPr>
      <t>Výsledky 2. výzvy pro oblast podpory 3.4, resp. 36. výzvy z OPŽP</t>
    </r>
    <r>
      <rPr>
        <sz val="10"/>
        <color theme="1"/>
        <rFont val="Arial"/>
        <family val="2"/>
        <charset val="238"/>
      </rPr>
      <t xml:space="preserve"> (duben–červen 2016) (pro realizace průzkumných prací a analýz rizik):</t>
    </r>
  </si>
  <si>
    <t>Tab. 3.4.3.4 Počet lokalit starých ekologických zátěží s ukončenou sanací dle databáze SEKM</t>
  </si>
  <si>
    <t xml:space="preserve">Tab. 3.4.3.5 Počet lokalit starých ekologických zátěží s ukončenou sanací dle databáze SEKM </t>
  </si>
  <si>
    <t>Tab. 3.4.4.1 Počet a plocha evidovaných brownfieldů v jednotlivých krajích ČR v letech 2014–2016</t>
  </si>
  <si>
    <t>Pozn.: Brownfieldy vložené do Národní databáze brownfieldů. Nárůst počtu lokalit v Pardubickém a Libereckém kraji v roce 2016 je způsoben synchronizací s databázemi regionálních rozvojových agentur.</t>
  </si>
  <si>
    <t>Obr. 3.4.4.1 Počet nově vložených brownfieldů v letech 2014–2016 dle krajů</t>
  </si>
  <si>
    <t>Tab. 3.4.1.12 Kyselost zemědělské půdy na území ČR, 2016</t>
  </si>
  <si>
    <t>Obr. 3.4.2.9 Příklad výřezu mapy rozsahu povodně s dobou opakování 5, 20, 100 a 500 let v rámci Plánu pro zvládání povodňových rizik</t>
  </si>
  <si>
    <t>Výsledky jednotlivých výzev  OPŽP 2007–2013, oblast podpory 4.2, lze nalézt v ročenkách za předchozí roky.</t>
  </si>
  <si>
    <r>
      <rPr>
        <b/>
        <sz val="10"/>
        <color theme="1"/>
        <rFont val="Arial"/>
        <family val="2"/>
        <charset val="238"/>
      </rPr>
      <t>Výsledky 3. výzvy pro oblast podpory 3.4, resp. 44 výzvy z OPŽP</t>
    </r>
    <r>
      <rPr>
        <sz val="10"/>
        <color theme="1"/>
        <rFont val="Arial"/>
        <family val="2"/>
        <charset val="238"/>
      </rPr>
      <t xml:space="preserve"> (říjen 2016 - leden 2017) (pro realizace průzkumných prací a analýz rizik):</t>
    </r>
  </si>
  <si>
    <t>– bylo přijato 25 žádostí o závazné stanovisko a 23 žádostí o podporu,</t>
  </si>
  <si>
    <t>– bylo vydáno 22 kladných závazných stanovisek OEREŠ MŽP, z toho 16 projektů bylo schváleno k financování,</t>
  </si>
  <si>
    <t>– 3 žádosti byly ze strany OEREŠ MŽP odmítnuty.</t>
  </si>
  <si>
    <t>Celkové náklady představují v rámci 44 výzvy (říjen 2016 - leden 2017) 241 933 482 Kč.</t>
  </si>
  <si>
    <t xml:space="preserve">Finanční požadavek na poskytnutí dotace z Fondu soudržnosti je 205 643 461 Kč. </t>
  </si>
  <si>
    <r>
      <rPr>
        <b/>
        <sz val="10"/>
        <color theme="1"/>
        <rFont val="Arial"/>
        <family val="2"/>
        <charset val="238"/>
      </rPr>
      <t>Výsledky 4. výzvy pro oblast podpory 3.4, resp. 65 výzvy z OPŽP</t>
    </r>
    <r>
      <rPr>
        <sz val="10"/>
        <color theme="1"/>
        <rFont val="Arial"/>
        <family val="2"/>
        <charset val="238"/>
      </rPr>
      <t xml:space="preserve"> (duben–červen 2017) (pro realizace průzkumných prací a analýz rizik):</t>
    </r>
  </si>
  <si>
    <t>– bylo přijato 23 žádostí o závazné stanovisko a 31 žádostí o podporu,</t>
  </si>
  <si>
    <t>– bylo vydáno 21 kladných závazných stanovisek OEREŠ MŽP, z toho 21 projektů bylo schváleno k financování,</t>
  </si>
  <si>
    <t>– 2 ze žádostí byly ze strany OEREŠ MŽP odmítnuty.</t>
  </si>
  <si>
    <t>Celkové náklady představují v rámci 65 výzvy (duben–červen 2017) 746 640 915 Kč.</t>
  </si>
  <si>
    <t xml:space="preserve">Finanční požadavek na poskytnutí dotace z Fondu soudržnosti je 634 813 319 Kč.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</si>
  <si>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 </t>
    </r>
  </si>
  <si>
    <t>V roce 2015 bylo přijato celkem 5 projektů s celkovými náklady 43,818 mil. Kč, kterým byla přiznána podpora SFŽP ve výši 34,950 mil. Kč.</t>
  </si>
  <si>
    <t xml:space="preserve">V roce 2016 bylo přijato celkem 5 projektů s celkovými náklady 74,900 mil. Kč, kterým byla přiznána podpora SFŽP ve výši 59,921 mil. Kč. Jeden ze žadatelů zároveň obdržel půjčku SFŽP ve výši 4,916 mil. Kč.
</t>
  </si>
  <si>
    <t>V roce 2017 byly přijaty celkem 2 projekty s celkovými náklady 20,605 mil. Kč, kterým byla přiznána podpora SFŽP ve výši 16,484 mil. Kč.Jeden ze žadatelů zároveň obdržel půjčku SFŽP ve výši 2,036 mil. Kč.</t>
  </si>
  <si>
    <t>I v roce 2017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jsou vedeny v databázi SEKM na adrese http://www.sekm.cz/. Poskytnutá data byla doplněna o aktualizaci katastrálních území a názvů katastrálních území a obcí z ČUZK z roku 2016.</t>
  </si>
  <si>
    <r>
      <t>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t>
    </r>
    <r>
      <rPr>
        <b/>
        <sz val="10"/>
        <color theme="1"/>
        <rFont val="Arial"/>
        <family val="2"/>
        <charset val="238"/>
      </rPr>
      <t xml:space="preserve"> Za starou ekologickou zátěž (SEZ) je pro účely OPŽP považována závažná kontaminace podzemních a povrchových vod, zemin a stavebních konstrukcí, která ohrožuje zdraví člověka a životní prostředí</t>
    </r>
    <r>
      <rPr>
        <sz val="10"/>
        <color theme="1"/>
        <rFont val="Arial"/>
        <family val="2"/>
        <charset val="238"/>
      </rPr>
      <t xml:space="preserve">.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r>
  </si>
  <si>
    <t>Tab. 3.4.3.1 Staré zátěže území a kontaminované plochy (jev č. 64) dle územně analytických podkladů (ÚAP) v jednotlivých krajích ČR v r. 2017</t>
  </si>
  <si>
    <t>Obr. 3.4.3.1 Staré zátěže území a kontaminované plochy (jev č. 64) dle územně analytických podkladů (ÚAP) v jednotlivých krajích ČR v r. 2017</t>
  </si>
  <si>
    <t>Tab. 3.4.3.2 Stav odstraňování kontaminovaných míst vzniklých působením Sovětské armády podle kategorií priorit, 2011–2017</t>
  </si>
  <si>
    <r>
      <t xml:space="preserve">Obr. 3.4.3.2 Rozmístění kontaminovaných míst vzniklých působením Sovětské armády podle kategorií priorit v r. </t>
    </r>
    <r>
      <rPr>
        <b/>
        <sz val="10"/>
        <rFont val="Arial"/>
        <family val="2"/>
        <charset val="238"/>
      </rPr>
      <t>2017</t>
    </r>
  </si>
  <si>
    <t>Tab. 3.4.3.3 Počet lokalit starých ekologických zátěží evidovaných v databázi SEKM v r. 2017</t>
  </si>
  <si>
    <r>
      <t>Celkový počet ukončených sanací od roku 2010</t>
    </r>
    <r>
      <rPr>
        <b/>
        <vertAlign val="superscript"/>
        <sz val="10"/>
        <rFont val="Arial"/>
        <family val="2"/>
        <charset val="238"/>
      </rPr>
      <t>*)</t>
    </r>
    <r>
      <rPr>
        <b/>
        <sz val="10"/>
        <rFont val="Arial"/>
        <family val="2"/>
        <charset val="238"/>
      </rPr>
      <t>, 2010–2017</t>
    </r>
  </si>
  <si>
    <t>Celkem za období 2010–2017</t>
  </si>
  <si>
    <r>
      <rPr>
        <vertAlign val="superscript"/>
        <sz val="7.5"/>
        <rFont val="Arial"/>
        <family val="2"/>
        <charset val="238"/>
      </rPr>
      <t xml:space="preserve">*) </t>
    </r>
    <r>
      <rPr>
        <sz val="7.5"/>
        <rFont val="Arial"/>
        <family val="2"/>
        <charset val="238"/>
      </rPr>
      <t>Sanace byla ukončena z jiných důvodů (např. z nedostatku finančních zdrojů, nepředpokládaného většího rozsahu kontaminace, nově zjištěných skutečností apod.).</t>
    </r>
  </si>
  <si>
    <r>
      <t>Celkový počet nápravných opatření ukončených od roku 2010 v nevyhovujícím stavu</t>
    </r>
    <r>
      <rPr>
        <b/>
        <vertAlign val="superscript"/>
        <sz val="10"/>
        <rFont val="Arial"/>
        <family val="2"/>
        <charset val="238"/>
      </rPr>
      <t>*)</t>
    </r>
    <r>
      <rPr>
        <b/>
        <sz val="10"/>
        <rFont val="Arial"/>
        <family val="2"/>
        <charset val="238"/>
      </rPr>
      <t>, 2010–2017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</si>
</sst>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K_č_-;\-* #,##0.00\ _K_č_-;_-* &quot;-&quot;??\ _K_č_-;_-@_-"/>
    <numFmt numFmtId="164" formatCode="0.000"/>
    <numFmt numFmtId="165" formatCode="0.0"/>
    <numFmt numFmtId="166" formatCode="_-* #,##0\ _K_č_-;\-* #,##0\ _K_č_-;_-* &quot;-&quot;??\ _K_č_-;_-@_-"/>
    <numFmt numFmtId="167" formatCode="#,##0.0"/>
  </numFmts>
  <fonts count="22"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b/>
      <sz val="11"/>
      <color theme="1"/>
      <name val="Calibri"/>
      <family val="2"/>
      <charset val="238"/>
      <scheme val="minor"/>
    </font>
    <font>
      <vertAlign val="superscript"/>
      <sz val="11"/>
      <color theme="1"/>
      <name val="Calibri"/>
      <family val="2"/>
      <charset val="238"/>
      <scheme val="minor"/>
    </font>
    <font>
      <vertAlign val="subscript"/>
      <sz val="11"/>
      <color theme="1"/>
      <name val="Calibri"/>
      <family val="2"/>
      <charset val="238"/>
      <scheme val="minor"/>
    </font>
    <font>
      <vertAlign val="superscript"/>
      <sz val="7.5"/>
      <color theme="1"/>
      <name val="Arial"/>
      <family val="2"/>
      <charset val="238"/>
    </font>
    <font>
      <u/>
      <sz val="7.5"/>
      <color rgb="FF0000FF"/>
      <name val="Arial"/>
      <family val="2"/>
      <charset val="238"/>
    </font>
    <font>
      <b/>
      <vertAlign val="superscript"/>
      <sz val="10"/>
      <name val="Arial"/>
      <family val="2"/>
      <charset val="238"/>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43" fontId="14" fillId="0" borderId="0" applyFont="0" applyFill="0" applyBorder="0" applyAlignment="0" applyProtection="0"/>
    <xf numFmtId="0" fontId="14" fillId="0" borderId="0"/>
  </cellStyleXfs>
  <cellXfs count="171">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3" fontId="3" fillId="0" borderId="5" xfId="0" applyNumberFormat="1" applyFont="1" applyBorder="1" applyAlignment="1">
      <alignment horizontal="right" vertical="center" wrapText="1"/>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4" fontId="2" fillId="3" borderId="5" xfId="0" applyNumberFormat="1" applyFont="1" applyFill="1" applyBorder="1" applyAlignment="1">
      <alignment horizontal="right" vertical="center" wrapText="1"/>
    </xf>
    <xf numFmtId="164"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2" fontId="3" fillId="0" borderId="5" xfId="0" applyNumberFormat="1" applyFont="1" applyBorder="1" applyAlignment="1">
      <alignment horizontal="right" vertical="center" wrapText="1"/>
    </xf>
    <xf numFmtId="2" fontId="3" fillId="3" borderId="5"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0" fontId="9" fillId="0" borderId="0" xfId="0" applyFont="1"/>
    <xf numFmtId="4" fontId="3" fillId="3" borderId="5" xfId="0" applyNumberFormat="1" applyFont="1" applyFill="1" applyBorder="1" applyAlignment="1">
      <alignment horizontal="right" vertical="center" wrapText="1"/>
    </xf>
    <xf numFmtId="4" fontId="3" fillId="0" borderId="5" xfId="0" applyNumberFormat="1" applyFont="1" applyBorder="1" applyAlignment="1">
      <alignment horizontal="right" vertical="center" wrapText="1"/>
    </xf>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4" xfId="0" applyFont="1" applyFill="1" applyBorder="1" applyAlignment="1">
      <alignment horizontal="center" vertical="center" wrapText="1"/>
    </xf>
    <xf numFmtId="165" fontId="2" fillId="3" borderId="5" xfId="0" applyNumberFormat="1" applyFont="1" applyFill="1" applyBorder="1" applyAlignment="1">
      <alignment horizontal="right" vertical="center" wrapText="1"/>
    </xf>
    <xf numFmtId="2" fontId="2" fillId="3" borderId="5" xfId="0" applyNumberFormat="1" applyFont="1" applyFill="1" applyBorder="1" applyAlignment="1">
      <alignment horizontal="right" vertical="center" wrapText="1"/>
    </xf>
    <xf numFmtId="0" fontId="2" fillId="2" borderId="1" xfId="0" applyFont="1" applyFill="1" applyBorder="1" applyAlignment="1">
      <alignment vertical="center" wrapText="1"/>
    </xf>
    <xf numFmtId="165" fontId="2" fillId="3" borderId="4" xfId="0" applyNumberFormat="1" applyFont="1" applyFill="1" applyBorder="1" applyAlignment="1">
      <alignment horizontal="right" vertical="center" wrapText="1"/>
    </xf>
    <xf numFmtId="2" fontId="2" fillId="3" borderId="4" xfId="0" applyNumberFormat="1" applyFont="1" applyFill="1" applyBorder="1" applyAlignment="1">
      <alignment horizontal="right" vertical="center" wrapText="1"/>
    </xf>
    <xf numFmtId="0" fontId="13" fillId="0" borderId="0" xfId="0" applyFont="1"/>
    <xf numFmtId="0" fontId="3"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0" xfId="0" applyFont="1" applyAlignment="1">
      <alignment wrapText="1"/>
    </xf>
    <xf numFmtId="0" fontId="2" fillId="3" borderId="6" xfId="0" applyFont="1" applyFill="1" applyBorder="1" applyAlignment="1">
      <alignment horizontal="right" vertical="center" wrapText="1"/>
    </xf>
    <xf numFmtId="166" fontId="2" fillId="0" borderId="5" xfId="1" applyNumberFormat="1" applyFont="1" applyBorder="1" applyAlignment="1">
      <alignment horizontal="right" vertical="center" wrapText="1"/>
    </xf>
    <xf numFmtId="3" fontId="2" fillId="3" borderId="6" xfId="0" applyNumberFormat="1" applyFont="1" applyFill="1" applyBorder="1" applyAlignment="1">
      <alignment horizontal="right" vertical="center" wrapText="1"/>
    </xf>
    <xf numFmtId="0" fontId="3" fillId="2" borderId="4" xfId="0" applyFont="1" applyFill="1" applyBorder="1" applyAlignment="1">
      <alignment horizontal="center" vertical="center" wrapText="1"/>
    </xf>
    <xf numFmtId="4" fontId="0" fillId="0" borderId="0" xfId="0" applyNumberFormat="1"/>
    <xf numFmtId="0" fontId="0" fillId="0" borderId="0" xfId="0" applyAlignment="1">
      <alignment wrapText="1"/>
    </xf>
    <xf numFmtId="0" fontId="2" fillId="0" borderId="0" xfId="0" applyFont="1" applyAlignment="1">
      <alignment wrapText="1"/>
    </xf>
    <xf numFmtId="0" fontId="2"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3" fontId="0" fillId="0" borderId="0" xfId="0" applyNumberFormat="1"/>
    <xf numFmtId="2" fontId="0" fillId="0" borderId="0" xfId="0" applyNumberFormat="1"/>
    <xf numFmtId="3" fontId="2" fillId="0" borderId="1" xfId="0" applyNumberFormat="1" applyFont="1" applyFill="1" applyBorder="1" applyAlignment="1">
      <alignment horizontal="right" vertical="center" wrapText="1"/>
    </xf>
    <xf numFmtId="167" fontId="3" fillId="3" borderId="5" xfId="0" applyNumberFormat="1" applyFont="1" applyFill="1" applyBorder="1" applyAlignment="1">
      <alignment horizontal="right" vertical="center" wrapText="1"/>
    </xf>
    <xf numFmtId="167" fontId="2" fillId="3" borderId="5" xfId="0" applyNumberFormat="1" applyFont="1" applyFill="1" applyBorder="1" applyAlignment="1">
      <alignment horizontal="right" vertical="center" wrapText="1"/>
    </xf>
    <xf numFmtId="167" fontId="2" fillId="3" borderId="5"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2" fontId="9" fillId="0" borderId="1" xfId="0" applyNumberFormat="1" applyFont="1" applyBorder="1" applyAlignment="1">
      <alignment horizontal="center" vertical="center"/>
    </xf>
    <xf numFmtId="43" fontId="9" fillId="0" borderId="1" xfId="1" applyNumberFormat="1" applyFont="1" applyFill="1" applyBorder="1" applyAlignment="1">
      <alignment horizontal="center" vertical="center"/>
    </xf>
    <xf numFmtId="43" fontId="9" fillId="0" borderId="1" xfId="1" applyNumberFormat="1" applyFont="1" applyBorder="1" applyAlignment="1">
      <alignment horizontal="center" vertical="center"/>
    </xf>
    <xf numFmtId="0" fontId="9" fillId="0" borderId="0" xfId="0" applyFont="1" applyAlignment="1">
      <alignment horizontal="left"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5" borderId="5" xfId="0" applyFont="1" applyFill="1" applyBorder="1" applyAlignment="1">
      <alignment horizontal="right" vertical="center" wrapText="1"/>
    </xf>
    <xf numFmtId="0" fontId="15" fillId="5" borderId="0" xfId="0" applyFont="1" applyFill="1" applyAlignment="1">
      <alignment wrapText="1"/>
    </xf>
    <xf numFmtId="0" fontId="15" fillId="5" borderId="0" xfId="0" applyFont="1" applyFill="1" applyAlignment="1">
      <alignment horizontal="left" wrapText="1"/>
    </xf>
    <xf numFmtId="0" fontId="0" fillId="0" borderId="0" xfId="0" applyAlignment="1">
      <alignment wrapText="1"/>
    </xf>
    <xf numFmtId="0" fontId="3" fillId="2" borderId="4" xfId="0" applyFont="1" applyFill="1" applyBorder="1" applyAlignment="1">
      <alignment horizontal="center" vertical="center" wrapText="1"/>
    </xf>
    <xf numFmtId="0" fontId="2" fillId="0" borderId="0" xfId="0" applyFont="1" applyAlignment="1">
      <alignment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6" fillId="5" borderId="0" xfId="0" applyFont="1" applyFill="1" applyAlignment="1">
      <alignment wrapText="1"/>
    </xf>
    <xf numFmtId="0" fontId="2" fillId="6" borderId="2" xfId="0" applyFont="1" applyFill="1" applyBorder="1" applyAlignment="1">
      <alignment horizontal="center" vertical="center" wrapText="1"/>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applyAlignment="1"/>
    <xf numFmtId="0" fontId="2" fillId="0" borderId="0" xfId="0" applyFont="1" applyAlignment="1">
      <alignment vertical="center" wrapText="1"/>
    </xf>
    <xf numFmtId="0" fontId="0" fillId="0" borderId="0" xfId="0" applyAlignment="1">
      <alignment wrapText="1"/>
    </xf>
    <xf numFmtId="0" fontId="0" fillId="0" borderId="0" xfId="0" applyAlignment="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0" fillId="0" borderId="3" xfId="0" applyBorder="1" applyAlignment="1">
      <alignment vertical="center" wrapText="1"/>
    </xf>
    <xf numFmtId="0" fontId="2" fillId="0" borderId="10" xfId="0" applyFont="1" applyBorder="1" applyAlignment="1">
      <alignment wrapText="1"/>
    </xf>
    <xf numFmtId="0" fontId="2" fillId="0" borderId="10" xfId="0" applyFont="1" applyBorder="1" applyAlignment="1">
      <alignment horizontal="justify" vertical="center" wrapText="1"/>
    </xf>
    <xf numFmtId="0" fontId="1" fillId="0" borderId="0" xfId="0" applyFont="1" applyBorder="1" applyAlignment="1">
      <alignment vertical="center" wrapText="1"/>
    </xf>
    <xf numFmtId="0" fontId="0" fillId="0" borderId="0" xfId="0"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vertical="center" wrapText="1"/>
    </xf>
    <xf numFmtId="0" fontId="13" fillId="0" borderId="0" xfId="0" applyFont="1" applyAlignment="1">
      <alignment wrapText="1"/>
    </xf>
    <xf numFmtId="0" fontId="13" fillId="0" borderId="0" xfId="0" applyFont="1" applyAlignment="1">
      <alignment vertical="center" wrapText="1"/>
    </xf>
    <xf numFmtId="0" fontId="6" fillId="0" borderId="0" xfId="0" applyFont="1" applyAlignment="1">
      <alignment vertical="center" wrapText="1"/>
    </xf>
    <xf numFmtId="0" fontId="2" fillId="0" borderId="0" xfId="0" applyFont="1" applyAlignment="1">
      <alignment vertical="center"/>
    </xf>
    <xf numFmtId="0" fontId="0" fillId="0" borderId="0" xfId="0" applyAlignment="1">
      <alignment vertical="center"/>
    </xf>
    <xf numFmtId="0" fontId="6" fillId="0" borderId="0" xfId="0" applyFont="1" applyAlignment="1"/>
    <xf numFmtId="0" fontId="2"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9" fillId="0" borderId="12" xfId="0" applyFont="1" applyFill="1" applyBorder="1" applyAlignment="1">
      <alignment vertical="center"/>
    </xf>
    <xf numFmtId="0" fontId="0" fillId="0" borderId="10" xfId="0" applyBorder="1" applyAlignment="1">
      <alignment vertical="center"/>
    </xf>
    <xf numFmtId="0" fontId="3" fillId="0" borderId="15" xfId="0" applyFont="1" applyFill="1" applyBorder="1" applyAlignment="1">
      <alignment vertical="center"/>
    </xf>
    <xf numFmtId="0" fontId="13" fillId="0" borderId="0" xfId="0" applyFont="1" applyAlignment="1"/>
    <xf numFmtId="0" fontId="0" fillId="0" borderId="8" xfId="0" applyBorder="1" applyAlignment="1">
      <alignment horizontal="center" vertical="center" wrapText="1"/>
    </xf>
    <xf numFmtId="0" fontId="0" fillId="0" borderId="4"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6" xfId="0" applyBorder="1" applyAlignment="1">
      <alignment horizontal="center" vertical="center" wrapText="1"/>
    </xf>
    <xf numFmtId="0" fontId="9" fillId="0" borderId="10" xfId="0" applyFont="1" applyBorder="1" applyAlignment="1">
      <alignment horizontal="left" vertical="center" wrapText="1"/>
    </xf>
    <xf numFmtId="0" fontId="1" fillId="0" borderId="6" xfId="0" applyFont="1" applyBorder="1" applyAlignment="1">
      <alignment vertical="center"/>
    </xf>
    <xf numFmtId="0" fontId="0" fillId="0" borderId="6" xfId="0" applyBorder="1" applyAlignment="1"/>
    <xf numFmtId="0" fontId="16" fillId="0" borderId="0" xfId="0" applyFont="1" applyAlignment="1">
      <alignment horizontal="left" vertical="top"/>
    </xf>
  </cellXfs>
  <cellStyles count="3">
    <cellStyle name="Čárka" xfId="1" builtinId="3"/>
    <cellStyle name="Normální" xfId="0" builtinId="0"/>
    <cellStyle name="Normální 11 2" xfId="2"/>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gif"/></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gif"/></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608464</xdr:colOff>
      <xdr:row>30</xdr:row>
      <xdr:rowOff>19050</xdr:rowOff>
    </xdr:to>
    <xdr:pic>
      <xdr:nvPicPr>
        <xdr:cNvPr id="4" name="Obráze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499"/>
          <a:ext cx="12800464" cy="5543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608460</xdr:colOff>
      <xdr:row>30</xdr:row>
      <xdr:rowOff>19050</xdr:rowOff>
    </xdr:to>
    <xdr:pic>
      <xdr:nvPicPr>
        <xdr:cNvPr id="4" name="Obrázek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2800460" cy="55435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595660</xdr:colOff>
      <xdr:row>30</xdr:row>
      <xdr:rowOff>9525</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500"/>
          <a:ext cx="12787660" cy="5534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595660</xdr:colOff>
      <xdr:row>30</xdr:row>
      <xdr:rowOff>9525</xdr:rowOff>
    </xdr:to>
    <xdr:pic>
      <xdr:nvPicPr>
        <xdr:cNvPr id="3" name="Obrázek 2"/>
        <xdr:cNvPicPr>
          <a:picLocks noChangeAspect="1"/>
        </xdr:cNvPicPr>
      </xdr:nvPicPr>
      <xdr:blipFill>
        <a:blip xmlns:r="http://schemas.openxmlformats.org/officeDocument/2006/relationships" r:embed="rId1"/>
        <a:stretch>
          <a:fillRect/>
        </a:stretch>
      </xdr:blipFill>
      <xdr:spPr>
        <a:xfrm>
          <a:off x="0" y="190500"/>
          <a:ext cx="12787660" cy="55340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595660</xdr:colOff>
      <xdr:row>30</xdr:row>
      <xdr:rowOff>9525</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500"/>
          <a:ext cx="12787660" cy="55340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9524</xdr:rowOff>
    </xdr:from>
    <xdr:to>
      <xdr:col>11</xdr:col>
      <xdr:colOff>590550</xdr:colOff>
      <xdr:row>43</xdr:row>
      <xdr:rowOff>22533</xdr:rowOff>
    </xdr:to>
    <xdr:pic>
      <xdr:nvPicPr>
        <xdr:cNvPr id="2" name="Obrázek 1"/>
        <xdr:cNvPicPr>
          <a:picLocks noChangeAspect="1"/>
        </xdr:cNvPicPr>
      </xdr:nvPicPr>
      <xdr:blipFill rotWithShape="1">
        <a:blip xmlns:r="http://schemas.openxmlformats.org/officeDocument/2006/relationships" r:embed="rId1"/>
        <a:srcRect t="7708"/>
        <a:stretch/>
      </xdr:blipFill>
      <xdr:spPr>
        <a:xfrm>
          <a:off x="0" y="200024"/>
          <a:ext cx="7296150" cy="801400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304800</xdr:colOff>
      <xdr:row>37</xdr:row>
      <xdr:rowOff>182036</xdr:rowOff>
    </xdr:to>
    <xdr:pic>
      <xdr:nvPicPr>
        <xdr:cNvPr id="4" name="Obrázek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90525"/>
          <a:ext cx="10058400" cy="70400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579314</xdr:colOff>
      <xdr:row>30</xdr:row>
      <xdr:rowOff>9524</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499"/>
          <a:ext cx="12771314" cy="5534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20</xdr:col>
      <xdr:colOff>552450</xdr:colOff>
      <xdr:row>30</xdr:row>
      <xdr:rowOff>7613</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499"/>
          <a:ext cx="12744450" cy="553211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563254</xdr:colOff>
      <xdr:row>30</xdr:row>
      <xdr:rowOff>9525</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500"/>
          <a:ext cx="12755254" cy="5534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561975</xdr:colOff>
      <xdr:row>29</xdr:row>
      <xdr:rowOff>187659</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500"/>
          <a:ext cx="12753975" cy="552165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587374</xdr:colOff>
      <xdr:row>30</xdr:row>
      <xdr:rowOff>9525</xdr:rowOff>
    </xdr:to>
    <xdr:pic>
      <xdr:nvPicPr>
        <xdr:cNvPr id="2" name="Obrázek 1"/>
        <xdr:cNvPicPr>
          <a:picLocks noChangeAspect="1"/>
        </xdr:cNvPicPr>
      </xdr:nvPicPr>
      <xdr:blipFill>
        <a:blip xmlns:r="http://schemas.openxmlformats.org/officeDocument/2006/relationships" r:embed="rId1"/>
        <a:stretch>
          <a:fillRect/>
        </a:stretch>
      </xdr:blipFill>
      <xdr:spPr>
        <a:xfrm>
          <a:off x="0" y="190500"/>
          <a:ext cx="12779374" cy="55340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95250</xdr:colOff>
      <xdr:row>1</xdr:row>
      <xdr:rowOff>133350</xdr:rowOff>
    </xdr:from>
    <xdr:to>
      <xdr:col>9</xdr:col>
      <xdr:colOff>369570</xdr:colOff>
      <xdr:row>15</xdr:row>
      <xdr:rowOff>94615</xdr:rowOff>
    </xdr:to>
    <xdr:pic>
      <xdr:nvPicPr>
        <xdr:cNvPr id="6" name="Obrázek 5" descr="C:\Users\vaclava.vlckova\Desktop\Staré ekologické zátěže (SEZ)\!!mapy_SEZ_2017\SEZ_A3_P4_UAP_2017.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323850"/>
          <a:ext cx="5760720" cy="2494915"/>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104775</xdr:colOff>
      <xdr:row>1</xdr:row>
      <xdr:rowOff>152400</xdr:rowOff>
    </xdr:from>
    <xdr:to>
      <xdr:col>9</xdr:col>
      <xdr:colOff>379095</xdr:colOff>
      <xdr:row>15</xdr:row>
      <xdr:rowOff>113665</xdr:rowOff>
    </xdr:to>
    <xdr:pic>
      <xdr:nvPicPr>
        <xdr:cNvPr id="4" name="Obrázek 3" descr="C:\Users\vaclava.vlckova\Desktop\Staré ekologické zátěže (SEZ)\!!mapy_SEZ_2017\SEZ_SSSR_2017.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42900"/>
          <a:ext cx="5760720" cy="2494915"/>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17</xdr:col>
      <xdr:colOff>596504</xdr:colOff>
      <xdr:row>30</xdr:row>
      <xdr:rowOff>9524</xdr:rowOff>
    </xdr:to>
    <xdr:pic>
      <xdr:nvPicPr>
        <xdr:cNvPr id="6" name="Obrázek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499"/>
          <a:ext cx="10959704" cy="5534025"/>
        </a:xfrm>
        <a:prstGeom prst="rect">
          <a:avLst/>
        </a:prstGeom>
      </xdr:spPr>
    </xdr:pic>
    <xdr:clientData/>
  </xdr:twoCellAnchor>
</xdr:wsDr>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workbookViewId="0">
      <selection activeCell="S23" sqref="S23"/>
    </sheetView>
  </sheetViews>
  <sheetFormatPr defaultRowHeight="15" x14ac:dyDescent="0.25"/>
  <cols>
    <col min="1" max="1" width="17.7109375" style="23" customWidth="1"/>
    <col min="2" max="2" width="11.85546875" bestFit="1" customWidth="1"/>
  </cols>
  <sheetData>
    <row r="1" spans="1:12" ht="15.75" thickBot="1" x14ac:dyDescent="0.3">
      <c r="A1" s="100" t="s">
        <v>264</v>
      </c>
      <c r="B1" s="101"/>
      <c r="C1" s="101"/>
      <c r="D1" s="101"/>
      <c r="E1" s="101"/>
      <c r="F1" s="101"/>
      <c r="G1" s="101"/>
      <c r="H1" s="101"/>
      <c r="I1" s="101"/>
      <c r="J1" s="101"/>
      <c r="K1" s="81"/>
    </row>
    <row r="2" spans="1:12" ht="15.75" thickBot="1" x14ac:dyDescent="0.3">
      <c r="A2" s="98" t="s">
        <v>0</v>
      </c>
      <c r="B2" s="2">
        <v>2006</v>
      </c>
      <c r="C2" s="2">
        <v>2007</v>
      </c>
      <c r="D2" s="2">
        <v>2008</v>
      </c>
      <c r="E2" s="2">
        <v>2009</v>
      </c>
      <c r="F2" s="2">
        <v>2010</v>
      </c>
      <c r="G2" s="3">
        <v>2011</v>
      </c>
      <c r="H2" s="3">
        <v>2012</v>
      </c>
      <c r="I2" s="3">
        <v>2013</v>
      </c>
      <c r="J2" s="3">
        <v>2014</v>
      </c>
      <c r="K2" s="79">
        <v>2015</v>
      </c>
      <c r="L2" s="52">
        <v>2016</v>
      </c>
    </row>
    <row r="3" spans="1:12" ht="15.75" thickBot="1" x14ac:dyDescent="0.3">
      <c r="A3" s="99"/>
      <c r="B3" s="104" t="s">
        <v>1</v>
      </c>
      <c r="C3" s="105"/>
      <c r="D3" s="105"/>
      <c r="E3" s="105"/>
      <c r="F3" s="105"/>
      <c r="G3" s="105"/>
      <c r="H3" s="105"/>
      <c r="I3" s="105"/>
      <c r="J3" s="105"/>
      <c r="K3" s="105"/>
      <c r="L3" s="106"/>
    </row>
    <row r="4" spans="1:12" ht="15.75" thickBot="1" x14ac:dyDescent="0.3">
      <c r="A4" s="4" t="s">
        <v>2</v>
      </c>
      <c r="B4" s="5">
        <v>7886699</v>
      </c>
      <c r="C4" s="5" t="s">
        <v>3</v>
      </c>
      <c r="D4" s="5" t="s">
        <v>4</v>
      </c>
      <c r="E4" s="5" t="s">
        <v>5</v>
      </c>
      <c r="F4" s="5" t="s">
        <v>6</v>
      </c>
      <c r="G4" s="8" t="s">
        <v>7</v>
      </c>
      <c r="H4" s="8" t="s">
        <v>8</v>
      </c>
      <c r="I4" s="8">
        <v>7886707</v>
      </c>
      <c r="J4" s="8" t="s">
        <v>9</v>
      </c>
      <c r="K4" s="8">
        <v>7886973</v>
      </c>
      <c r="L4" s="8">
        <v>7887041</v>
      </c>
    </row>
    <row r="5" spans="1:12" ht="15.75" thickBot="1" x14ac:dyDescent="0.3">
      <c r="A5" s="4" t="s">
        <v>10</v>
      </c>
      <c r="B5" s="5">
        <v>4254403</v>
      </c>
      <c r="C5" s="5">
        <v>4249177</v>
      </c>
      <c r="D5" s="5">
        <v>4244081</v>
      </c>
      <c r="E5" s="5">
        <v>4238975</v>
      </c>
      <c r="F5" s="5">
        <v>4233501</v>
      </c>
      <c r="G5" s="8">
        <v>4229167</v>
      </c>
      <c r="H5" s="8">
        <v>4224389</v>
      </c>
      <c r="I5" s="8">
        <v>4219867</v>
      </c>
      <c r="J5" s="8">
        <v>4215621</v>
      </c>
      <c r="K5" s="8">
        <v>4211935</v>
      </c>
      <c r="L5" s="8">
        <v>4208374</v>
      </c>
    </row>
    <row r="6" spans="1:12" ht="15.75" thickBot="1" x14ac:dyDescent="0.3">
      <c r="A6" s="4" t="s">
        <v>11</v>
      </c>
      <c r="B6" s="5" t="s">
        <v>12</v>
      </c>
      <c r="C6" s="5" t="s">
        <v>12</v>
      </c>
      <c r="D6" s="5" t="s">
        <v>12</v>
      </c>
      <c r="E6" s="5" t="s">
        <v>12</v>
      </c>
      <c r="F6" s="5" t="s">
        <v>12</v>
      </c>
      <c r="G6" s="8"/>
      <c r="H6" s="8"/>
      <c r="I6" s="8"/>
      <c r="J6" s="8"/>
      <c r="K6" s="8"/>
      <c r="L6" s="8"/>
    </row>
    <row r="7" spans="1:12" ht="15.75" thickBot="1" x14ac:dyDescent="0.3">
      <c r="A7" s="4" t="s">
        <v>13</v>
      </c>
      <c r="B7" s="5">
        <v>3039669</v>
      </c>
      <c r="C7" s="5">
        <v>3032448</v>
      </c>
      <c r="D7" s="5">
        <v>3025597</v>
      </c>
      <c r="E7" s="5">
        <v>3016858</v>
      </c>
      <c r="F7" s="5">
        <v>3008090</v>
      </c>
      <c r="G7" s="8">
        <v>3000390</v>
      </c>
      <c r="H7" s="8">
        <v>2993236</v>
      </c>
      <c r="I7" s="8">
        <v>2985792</v>
      </c>
      <c r="J7" s="8">
        <v>2978989</v>
      </c>
      <c r="K7" s="8">
        <v>2971957</v>
      </c>
      <c r="L7" s="8">
        <v>2965606</v>
      </c>
    </row>
    <row r="8" spans="1:12" ht="15.75" thickBot="1" x14ac:dyDescent="0.3">
      <c r="A8" s="4" t="s">
        <v>14</v>
      </c>
      <c r="B8" s="5">
        <v>10844</v>
      </c>
      <c r="C8" s="5">
        <v>10766</v>
      </c>
      <c r="D8" s="5">
        <v>10762</v>
      </c>
      <c r="E8" s="5">
        <v>10661</v>
      </c>
      <c r="F8" s="5">
        <v>10552</v>
      </c>
      <c r="G8" s="8">
        <v>10454</v>
      </c>
      <c r="H8" s="8">
        <v>10355</v>
      </c>
      <c r="I8" s="8">
        <v>10312</v>
      </c>
      <c r="J8" s="8">
        <v>10276</v>
      </c>
      <c r="K8" s="8">
        <v>10149</v>
      </c>
      <c r="L8" s="8">
        <v>10127</v>
      </c>
    </row>
    <row r="9" spans="1:12" ht="15.75" thickBot="1" x14ac:dyDescent="0.3">
      <c r="A9" s="4" t="s">
        <v>15</v>
      </c>
      <c r="B9" s="5">
        <v>18906</v>
      </c>
      <c r="C9" s="5">
        <v>19116</v>
      </c>
      <c r="D9" s="5">
        <v>19131</v>
      </c>
      <c r="E9" s="5">
        <v>19292</v>
      </c>
      <c r="F9" s="5">
        <v>19434</v>
      </c>
      <c r="G9" s="8">
        <v>19489</v>
      </c>
      <c r="H9" s="8">
        <v>19562</v>
      </c>
      <c r="I9" s="8">
        <v>19652</v>
      </c>
      <c r="J9" s="8">
        <v>19611</v>
      </c>
      <c r="K9" s="8">
        <v>19811</v>
      </c>
      <c r="L9" s="8">
        <v>19835</v>
      </c>
    </row>
    <row r="10" spans="1:12" ht="15.75" thickBot="1" x14ac:dyDescent="0.3">
      <c r="A10" s="4" t="s">
        <v>277</v>
      </c>
      <c r="B10" s="5">
        <v>162033</v>
      </c>
      <c r="C10" s="5">
        <v>162322</v>
      </c>
      <c r="D10" s="5">
        <v>162642</v>
      </c>
      <c r="E10" s="5">
        <v>162877</v>
      </c>
      <c r="F10" s="5">
        <v>163010</v>
      </c>
      <c r="G10" s="8">
        <v>163152</v>
      </c>
      <c r="H10" s="8">
        <v>163320</v>
      </c>
      <c r="I10" s="8">
        <v>163476</v>
      </c>
      <c r="J10" s="8">
        <v>163601</v>
      </c>
      <c r="K10" s="8">
        <v>163785</v>
      </c>
      <c r="L10" s="8">
        <v>164024</v>
      </c>
    </row>
    <row r="11" spans="1:12" ht="15.75" thickBot="1" x14ac:dyDescent="0.3">
      <c r="A11" s="4" t="s">
        <v>278</v>
      </c>
      <c r="B11" s="5">
        <v>46725</v>
      </c>
      <c r="C11" s="5">
        <v>46537</v>
      </c>
      <c r="D11" s="5">
        <v>46231</v>
      </c>
      <c r="E11" s="5">
        <v>46511</v>
      </c>
      <c r="F11" s="5">
        <v>46556</v>
      </c>
      <c r="G11" s="8">
        <v>46390</v>
      </c>
      <c r="H11" s="8">
        <v>46393</v>
      </c>
      <c r="I11" s="8">
        <v>46172</v>
      </c>
      <c r="J11" s="8">
        <v>45920</v>
      </c>
      <c r="K11" s="8">
        <v>45613</v>
      </c>
      <c r="L11" s="8">
        <v>45390</v>
      </c>
    </row>
    <row r="12" spans="1:12" ht="15.75" thickBot="1" x14ac:dyDescent="0.3">
      <c r="A12" s="4" t="s">
        <v>16</v>
      </c>
      <c r="B12" s="5">
        <v>976226</v>
      </c>
      <c r="C12" s="5">
        <v>977988</v>
      </c>
      <c r="D12" s="5">
        <v>979718</v>
      </c>
      <c r="E12" s="5">
        <v>982776</v>
      </c>
      <c r="F12" s="5">
        <v>985859</v>
      </c>
      <c r="G12" s="8">
        <v>989293</v>
      </c>
      <c r="H12" s="8">
        <v>991523</v>
      </c>
      <c r="I12" s="8">
        <v>994461</v>
      </c>
      <c r="J12" s="8">
        <v>997225</v>
      </c>
      <c r="K12" s="8">
        <v>1000620</v>
      </c>
      <c r="L12" s="8">
        <v>1003393</v>
      </c>
    </row>
    <row r="13" spans="1:12" ht="15.75" thickBot="1" x14ac:dyDescent="0.3">
      <c r="A13" s="4" t="s">
        <v>17</v>
      </c>
      <c r="B13" s="5">
        <v>3632296</v>
      </c>
      <c r="C13" s="5" t="s">
        <v>18</v>
      </c>
      <c r="D13" s="5">
        <v>3642431</v>
      </c>
      <c r="E13" s="5" t="s">
        <v>19</v>
      </c>
      <c r="F13" s="5">
        <v>3653037</v>
      </c>
      <c r="G13" s="8" t="s">
        <v>20</v>
      </c>
      <c r="H13" s="8" t="s">
        <v>21</v>
      </c>
      <c r="I13" s="8">
        <v>3666840</v>
      </c>
      <c r="J13" s="8" t="s">
        <v>22</v>
      </c>
      <c r="K13" s="8">
        <v>3675038</v>
      </c>
      <c r="L13" s="8">
        <v>3678666</v>
      </c>
    </row>
    <row r="14" spans="1:12" ht="15.75" thickBot="1" x14ac:dyDescent="0.3">
      <c r="A14" s="4" t="s">
        <v>11</v>
      </c>
      <c r="B14" s="6" t="s">
        <v>12</v>
      </c>
      <c r="C14" s="6" t="s">
        <v>12</v>
      </c>
      <c r="D14" s="6" t="s">
        <v>12</v>
      </c>
      <c r="E14" s="6" t="s">
        <v>12</v>
      </c>
      <c r="F14" s="6" t="s">
        <v>12</v>
      </c>
      <c r="G14" s="7"/>
      <c r="H14" s="7"/>
      <c r="I14" s="7"/>
      <c r="J14" s="7"/>
      <c r="K14" s="8"/>
      <c r="L14" s="8"/>
    </row>
    <row r="15" spans="1:12" ht="15.75" thickBot="1" x14ac:dyDescent="0.3">
      <c r="A15" s="4" t="s">
        <v>23</v>
      </c>
      <c r="B15" s="7" t="s">
        <v>24</v>
      </c>
      <c r="C15" s="7" t="s">
        <v>25</v>
      </c>
      <c r="D15" s="7" t="s">
        <v>26</v>
      </c>
      <c r="E15" s="8">
        <v>2655212</v>
      </c>
      <c r="F15" s="8">
        <v>2657376</v>
      </c>
      <c r="G15" s="7" t="s">
        <v>27</v>
      </c>
      <c r="H15" s="7" t="s">
        <v>28</v>
      </c>
      <c r="I15" s="8">
        <v>2663731</v>
      </c>
      <c r="J15" s="7" t="s">
        <v>29</v>
      </c>
      <c r="K15" s="8">
        <v>2668392</v>
      </c>
      <c r="L15" s="8">
        <v>2669850</v>
      </c>
    </row>
    <row r="16" spans="1:12" ht="15.75" thickBot="1" x14ac:dyDescent="0.3">
      <c r="A16" s="10" t="s">
        <v>30</v>
      </c>
      <c r="B16" s="8">
        <v>161421</v>
      </c>
      <c r="C16" s="7" t="s">
        <v>31</v>
      </c>
      <c r="D16" s="8">
        <v>162500</v>
      </c>
      <c r="E16" s="8">
        <v>162787</v>
      </c>
      <c r="F16" s="8">
        <v>163144</v>
      </c>
      <c r="G16" s="8">
        <v>163421</v>
      </c>
      <c r="H16" s="8">
        <v>163965</v>
      </c>
      <c r="I16" s="8">
        <v>164377</v>
      </c>
      <c r="J16" s="8">
        <v>164835</v>
      </c>
      <c r="K16" s="8">
        <v>165485</v>
      </c>
      <c r="L16" s="8">
        <v>165876</v>
      </c>
    </row>
    <row r="17" spans="1:12" ht="21.75" thickBot="1" x14ac:dyDescent="0.3">
      <c r="A17" s="10" t="s">
        <v>32</v>
      </c>
      <c r="B17" s="8">
        <v>130194</v>
      </c>
      <c r="C17" s="8">
        <v>130574</v>
      </c>
      <c r="D17" s="8">
        <v>130933</v>
      </c>
      <c r="E17" s="8">
        <v>131127</v>
      </c>
      <c r="F17" s="8">
        <v>131366</v>
      </c>
      <c r="G17" s="8">
        <v>131691</v>
      </c>
      <c r="H17" s="8">
        <v>131800</v>
      </c>
      <c r="I17" s="8">
        <v>132090</v>
      </c>
      <c r="J17" s="8">
        <v>132192</v>
      </c>
      <c r="K17" s="8">
        <v>132119</v>
      </c>
      <c r="L17" s="8">
        <v>132217</v>
      </c>
    </row>
    <row r="18" spans="1:12" ht="15.75" thickBot="1" x14ac:dyDescent="0.3">
      <c r="A18" s="10" t="s">
        <v>33</v>
      </c>
      <c r="B18" s="8">
        <v>691534</v>
      </c>
      <c r="C18" s="8">
        <v>693584</v>
      </c>
      <c r="D18" s="8">
        <v>695965</v>
      </c>
      <c r="E18" s="8">
        <v>698391</v>
      </c>
      <c r="F18" s="8">
        <v>701151</v>
      </c>
      <c r="G18" s="8">
        <v>702482</v>
      </c>
      <c r="H18" s="8">
        <v>704577</v>
      </c>
      <c r="I18" s="8">
        <v>706642</v>
      </c>
      <c r="J18" s="8">
        <v>707755</v>
      </c>
      <c r="K18" s="8">
        <v>709042</v>
      </c>
      <c r="L18" s="8">
        <v>710724</v>
      </c>
    </row>
    <row r="19" spans="1:12" x14ac:dyDescent="0.25">
      <c r="A19" s="102" t="s">
        <v>34</v>
      </c>
      <c r="B19" s="103"/>
      <c r="C19" s="103"/>
      <c r="D19" s="103"/>
      <c r="E19" s="103"/>
      <c r="F19" s="103"/>
      <c r="G19" s="103"/>
      <c r="H19" s="103"/>
      <c r="I19" s="103"/>
      <c r="J19" s="103"/>
      <c r="K19" s="81"/>
    </row>
    <row r="20" spans="1:12" ht="22.5" customHeight="1" x14ac:dyDescent="0.25">
      <c r="A20" s="107" t="s">
        <v>35</v>
      </c>
      <c r="B20" s="108"/>
      <c r="C20" s="108"/>
      <c r="D20" s="108"/>
      <c r="E20" s="108"/>
      <c r="F20" s="108"/>
      <c r="G20" s="108"/>
      <c r="H20" s="108"/>
      <c r="I20" s="108"/>
      <c r="J20" s="108"/>
      <c r="K20" s="108"/>
      <c r="L20" s="109"/>
    </row>
    <row r="21" spans="1:12" x14ac:dyDescent="0.25">
      <c r="A21" s="24" t="s">
        <v>36</v>
      </c>
    </row>
    <row r="22" spans="1:12" x14ac:dyDescent="0.25">
      <c r="B22" s="61"/>
    </row>
    <row r="23" spans="1:12" x14ac:dyDescent="0.25">
      <c r="B23" s="61"/>
      <c r="C23" s="61"/>
      <c r="D23" s="61"/>
      <c r="E23" s="61"/>
      <c r="F23" s="61"/>
      <c r="G23" s="61"/>
      <c r="H23" s="61"/>
      <c r="I23" s="61"/>
      <c r="J23" s="61"/>
      <c r="K23" s="61"/>
      <c r="L23" s="61"/>
    </row>
    <row r="24" spans="1:12" x14ac:dyDescent="0.25">
      <c r="B24" s="61"/>
      <c r="C24" s="61"/>
      <c r="D24" s="61"/>
      <c r="E24" s="61"/>
      <c r="F24" s="61"/>
      <c r="G24" s="61"/>
      <c r="H24" s="61"/>
      <c r="I24" s="61"/>
      <c r="J24" s="61"/>
      <c r="K24" s="61"/>
      <c r="L24" s="61"/>
    </row>
  </sheetData>
  <mergeCells count="5">
    <mergeCell ref="A2:A3"/>
    <mergeCell ref="A1:J1"/>
    <mergeCell ref="A19:J19"/>
    <mergeCell ref="B3:L3"/>
    <mergeCell ref="A20:L20"/>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G24" sqref="G24"/>
    </sheetView>
  </sheetViews>
  <sheetFormatPr defaultRowHeight="15" x14ac:dyDescent="0.25"/>
  <cols>
    <col min="1" max="1" width="15.7109375" style="23" customWidth="1"/>
    <col min="2" max="13" width="12.7109375" customWidth="1"/>
  </cols>
  <sheetData>
    <row r="1" spans="1:13" ht="15.75" thickBot="1" x14ac:dyDescent="0.3">
      <c r="A1" s="100" t="s">
        <v>265</v>
      </c>
      <c r="B1" s="101"/>
      <c r="C1" s="101"/>
      <c r="D1" s="101"/>
      <c r="E1" s="101"/>
      <c r="F1" s="101"/>
      <c r="G1" s="101"/>
      <c r="H1" s="101"/>
      <c r="I1" s="101"/>
      <c r="J1" s="101"/>
      <c r="K1" s="101"/>
      <c r="L1" s="101"/>
      <c r="M1" s="101"/>
    </row>
    <row r="2" spans="1:13" ht="21.75" thickBot="1" x14ac:dyDescent="0.3">
      <c r="A2" s="98" t="s">
        <v>37</v>
      </c>
      <c r="B2" s="2" t="s">
        <v>38</v>
      </c>
      <c r="C2" s="2" t="s">
        <v>39</v>
      </c>
      <c r="D2" s="2" t="s">
        <v>40</v>
      </c>
      <c r="E2" s="2" t="s">
        <v>41</v>
      </c>
      <c r="F2" s="2" t="s">
        <v>42</v>
      </c>
      <c r="G2" s="2" t="s">
        <v>43</v>
      </c>
      <c r="H2" s="2" t="s">
        <v>44</v>
      </c>
      <c r="I2" s="2" t="s">
        <v>45</v>
      </c>
      <c r="J2" s="2" t="s">
        <v>46</v>
      </c>
      <c r="K2" s="2" t="s">
        <v>47</v>
      </c>
      <c r="L2" s="2" t="s">
        <v>48</v>
      </c>
      <c r="M2" s="2" t="s">
        <v>49</v>
      </c>
    </row>
    <row r="3" spans="1:13" ht="15.75" thickBot="1" x14ac:dyDescent="0.3">
      <c r="A3" s="99"/>
      <c r="B3" s="104" t="s">
        <v>1</v>
      </c>
      <c r="C3" s="105"/>
      <c r="D3" s="105"/>
      <c r="E3" s="105"/>
      <c r="F3" s="105"/>
      <c r="G3" s="105"/>
      <c r="H3" s="105"/>
      <c r="I3" s="105"/>
      <c r="J3" s="105"/>
      <c r="K3" s="105"/>
      <c r="L3" s="105"/>
      <c r="M3" s="110"/>
    </row>
    <row r="4" spans="1:13" ht="15.75" thickBot="1" x14ac:dyDescent="0.3">
      <c r="A4" s="4" t="s">
        <v>50</v>
      </c>
      <c r="B4" s="5">
        <v>14368</v>
      </c>
      <c r="C4" s="5">
        <v>0</v>
      </c>
      <c r="D4" s="5">
        <v>10</v>
      </c>
      <c r="E4" s="5">
        <v>3946</v>
      </c>
      <c r="F4" s="5">
        <v>606</v>
      </c>
      <c r="G4" s="5">
        <v>871</v>
      </c>
      <c r="H4" s="5">
        <v>19800</v>
      </c>
      <c r="I4" s="5">
        <v>5173</v>
      </c>
      <c r="J4" s="5">
        <v>1087</v>
      </c>
      <c r="K4" s="5">
        <v>5005</v>
      </c>
      <c r="L4" s="5">
        <v>18557</v>
      </c>
      <c r="M4" s="5">
        <v>49621</v>
      </c>
    </row>
    <row r="5" spans="1:13" ht="15.75" thickBot="1" x14ac:dyDescent="0.3">
      <c r="A5" s="4" t="s">
        <v>51</v>
      </c>
      <c r="B5" s="5">
        <v>545826</v>
      </c>
      <c r="C5" s="5">
        <v>3034</v>
      </c>
      <c r="D5" s="5">
        <v>328</v>
      </c>
      <c r="E5" s="5">
        <v>27255</v>
      </c>
      <c r="F5" s="5">
        <v>10945</v>
      </c>
      <c r="G5" s="5">
        <v>72234</v>
      </c>
      <c r="H5" s="5">
        <v>659623</v>
      </c>
      <c r="I5" s="5">
        <v>299393</v>
      </c>
      <c r="J5" s="5">
        <v>20990</v>
      </c>
      <c r="K5" s="5">
        <v>21641</v>
      </c>
      <c r="L5" s="5">
        <v>91203</v>
      </c>
      <c r="M5" s="5">
        <v>1092850</v>
      </c>
    </row>
    <row r="6" spans="1:13" ht="15.75" thickBot="1" x14ac:dyDescent="0.3">
      <c r="A6" s="4" t="s">
        <v>52</v>
      </c>
      <c r="B6" s="5">
        <v>307741</v>
      </c>
      <c r="C6" s="5">
        <v>0</v>
      </c>
      <c r="D6" s="5">
        <v>0</v>
      </c>
      <c r="E6" s="5">
        <v>12551</v>
      </c>
      <c r="F6" s="5">
        <v>2248</v>
      </c>
      <c r="G6" s="5">
        <v>166569</v>
      </c>
      <c r="H6" s="5">
        <v>489107</v>
      </c>
      <c r="I6" s="5">
        <v>379061</v>
      </c>
      <c r="J6" s="5">
        <v>44434</v>
      </c>
      <c r="K6" s="5">
        <v>11053</v>
      </c>
      <c r="L6" s="5">
        <v>82154</v>
      </c>
      <c r="M6" s="5">
        <v>1005809</v>
      </c>
    </row>
    <row r="7" spans="1:13" ht="15.75" thickBot="1" x14ac:dyDescent="0.3">
      <c r="A7" s="4" t="s">
        <v>53</v>
      </c>
      <c r="B7" s="5">
        <v>253519</v>
      </c>
      <c r="C7" s="5">
        <v>0</v>
      </c>
      <c r="D7" s="5">
        <v>0</v>
      </c>
      <c r="E7" s="5">
        <v>11607</v>
      </c>
      <c r="F7" s="5">
        <v>1780</v>
      </c>
      <c r="G7" s="5">
        <v>110572</v>
      </c>
      <c r="H7" s="5">
        <v>377477</v>
      </c>
      <c r="I7" s="5">
        <v>308449</v>
      </c>
      <c r="J7" s="5">
        <v>12247</v>
      </c>
      <c r="K7" s="5">
        <v>9514</v>
      </c>
      <c r="L7" s="5">
        <v>57210</v>
      </c>
      <c r="M7" s="5">
        <v>764899</v>
      </c>
    </row>
    <row r="8" spans="1:13" ht="15.75" thickBot="1" x14ac:dyDescent="0.3">
      <c r="A8" s="4" t="s">
        <v>54</v>
      </c>
      <c r="B8" s="5">
        <v>53712</v>
      </c>
      <c r="C8" s="5">
        <v>0</v>
      </c>
      <c r="D8" s="5">
        <v>0</v>
      </c>
      <c r="E8" s="5">
        <v>2992</v>
      </c>
      <c r="F8" s="5">
        <v>608</v>
      </c>
      <c r="G8" s="5">
        <v>66677</v>
      </c>
      <c r="H8" s="5">
        <v>123990</v>
      </c>
      <c r="I8" s="5">
        <v>144097</v>
      </c>
      <c r="J8" s="5">
        <v>7087</v>
      </c>
      <c r="K8" s="5">
        <v>3101</v>
      </c>
      <c r="L8" s="5">
        <v>52764</v>
      </c>
      <c r="M8" s="5">
        <v>331039</v>
      </c>
    </row>
    <row r="9" spans="1:13" ht="15.75" thickBot="1" x14ac:dyDescent="0.3">
      <c r="A9" s="4" t="s">
        <v>55</v>
      </c>
      <c r="B9" s="5">
        <v>180479</v>
      </c>
      <c r="C9" s="5">
        <v>6071</v>
      </c>
      <c r="D9" s="5">
        <v>391</v>
      </c>
      <c r="E9" s="5">
        <v>8972</v>
      </c>
      <c r="F9" s="5">
        <v>5899</v>
      </c>
      <c r="G9" s="5">
        <v>73297</v>
      </c>
      <c r="H9" s="5">
        <v>275109</v>
      </c>
      <c r="I9" s="5">
        <v>163166</v>
      </c>
      <c r="J9" s="5">
        <v>10409</v>
      </c>
      <c r="K9" s="5">
        <v>9352</v>
      </c>
      <c r="L9" s="5">
        <v>75818</v>
      </c>
      <c r="M9" s="5">
        <v>533854</v>
      </c>
    </row>
    <row r="10" spans="1:13" ht="15.75" thickBot="1" x14ac:dyDescent="0.3">
      <c r="A10" s="4" t="s">
        <v>56</v>
      </c>
      <c r="B10" s="5">
        <v>63416</v>
      </c>
      <c r="C10" s="5">
        <v>27</v>
      </c>
      <c r="D10" s="5">
        <v>0</v>
      </c>
      <c r="E10" s="5">
        <v>7613</v>
      </c>
      <c r="F10" s="5">
        <v>1412</v>
      </c>
      <c r="G10" s="5">
        <v>66881</v>
      </c>
      <c r="H10" s="5">
        <v>139350</v>
      </c>
      <c r="I10" s="5">
        <v>141018</v>
      </c>
      <c r="J10" s="5">
        <v>4817</v>
      </c>
      <c r="K10" s="5">
        <v>5242</v>
      </c>
      <c r="L10" s="5">
        <v>25922</v>
      </c>
      <c r="M10" s="5">
        <v>316348</v>
      </c>
    </row>
    <row r="11" spans="1:13" ht="15.75" thickBot="1" x14ac:dyDescent="0.3">
      <c r="A11" s="4" t="s">
        <v>57</v>
      </c>
      <c r="B11" s="5">
        <v>189859</v>
      </c>
      <c r="C11" s="5">
        <v>0</v>
      </c>
      <c r="D11" s="5">
        <v>2</v>
      </c>
      <c r="E11" s="5">
        <v>11634</v>
      </c>
      <c r="F11" s="5">
        <v>4258</v>
      </c>
      <c r="G11" s="5">
        <v>71165</v>
      </c>
      <c r="H11" s="5">
        <v>276917</v>
      </c>
      <c r="I11" s="5">
        <v>148186</v>
      </c>
      <c r="J11" s="5">
        <v>7604</v>
      </c>
      <c r="K11" s="5">
        <v>9275</v>
      </c>
      <c r="L11" s="5">
        <v>33918</v>
      </c>
      <c r="M11" s="5">
        <v>475900</v>
      </c>
    </row>
    <row r="12" spans="1:13" ht="15.75" thickBot="1" x14ac:dyDescent="0.3">
      <c r="A12" s="4" t="s">
        <v>58</v>
      </c>
      <c r="B12" s="5">
        <v>195227</v>
      </c>
      <c r="C12" s="5">
        <v>0</v>
      </c>
      <c r="D12" s="5">
        <v>0</v>
      </c>
      <c r="E12" s="5">
        <v>11266</v>
      </c>
      <c r="F12" s="5">
        <v>1901</v>
      </c>
      <c r="G12" s="5">
        <v>61955</v>
      </c>
      <c r="H12" s="5">
        <v>270348</v>
      </c>
      <c r="I12" s="5">
        <v>134607</v>
      </c>
      <c r="J12" s="5">
        <v>6529</v>
      </c>
      <c r="K12" s="5">
        <v>7466</v>
      </c>
      <c r="L12" s="5">
        <v>32950</v>
      </c>
      <c r="M12" s="5">
        <v>451900</v>
      </c>
    </row>
    <row r="13" spans="1:13" ht="15.75" thickBot="1" x14ac:dyDescent="0.3">
      <c r="A13" s="4" t="s">
        <v>59</v>
      </c>
      <c r="B13" s="5">
        <v>315472</v>
      </c>
      <c r="C13" s="5">
        <v>0</v>
      </c>
      <c r="D13" s="5">
        <v>6</v>
      </c>
      <c r="E13" s="5">
        <v>10239</v>
      </c>
      <c r="F13" s="5">
        <v>635</v>
      </c>
      <c r="G13" s="5">
        <v>82191</v>
      </c>
      <c r="H13" s="5">
        <v>408543</v>
      </c>
      <c r="I13" s="5">
        <v>207357</v>
      </c>
      <c r="J13" s="5">
        <v>12172</v>
      </c>
      <c r="K13" s="5">
        <v>8826</v>
      </c>
      <c r="L13" s="5">
        <v>42658</v>
      </c>
      <c r="M13" s="5">
        <v>679557</v>
      </c>
    </row>
    <row r="14" spans="1:13" ht="15.75" thickBot="1" x14ac:dyDescent="0.3">
      <c r="A14" s="4" t="s">
        <v>60</v>
      </c>
      <c r="B14" s="5">
        <v>350947</v>
      </c>
      <c r="C14" s="5">
        <v>0</v>
      </c>
      <c r="D14" s="5">
        <v>18081</v>
      </c>
      <c r="E14" s="5">
        <v>16313</v>
      </c>
      <c r="F14" s="5">
        <v>8505</v>
      </c>
      <c r="G14" s="5">
        <v>30174</v>
      </c>
      <c r="H14" s="5">
        <v>424021</v>
      </c>
      <c r="I14" s="5">
        <v>201514</v>
      </c>
      <c r="J14" s="5">
        <v>15626</v>
      </c>
      <c r="K14" s="5">
        <v>14429</v>
      </c>
      <c r="L14" s="5">
        <v>63193</v>
      </c>
      <c r="M14" s="5">
        <v>718782</v>
      </c>
    </row>
    <row r="15" spans="1:13" ht="15.75" thickBot="1" x14ac:dyDescent="0.3">
      <c r="A15" s="4" t="s">
        <v>61</v>
      </c>
      <c r="B15" s="5">
        <v>205329</v>
      </c>
      <c r="C15" s="5">
        <v>995</v>
      </c>
      <c r="D15" s="5">
        <v>16</v>
      </c>
      <c r="E15" s="5">
        <v>12129</v>
      </c>
      <c r="F15" s="5">
        <v>2736</v>
      </c>
      <c r="G15" s="5">
        <v>56645</v>
      </c>
      <c r="H15" s="5">
        <v>277850</v>
      </c>
      <c r="I15" s="5">
        <v>185851</v>
      </c>
      <c r="J15" s="5">
        <v>6044</v>
      </c>
      <c r="K15" s="5">
        <v>8393</v>
      </c>
      <c r="L15" s="5">
        <v>49008</v>
      </c>
      <c r="M15" s="5">
        <v>527146</v>
      </c>
    </row>
    <row r="16" spans="1:13" ht="15.75" thickBot="1" x14ac:dyDescent="0.3">
      <c r="A16" s="4" t="s">
        <v>62</v>
      </c>
      <c r="B16" s="5">
        <v>120891</v>
      </c>
      <c r="C16" s="5">
        <v>0</v>
      </c>
      <c r="D16" s="5">
        <v>1000</v>
      </c>
      <c r="E16" s="5">
        <v>9937</v>
      </c>
      <c r="F16" s="5">
        <v>3108</v>
      </c>
      <c r="G16" s="5">
        <v>57658</v>
      </c>
      <c r="H16" s="5">
        <v>192593</v>
      </c>
      <c r="I16" s="5">
        <v>157841</v>
      </c>
      <c r="J16" s="5">
        <v>5218</v>
      </c>
      <c r="K16" s="5">
        <v>7186</v>
      </c>
      <c r="L16" s="5">
        <v>33450</v>
      </c>
      <c r="M16" s="5">
        <v>396289</v>
      </c>
    </row>
    <row r="17" spans="1:13" ht="15.75" thickBot="1" x14ac:dyDescent="0.3">
      <c r="A17" s="4" t="s">
        <v>63</v>
      </c>
      <c r="B17" s="5">
        <v>168822</v>
      </c>
      <c r="C17" s="5">
        <v>0</v>
      </c>
      <c r="D17" s="5">
        <v>0</v>
      </c>
      <c r="E17" s="5">
        <v>17569</v>
      </c>
      <c r="F17" s="5">
        <v>751</v>
      </c>
      <c r="G17" s="5">
        <v>86504</v>
      </c>
      <c r="H17" s="5">
        <v>273646</v>
      </c>
      <c r="I17" s="5">
        <v>194137</v>
      </c>
      <c r="J17" s="5">
        <v>11613</v>
      </c>
      <c r="K17" s="5">
        <v>11734</v>
      </c>
      <c r="L17" s="5">
        <v>51919</v>
      </c>
      <c r="M17" s="5">
        <v>543049</v>
      </c>
    </row>
    <row r="18" spans="1:13" x14ac:dyDescent="0.25">
      <c r="A18" s="111" t="s">
        <v>35</v>
      </c>
      <c r="B18" s="103"/>
      <c r="C18" s="103"/>
      <c r="D18" s="103"/>
      <c r="E18" s="103"/>
      <c r="F18" s="103"/>
      <c r="G18" s="103"/>
      <c r="H18" s="103"/>
      <c r="I18" s="103"/>
      <c r="J18" s="103"/>
      <c r="K18" s="103"/>
      <c r="L18" s="103"/>
      <c r="M18" s="103"/>
    </row>
    <row r="19" spans="1:13" x14ac:dyDescent="0.25">
      <c r="A19" s="24" t="s">
        <v>36</v>
      </c>
    </row>
  </sheetData>
  <mergeCells count="4">
    <mergeCell ref="A2:A3"/>
    <mergeCell ref="B3:M3"/>
    <mergeCell ref="A1:M1"/>
    <mergeCell ref="A18:M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
  <sheetViews>
    <sheetView workbookViewId="0">
      <selection activeCell="D9" sqref="D9"/>
    </sheetView>
  </sheetViews>
  <sheetFormatPr defaultRowHeight="15" x14ac:dyDescent="0.25"/>
  <cols>
    <col min="1" max="1" width="15" customWidth="1"/>
  </cols>
  <sheetData>
    <row r="1" spans="1:20" ht="15.75" thickBot="1" x14ac:dyDescent="0.3">
      <c r="A1" s="1" t="s">
        <v>266</v>
      </c>
    </row>
    <row r="2" spans="1:20" ht="15.75" thickBot="1" x14ac:dyDescent="0.3">
      <c r="A2" s="112" t="s">
        <v>64</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79">
        <v>2015</v>
      </c>
      <c r="T2" s="52">
        <v>2016</v>
      </c>
    </row>
    <row r="3" spans="1:20" ht="15.75" thickBot="1" x14ac:dyDescent="0.3">
      <c r="A3" s="113"/>
      <c r="B3" s="114" t="s">
        <v>65</v>
      </c>
      <c r="C3" s="115"/>
      <c r="D3" s="115"/>
      <c r="E3" s="115"/>
      <c r="F3" s="115"/>
      <c r="G3" s="115"/>
      <c r="H3" s="115"/>
      <c r="I3" s="115"/>
      <c r="J3" s="115"/>
      <c r="K3" s="115"/>
      <c r="L3" s="115"/>
      <c r="M3" s="115"/>
      <c r="N3" s="115"/>
      <c r="O3" s="115"/>
      <c r="P3" s="115"/>
      <c r="Q3" s="115"/>
      <c r="R3" s="115"/>
      <c r="S3" s="115"/>
      <c r="T3" s="106"/>
    </row>
    <row r="4" spans="1:20" ht="15.75" thickBot="1" x14ac:dyDescent="0.3">
      <c r="A4" s="4" t="s">
        <v>10</v>
      </c>
      <c r="B4" s="25">
        <v>0.47099999999999997</v>
      </c>
      <c r="C4" s="25">
        <v>0.56599999999999995</v>
      </c>
      <c r="D4" s="25">
        <v>0.47899999999999998</v>
      </c>
      <c r="E4" s="25">
        <v>0.45</v>
      </c>
      <c r="F4" s="25">
        <v>0.42499999999999999</v>
      </c>
      <c r="G4" s="25">
        <v>0.41399999999999998</v>
      </c>
      <c r="H4" s="25">
        <v>0.41599999999999998</v>
      </c>
      <c r="I4" s="25">
        <v>0.41699999999999998</v>
      </c>
      <c r="J4" s="25">
        <v>0.41599999999999998</v>
      </c>
      <c r="K4" s="25">
        <v>0.41299999999999998</v>
      </c>
      <c r="L4" s="25">
        <v>0.40899999999999997</v>
      </c>
      <c r="M4" s="25">
        <v>0.40500000000000003</v>
      </c>
      <c r="N4" s="25">
        <v>0.40300000000000002</v>
      </c>
      <c r="O4" s="26">
        <v>0.40200000000000002</v>
      </c>
      <c r="P4" s="26">
        <v>0.40200000000000002</v>
      </c>
      <c r="Q4" s="26">
        <v>0.40100000000000002</v>
      </c>
      <c r="R4" s="26">
        <v>0.40100000000000002</v>
      </c>
      <c r="S4" s="26">
        <v>0.39967973885669145</v>
      </c>
      <c r="T4" s="26">
        <v>0.39879999999999999</v>
      </c>
    </row>
    <row r="5" spans="1:20" ht="15.75" thickBot="1" x14ac:dyDescent="0.3">
      <c r="A5" s="4" t="s">
        <v>66</v>
      </c>
      <c r="B5" s="25">
        <v>0.36399999999999999</v>
      </c>
      <c r="C5" s="25">
        <v>0.433</v>
      </c>
      <c r="D5" s="25">
        <v>0.35299999999999998</v>
      </c>
      <c r="E5" s="25">
        <v>0.33400000000000002</v>
      </c>
      <c r="F5" s="25">
        <v>0.32</v>
      </c>
      <c r="G5" s="25">
        <v>0.311</v>
      </c>
      <c r="H5" s="25">
        <v>0.3</v>
      </c>
      <c r="I5" s="25">
        <v>0.29799999999999999</v>
      </c>
      <c r="J5" s="25">
        <v>0.29699999999999999</v>
      </c>
      <c r="K5" s="25">
        <v>0.29499999999999998</v>
      </c>
      <c r="L5" s="25">
        <v>0.29199999999999998</v>
      </c>
      <c r="M5" s="25">
        <v>0.28799999999999998</v>
      </c>
      <c r="N5" s="25">
        <v>0.28599999999999998</v>
      </c>
      <c r="O5" s="26">
        <v>0.28499999999999998</v>
      </c>
      <c r="P5" s="26">
        <v>0.28499999999999998</v>
      </c>
      <c r="Q5" s="26">
        <v>0.28399999999999997</v>
      </c>
      <c r="R5" s="26">
        <v>0.28299999999999997</v>
      </c>
      <c r="S5" s="26">
        <v>0.28201551012855519</v>
      </c>
      <c r="T5" s="26">
        <v>0.28100000000000003</v>
      </c>
    </row>
    <row r="6" spans="1:20" x14ac:dyDescent="0.25">
      <c r="A6" s="9" t="s">
        <v>36</v>
      </c>
    </row>
  </sheetData>
  <mergeCells count="2">
    <mergeCell ref="A2:A3"/>
    <mergeCell ref="B3:T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F21" sqref="F21"/>
    </sheetView>
  </sheetViews>
  <sheetFormatPr defaultRowHeight="15" x14ac:dyDescent="0.25"/>
  <cols>
    <col min="1" max="1" width="15.7109375" style="23" customWidth="1"/>
    <col min="2" max="4" width="10.7109375" customWidth="1"/>
  </cols>
  <sheetData>
    <row r="1" spans="1:6" ht="15.75" thickBot="1" x14ac:dyDescent="0.3">
      <c r="A1" s="117" t="s">
        <v>267</v>
      </c>
      <c r="B1" s="108"/>
      <c r="C1" s="108"/>
      <c r="D1" s="108"/>
      <c r="E1" s="108"/>
    </row>
    <row r="2" spans="1:6" ht="15.75" thickBot="1" x14ac:dyDescent="0.3">
      <c r="A2" s="98" t="s">
        <v>37</v>
      </c>
      <c r="B2" s="104" t="s">
        <v>67</v>
      </c>
      <c r="C2" s="105"/>
      <c r="D2" s="110"/>
    </row>
    <row r="3" spans="1:6" ht="15.75" thickBot="1" x14ac:dyDescent="0.3">
      <c r="A3" s="116"/>
      <c r="B3" s="14" t="s">
        <v>68</v>
      </c>
      <c r="C3" s="15" t="s">
        <v>69</v>
      </c>
      <c r="D3" s="15" t="s">
        <v>70</v>
      </c>
    </row>
    <row r="4" spans="1:6" ht="15.75" thickBot="1" x14ac:dyDescent="0.3">
      <c r="A4" s="99"/>
      <c r="B4" s="104" t="s">
        <v>71</v>
      </c>
      <c r="C4" s="105"/>
      <c r="D4" s="110"/>
    </row>
    <row r="5" spans="1:6" ht="15.75" thickBot="1" x14ac:dyDescent="0.3">
      <c r="A5" s="4" t="s">
        <v>72</v>
      </c>
      <c r="B5" s="16">
        <v>1397.4</v>
      </c>
      <c r="C5" s="16">
        <v>-7748.08</v>
      </c>
      <c r="D5" s="16">
        <v>-6350.68</v>
      </c>
      <c r="E5" s="53"/>
      <c r="F5" s="53"/>
    </row>
    <row r="6" spans="1:6" ht="15.75" thickBot="1" x14ac:dyDescent="0.3">
      <c r="A6" s="4" t="s">
        <v>50</v>
      </c>
      <c r="B6" s="16">
        <v>2.64</v>
      </c>
      <c r="C6" s="16">
        <v>-40.369999999999997</v>
      </c>
      <c r="D6" s="16">
        <v>-37.729999999999997</v>
      </c>
      <c r="E6" s="53"/>
      <c r="F6" s="53"/>
    </row>
    <row r="7" spans="1:6" ht="15.75" thickBot="1" x14ac:dyDescent="0.3">
      <c r="A7" s="4" t="s">
        <v>51</v>
      </c>
      <c r="B7" s="16">
        <v>121.03</v>
      </c>
      <c r="C7" s="16">
        <v>-985.35</v>
      </c>
      <c r="D7" s="16">
        <v>-864.32</v>
      </c>
      <c r="E7" s="53"/>
      <c r="F7" s="53"/>
    </row>
    <row r="8" spans="1:6" ht="15.75" thickBot="1" x14ac:dyDescent="0.3">
      <c r="A8" s="4" t="s">
        <v>52</v>
      </c>
      <c r="B8" s="16">
        <v>112.55</v>
      </c>
      <c r="C8" s="16">
        <v>-922.46</v>
      </c>
      <c r="D8" s="16">
        <v>-809.91000000000008</v>
      </c>
      <c r="E8" s="53"/>
      <c r="F8" s="53"/>
    </row>
    <row r="9" spans="1:6" ht="15.75" thickBot="1" x14ac:dyDescent="0.3">
      <c r="A9" s="4" t="s">
        <v>53</v>
      </c>
      <c r="B9" s="16">
        <v>41.34</v>
      </c>
      <c r="C9" s="16">
        <v>-820.61</v>
      </c>
      <c r="D9" s="16">
        <v>-779.27</v>
      </c>
      <c r="E9" s="53"/>
      <c r="F9" s="53"/>
    </row>
    <row r="10" spans="1:6" ht="15.75" thickBot="1" x14ac:dyDescent="0.3">
      <c r="A10" s="4" t="s">
        <v>54</v>
      </c>
      <c r="B10" s="16">
        <v>386.02</v>
      </c>
      <c r="C10" s="16">
        <v>-445.33</v>
      </c>
      <c r="D10" s="16">
        <v>-59.31</v>
      </c>
      <c r="E10" s="53"/>
      <c r="F10" s="53"/>
    </row>
    <row r="11" spans="1:6" ht="15.75" thickBot="1" x14ac:dyDescent="0.3">
      <c r="A11" s="4" t="s">
        <v>55</v>
      </c>
      <c r="B11" s="16">
        <v>86.19</v>
      </c>
      <c r="C11" s="16">
        <v>-448.65</v>
      </c>
      <c r="D11" s="16">
        <v>-362.46</v>
      </c>
      <c r="E11" s="53"/>
      <c r="F11" s="53"/>
    </row>
    <row r="12" spans="1:6" ht="15.75" thickBot="1" x14ac:dyDescent="0.3">
      <c r="A12" s="4" t="s">
        <v>56</v>
      </c>
      <c r="B12" s="16">
        <v>7.31</v>
      </c>
      <c r="C12" s="16">
        <v>-751.32</v>
      </c>
      <c r="D12" s="16">
        <v>-744.0100000000001</v>
      </c>
      <c r="E12" s="53"/>
      <c r="F12" s="53"/>
    </row>
    <row r="13" spans="1:6" ht="15.75" thickBot="1" x14ac:dyDescent="0.3">
      <c r="A13" s="4" t="s">
        <v>57</v>
      </c>
      <c r="B13" s="16">
        <v>100.26</v>
      </c>
      <c r="C13" s="16">
        <v>-376.46</v>
      </c>
      <c r="D13" s="16">
        <v>-276.2</v>
      </c>
      <c r="E13" s="53"/>
      <c r="F13" s="53"/>
    </row>
    <row r="14" spans="1:6" ht="15.75" thickBot="1" x14ac:dyDescent="0.3">
      <c r="A14" s="4" t="s">
        <v>58</v>
      </c>
      <c r="B14" s="16">
        <v>20.45</v>
      </c>
      <c r="C14" s="16">
        <v>-684.84</v>
      </c>
      <c r="D14" s="16">
        <v>-664.39</v>
      </c>
      <c r="E14" s="53"/>
      <c r="F14" s="53"/>
    </row>
    <row r="15" spans="1:6" ht="15.75" thickBot="1" x14ac:dyDescent="0.3">
      <c r="A15" s="4" t="s">
        <v>59</v>
      </c>
      <c r="B15" s="16">
        <v>51.56</v>
      </c>
      <c r="C15" s="16">
        <v>-294.10000000000002</v>
      </c>
      <c r="D15" s="16">
        <v>-242.54000000000002</v>
      </c>
      <c r="E15" s="53"/>
      <c r="F15" s="53"/>
    </row>
    <row r="16" spans="1:6" ht="15.75" thickBot="1" x14ac:dyDescent="0.3">
      <c r="A16" s="4" t="s">
        <v>60</v>
      </c>
      <c r="B16" s="16">
        <v>139</v>
      </c>
      <c r="C16" s="16">
        <v>-619.98</v>
      </c>
      <c r="D16" s="16">
        <v>-480.98</v>
      </c>
      <c r="E16" s="53"/>
      <c r="F16" s="53"/>
    </row>
    <row r="17" spans="1:6" ht="15.75" thickBot="1" x14ac:dyDescent="0.3">
      <c r="A17" s="4" t="s">
        <v>61</v>
      </c>
      <c r="B17" s="16">
        <v>283.14999999999998</v>
      </c>
      <c r="C17" s="16">
        <v>-548.54</v>
      </c>
      <c r="D17" s="16">
        <v>-265.39</v>
      </c>
      <c r="E17" s="53"/>
      <c r="F17" s="53"/>
    </row>
    <row r="18" spans="1:6" ht="15.75" thickBot="1" x14ac:dyDescent="0.3">
      <c r="A18" s="4" t="s">
        <v>62</v>
      </c>
      <c r="B18" s="16">
        <v>12.82</v>
      </c>
      <c r="C18" s="16">
        <v>-300.63</v>
      </c>
      <c r="D18" s="16">
        <v>-287.81</v>
      </c>
      <c r="E18" s="53"/>
      <c r="F18" s="53"/>
    </row>
    <row r="19" spans="1:6" ht="15.75" thickBot="1" x14ac:dyDescent="0.3">
      <c r="A19" s="4" t="s">
        <v>63</v>
      </c>
      <c r="B19" s="16">
        <v>33.08</v>
      </c>
      <c r="C19" s="16">
        <v>-509.44</v>
      </c>
      <c r="D19" s="16">
        <v>-476.36</v>
      </c>
      <c r="E19" s="53"/>
      <c r="F19" s="53"/>
    </row>
    <row r="20" spans="1:6" x14ac:dyDescent="0.25">
      <c r="A20" s="24" t="s">
        <v>36</v>
      </c>
    </row>
  </sheetData>
  <mergeCells count="4">
    <mergeCell ref="A2:A4"/>
    <mergeCell ref="B2:D2"/>
    <mergeCell ref="B4:D4"/>
    <mergeCell ref="A1:E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F13" sqref="F13"/>
    </sheetView>
  </sheetViews>
  <sheetFormatPr defaultRowHeight="15" x14ac:dyDescent="0.25"/>
  <cols>
    <col min="1" max="1" width="16.7109375" style="23" customWidth="1"/>
    <col min="2" max="4" width="11.7109375" customWidth="1"/>
  </cols>
  <sheetData>
    <row r="1" spans="1:6" ht="30" customHeight="1" thickBot="1" x14ac:dyDescent="0.3">
      <c r="A1" s="119" t="s">
        <v>268</v>
      </c>
      <c r="B1" s="108"/>
      <c r="C1" s="108"/>
      <c r="D1" s="108"/>
      <c r="E1" s="108"/>
      <c r="F1" s="108"/>
    </row>
    <row r="2" spans="1:6" ht="15.75" thickBot="1" x14ac:dyDescent="0.3">
      <c r="A2" s="98" t="s">
        <v>73</v>
      </c>
      <c r="B2" s="114" t="s">
        <v>74</v>
      </c>
      <c r="C2" s="115"/>
      <c r="D2" s="118"/>
    </row>
    <row r="3" spans="1:6" ht="32.25" thickBot="1" x14ac:dyDescent="0.3">
      <c r="A3" s="116"/>
      <c r="B3" s="15" t="s">
        <v>75</v>
      </c>
      <c r="C3" s="114" t="s">
        <v>76</v>
      </c>
      <c r="D3" s="118"/>
    </row>
    <row r="4" spans="1:6" ht="15.75" thickBot="1" x14ac:dyDescent="0.3">
      <c r="A4" s="99"/>
      <c r="B4" s="15" t="s">
        <v>77</v>
      </c>
      <c r="C4" s="14" t="s">
        <v>1</v>
      </c>
      <c r="D4" s="14" t="s">
        <v>78</v>
      </c>
    </row>
    <row r="5" spans="1:6" ht="15.75" thickBot="1" x14ac:dyDescent="0.3">
      <c r="A5" s="10" t="s">
        <v>79</v>
      </c>
      <c r="B5" s="17" t="s">
        <v>279</v>
      </c>
      <c r="C5" s="8">
        <v>743581.69</v>
      </c>
      <c r="D5" s="29">
        <v>17.80934093617714</v>
      </c>
    </row>
    <row r="6" spans="1:6" ht="15.75" thickBot="1" x14ac:dyDescent="0.3">
      <c r="A6" s="10" t="s">
        <v>80</v>
      </c>
      <c r="B6" s="17" t="s">
        <v>81</v>
      </c>
      <c r="C6" s="8">
        <v>192920.62</v>
      </c>
      <c r="D6" s="29">
        <v>4.6205939998316454</v>
      </c>
    </row>
    <row r="7" spans="1:6" ht="15.75" thickBot="1" x14ac:dyDescent="0.3">
      <c r="A7" s="10" t="s">
        <v>82</v>
      </c>
      <c r="B7" s="17" t="s">
        <v>83</v>
      </c>
      <c r="C7" s="8">
        <v>679828.89</v>
      </c>
      <c r="D7" s="29">
        <v>16.282413409443777</v>
      </c>
    </row>
    <row r="8" spans="1:6" ht="15.75" thickBot="1" x14ac:dyDescent="0.3">
      <c r="A8" s="10" t="s">
        <v>84</v>
      </c>
      <c r="B8" s="17" t="s">
        <v>85</v>
      </c>
      <c r="C8" s="8">
        <v>750253.84</v>
      </c>
      <c r="D8" s="29">
        <v>17.969143948711398</v>
      </c>
    </row>
    <row r="9" spans="1:6" ht="15.75" thickBot="1" x14ac:dyDescent="0.3">
      <c r="A9" s="10" t="s">
        <v>86</v>
      </c>
      <c r="B9" s="17" t="s">
        <v>87</v>
      </c>
      <c r="C9" s="8">
        <v>519325.23</v>
      </c>
      <c r="D9" s="29">
        <v>12.438229991688752</v>
      </c>
    </row>
    <row r="10" spans="1:6" ht="15.75" thickBot="1" x14ac:dyDescent="0.3">
      <c r="A10" s="10" t="s">
        <v>88</v>
      </c>
      <c r="B10" s="17" t="s">
        <v>280</v>
      </c>
      <c r="C10" s="8">
        <v>1289323.92</v>
      </c>
      <c r="D10" s="29">
        <v>30.880277953654801</v>
      </c>
    </row>
    <row r="11" spans="1:6" ht="15.75" thickBot="1" x14ac:dyDescent="0.3">
      <c r="A11" s="10" t="s">
        <v>89</v>
      </c>
      <c r="B11" s="18" t="s">
        <v>90</v>
      </c>
      <c r="C11" s="8">
        <v>4175234.18</v>
      </c>
      <c r="D11" s="29">
        <v>100</v>
      </c>
    </row>
    <row r="12" spans="1:6" x14ac:dyDescent="0.25">
      <c r="A12" s="24" t="s">
        <v>234</v>
      </c>
    </row>
  </sheetData>
  <mergeCells count="4">
    <mergeCell ref="A2:A4"/>
    <mergeCell ref="B2:D2"/>
    <mergeCell ref="C3:D3"/>
    <mergeCell ref="A1:F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F13" sqref="F13"/>
    </sheetView>
  </sheetViews>
  <sheetFormatPr defaultRowHeight="15" x14ac:dyDescent="0.25"/>
  <cols>
    <col min="1" max="1" width="18.7109375" customWidth="1"/>
    <col min="2" max="2" width="30.7109375" style="23" customWidth="1"/>
    <col min="3" max="4" width="11.7109375" customWidth="1"/>
  </cols>
  <sheetData>
    <row r="1" spans="1:5" ht="43.5" customHeight="1" thickBot="1" x14ac:dyDescent="0.3">
      <c r="A1" s="119" t="s">
        <v>281</v>
      </c>
      <c r="B1" s="108"/>
      <c r="C1" s="108"/>
      <c r="D1" s="108"/>
      <c r="E1" s="108"/>
    </row>
    <row r="2" spans="1:5" ht="15.75" thickBot="1" x14ac:dyDescent="0.3">
      <c r="A2" s="120" t="s">
        <v>282</v>
      </c>
      <c r="B2" s="123" t="s">
        <v>74</v>
      </c>
      <c r="C2" s="124"/>
      <c r="D2" s="125"/>
    </row>
    <row r="3" spans="1:5" ht="15.75" thickBot="1" x14ac:dyDescent="0.3">
      <c r="A3" s="121"/>
      <c r="B3" s="126" t="s">
        <v>91</v>
      </c>
      <c r="C3" s="128" t="s">
        <v>76</v>
      </c>
      <c r="D3" s="129"/>
    </row>
    <row r="4" spans="1:5" ht="24" customHeight="1" thickBot="1" x14ac:dyDescent="0.3">
      <c r="A4" s="122"/>
      <c r="B4" s="127"/>
      <c r="C4" s="19" t="s">
        <v>71</v>
      </c>
      <c r="D4" s="19" t="s">
        <v>92</v>
      </c>
    </row>
    <row r="5" spans="1:5" ht="15.75" thickBot="1" x14ac:dyDescent="0.3">
      <c r="A5" s="20" t="s">
        <v>283</v>
      </c>
      <c r="B5" s="27" t="s">
        <v>228</v>
      </c>
      <c r="C5" s="21">
        <v>22240.5</v>
      </c>
      <c r="D5" s="28">
        <v>0.53267670972332559</v>
      </c>
    </row>
    <row r="6" spans="1:5" ht="15.75" thickBot="1" x14ac:dyDescent="0.3">
      <c r="A6" s="20" t="s">
        <v>284</v>
      </c>
      <c r="B6" s="27" t="s">
        <v>229</v>
      </c>
      <c r="C6" s="21">
        <v>94069.65</v>
      </c>
      <c r="D6" s="28">
        <v>2.2530388996121862</v>
      </c>
    </row>
    <row r="7" spans="1:5" ht="21.75" thickBot="1" x14ac:dyDescent="0.3">
      <c r="A7" s="20" t="s">
        <v>285</v>
      </c>
      <c r="B7" s="27" t="s">
        <v>230</v>
      </c>
      <c r="C7" s="21">
        <v>627328.55000000005</v>
      </c>
      <c r="D7" s="28">
        <v>15.024990801893157</v>
      </c>
    </row>
    <row r="8" spans="1:5" ht="21.75" thickBot="1" x14ac:dyDescent="0.3">
      <c r="A8" s="20" t="s">
        <v>286</v>
      </c>
      <c r="B8" s="27" t="s">
        <v>231</v>
      </c>
      <c r="C8" s="21">
        <v>690038.85</v>
      </c>
      <c r="D8" s="28">
        <v>16.5269496728611</v>
      </c>
    </row>
    <row r="9" spans="1:5" ht="21.75" thickBot="1" x14ac:dyDescent="0.3">
      <c r="A9" s="20" t="s">
        <v>287</v>
      </c>
      <c r="B9" s="27" t="s">
        <v>232</v>
      </c>
      <c r="C9" s="21">
        <v>210728.19</v>
      </c>
      <c r="D9" s="28">
        <v>5.0470987115915467</v>
      </c>
    </row>
    <row r="10" spans="1:5" ht="21.75" thickBot="1" x14ac:dyDescent="0.3">
      <c r="A10" s="20" t="s">
        <v>288</v>
      </c>
      <c r="B10" s="27" t="s">
        <v>233</v>
      </c>
      <c r="C10" s="21">
        <v>603662.51</v>
      </c>
      <c r="D10" s="28">
        <v>14.45817133653129</v>
      </c>
    </row>
    <row r="11" spans="1:5" ht="15.75" thickBot="1" x14ac:dyDescent="0.3">
      <c r="A11" s="20" t="s">
        <v>289</v>
      </c>
      <c r="B11" s="27" t="s">
        <v>93</v>
      </c>
      <c r="C11" s="21">
        <v>1927165.94</v>
      </c>
      <c r="D11" s="28">
        <v>46.157074346802446</v>
      </c>
    </row>
    <row r="12" spans="1:5" ht="15.75" thickBot="1" x14ac:dyDescent="0.3">
      <c r="A12" s="20" t="s">
        <v>89</v>
      </c>
      <c r="B12" s="27" t="s">
        <v>94</v>
      </c>
      <c r="C12" s="21">
        <v>4175234.17</v>
      </c>
      <c r="D12" s="28">
        <v>100</v>
      </c>
    </row>
    <row r="13" spans="1:5" x14ac:dyDescent="0.25">
      <c r="A13" s="9" t="s">
        <v>234</v>
      </c>
      <c r="C13" s="61"/>
      <c r="D13" s="62"/>
    </row>
    <row r="14" spans="1:5" x14ac:dyDescent="0.25">
      <c r="C14" s="61"/>
    </row>
  </sheetData>
  <mergeCells count="5">
    <mergeCell ref="A2:A4"/>
    <mergeCell ref="B2:D2"/>
    <mergeCell ref="B3:B4"/>
    <mergeCell ref="C3:D3"/>
    <mergeCell ref="A1:E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E15" sqref="E15"/>
    </sheetView>
  </sheetViews>
  <sheetFormatPr defaultRowHeight="15" x14ac:dyDescent="0.25"/>
  <cols>
    <col min="1" max="1" width="15.7109375" style="54" customWidth="1"/>
    <col min="2" max="2" width="20.7109375" style="78" customWidth="1"/>
    <col min="3" max="4" width="11.7109375" customWidth="1"/>
  </cols>
  <sheetData>
    <row r="1" spans="1:6" ht="15.75" customHeight="1" thickBot="1" x14ac:dyDescent="0.3">
      <c r="A1" s="117" t="s">
        <v>269</v>
      </c>
      <c r="B1" s="117"/>
      <c r="C1" s="108"/>
      <c r="D1" s="108"/>
      <c r="E1" s="108"/>
      <c r="F1" s="108"/>
    </row>
    <row r="2" spans="1:6" ht="15.75" thickBot="1" x14ac:dyDescent="0.3">
      <c r="A2" s="98" t="s">
        <v>290</v>
      </c>
      <c r="B2" s="98" t="s">
        <v>73</v>
      </c>
      <c r="C2" s="114" t="s">
        <v>95</v>
      </c>
      <c r="D2" s="118"/>
    </row>
    <row r="3" spans="1:6" ht="15.75" thickBot="1" x14ac:dyDescent="0.3">
      <c r="A3" s="116"/>
      <c r="B3" s="130"/>
      <c r="C3" s="114" t="s">
        <v>67</v>
      </c>
      <c r="D3" s="118"/>
    </row>
    <row r="4" spans="1:6" ht="15.75" thickBot="1" x14ac:dyDescent="0.3">
      <c r="A4" s="99"/>
      <c r="B4" s="131"/>
      <c r="C4" s="56" t="s">
        <v>1</v>
      </c>
      <c r="D4" s="56" t="s">
        <v>78</v>
      </c>
    </row>
    <row r="5" spans="1:6" ht="15.75" thickBot="1" x14ac:dyDescent="0.3">
      <c r="A5" s="84" t="s">
        <v>291</v>
      </c>
      <c r="B5" s="87" t="s">
        <v>96</v>
      </c>
      <c r="C5" s="63">
        <v>79449.16</v>
      </c>
      <c r="D5" s="29">
        <v>3.223682184959173</v>
      </c>
    </row>
    <row r="6" spans="1:6" ht="15.75" thickBot="1" x14ac:dyDescent="0.3">
      <c r="A6" s="84" t="s">
        <v>292</v>
      </c>
      <c r="B6" s="87" t="s">
        <v>97</v>
      </c>
      <c r="C6" s="63">
        <v>44656.76</v>
      </c>
      <c r="D6" s="29">
        <v>1.8119663146847294</v>
      </c>
    </row>
    <row r="7" spans="1:6" ht="15.75" thickBot="1" x14ac:dyDescent="0.3">
      <c r="A7" s="84" t="s">
        <v>293</v>
      </c>
      <c r="B7" s="87" t="s">
        <v>98</v>
      </c>
      <c r="C7" s="63">
        <v>142961.42000000001</v>
      </c>
      <c r="D7" s="29">
        <v>5.8007181295619246</v>
      </c>
    </row>
    <row r="8" spans="1:6" ht="15.75" thickBot="1" x14ac:dyDescent="0.3">
      <c r="A8" s="84" t="s">
        <v>294</v>
      </c>
      <c r="B8" s="87" t="s">
        <v>99</v>
      </c>
      <c r="C8" s="63">
        <v>184636.42</v>
      </c>
      <c r="D8" s="29">
        <v>7.4916983118341287</v>
      </c>
    </row>
    <row r="9" spans="1:6" ht="15.75" thickBot="1" x14ac:dyDescent="0.3">
      <c r="A9" s="84" t="s">
        <v>295</v>
      </c>
      <c r="B9" s="87" t="s">
        <v>100</v>
      </c>
      <c r="C9" s="63">
        <v>174581.83</v>
      </c>
      <c r="D9" s="29">
        <v>7.0837292073140974</v>
      </c>
    </row>
    <row r="10" spans="1:6" ht="15.75" thickBot="1" x14ac:dyDescent="0.3">
      <c r="A10" s="84" t="s">
        <v>296</v>
      </c>
      <c r="B10" s="87" t="s">
        <v>101</v>
      </c>
      <c r="C10" s="63">
        <v>1838065.78</v>
      </c>
      <c r="D10" s="29">
        <v>74.580271330358769</v>
      </c>
    </row>
    <row r="11" spans="1:6" ht="15.75" thickBot="1" x14ac:dyDescent="0.3">
      <c r="A11" s="85" t="s">
        <v>90</v>
      </c>
      <c r="B11" s="87" t="s">
        <v>102</v>
      </c>
      <c r="C11" s="63">
        <v>195.55</v>
      </c>
      <c r="D11" s="29">
        <v>7.9345212871824739E-3</v>
      </c>
    </row>
    <row r="12" spans="1:6" ht="15.75" thickBot="1" x14ac:dyDescent="0.3">
      <c r="A12" s="4" t="s">
        <v>103</v>
      </c>
      <c r="B12" s="86" t="s">
        <v>90</v>
      </c>
      <c r="C12" s="63">
        <v>2464546.92</v>
      </c>
      <c r="D12" s="29">
        <v>100</v>
      </c>
    </row>
    <row r="13" spans="1:6" x14ac:dyDescent="0.25">
      <c r="A13" s="55" t="s">
        <v>234</v>
      </c>
      <c r="B13" s="80"/>
    </row>
  </sheetData>
  <mergeCells count="5">
    <mergeCell ref="A1:F1"/>
    <mergeCell ref="A2:A4"/>
    <mergeCell ref="C2:D2"/>
    <mergeCell ref="C3:D3"/>
    <mergeCell ref="B2:B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D14" sqref="D14"/>
    </sheetView>
  </sheetViews>
  <sheetFormatPr defaultRowHeight="15" x14ac:dyDescent="0.25"/>
  <cols>
    <col min="1" max="1" width="20.7109375" style="23" customWidth="1"/>
    <col min="2" max="3" width="11.7109375" customWidth="1"/>
  </cols>
  <sheetData>
    <row r="1" spans="1:5" ht="27" customHeight="1" thickBot="1" x14ac:dyDescent="0.3">
      <c r="A1" s="117" t="s">
        <v>270</v>
      </c>
      <c r="B1" s="108"/>
      <c r="C1" s="108"/>
      <c r="D1" s="108"/>
      <c r="E1" s="108"/>
    </row>
    <row r="2" spans="1:5" ht="15.75" thickBot="1" x14ac:dyDescent="0.3">
      <c r="A2" s="98" t="s">
        <v>242</v>
      </c>
      <c r="B2" s="114" t="s">
        <v>240</v>
      </c>
      <c r="C2" s="118"/>
    </row>
    <row r="3" spans="1:5" ht="15.75" thickBot="1" x14ac:dyDescent="0.3">
      <c r="A3" s="116"/>
      <c r="B3" s="114" t="s">
        <v>76</v>
      </c>
      <c r="C3" s="118"/>
    </row>
    <row r="4" spans="1:5" ht="15.75" thickBot="1" x14ac:dyDescent="0.3">
      <c r="A4" s="99"/>
      <c r="B4" s="14" t="s">
        <v>1</v>
      </c>
      <c r="C4" s="14" t="s">
        <v>78</v>
      </c>
    </row>
    <row r="5" spans="1:5" ht="15.75" thickBot="1" x14ac:dyDescent="0.3">
      <c r="A5" s="10" t="s">
        <v>235</v>
      </c>
      <c r="B5" s="63">
        <v>1937054.37</v>
      </c>
      <c r="C5" s="29">
        <v>46.349392564232339</v>
      </c>
    </row>
    <row r="6" spans="1:5" ht="15.75" thickBot="1" x14ac:dyDescent="0.3">
      <c r="A6" s="10" t="s">
        <v>236</v>
      </c>
      <c r="B6" s="63">
        <v>1012261.65</v>
      </c>
      <c r="C6" s="29">
        <v>24.221164527027476</v>
      </c>
    </row>
    <row r="7" spans="1:5" ht="15.75" thickBot="1" x14ac:dyDescent="0.3">
      <c r="A7" s="10" t="s">
        <v>237</v>
      </c>
      <c r="B7" s="63">
        <v>407473.44</v>
      </c>
      <c r="C7" s="29">
        <v>9.7499309893186794</v>
      </c>
    </row>
    <row r="8" spans="1:5" ht="15.75" thickBot="1" x14ac:dyDescent="0.3">
      <c r="A8" s="10" t="s">
        <v>238</v>
      </c>
      <c r="B8" s="63">
        <v>546428.11</v>
      </c>
      <c r="C8" s="29">
        <v>13.074806453946634</v>
      </c>
    </row>
    <row r="9" spans="1:5" ht="15.75" thickBot="1" x14ac:dyDescent="0.3">
      <c r="A9" s="10" t="s">
        <v>239</v>
      </c>
      <c r="B9" s="63">
        <v>213428.51</v>
      </c>
      <c r="C9" s="29">
        <v>5.1068684222783007</v>
      </c>
    </row>
    <row r="10" spans="1:5" ht="15.75" thickBot="1" x14ac:dyDescent="0.3">
      <c r="A10" s="10" t="s">
        <v>102</v>
      </c>
      <c r="B10" s="63">
        <v>62598.27</v>
      </c>
      <c r="C10" s="29">
        <v>1.4978370431965768</v>
      </c>
    </row>
    <row r="11" spans="1:5" ht="15.75" thickBot="1" x14ac:dyDescent="0.3">
      <c r="A11" s="4" t="s">
        <v>103</v>
      </c>
      <c r="B11" s="63">
        <v>4179244.35</v>
      </c>
      <c r="C11" s="29">
        <v>100</v>
      </c>
    </row>
    <row r="12" spans="1:5" x14ac:dyDescent="0.25">
      <c r="A12" s="24" t="s">
        <v>234</v>
      </c>
    </row>
  </sheetData>
  <mergeCells count="4">
    <mergeCell ref="A2:A4"/>
    <mergeCell ref="B2:C2"/>
    <mergeCell ref="B3:C3"/>
    <mergeCell ref="A1:E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F14" sqref="F14"/>
    </sheetView>
  </sheetViews>
  <sheetFormatPr defaultRowHeight="15" x14ac:dyDescent="0.25"/>
  <cols>
    <col min="1" max="1" width="20.7109375" style="54" customWidth="1"/>
    <col min="2" max="3" width="11.7109375" customWidth="1"/>
  </cols>
  <sheetData>
    <row r="1" spans="1:5" ht="30" customHeight="1" thickBot="1" x14ac:dyDescent="0.3">
      <c r="A1" s="117" t="s">
        <v>271</v>
      </c>
      <c r="B1" s="108"/>
      <c r="C1" s="108"/>
      <c r="D1" s="108"/>
      <c r="E1" s="108"/>
    </row>
    <row r="2" spans="1:5" ht="15.75" thickBot="1" x14ac:dyDescent="0.3">
      <c r="A2" s="98" t="s">
        <v>242</v>
      </c>
      <c r="B2" s="114" t="s">
        <v>241</v>
      </c>
      <c r="C2" s="118"/>
    </row>
    <row r="3" spans="1:5" ht="15.75" thickBot="1" x14ac:dyDescent="0.3">
      <c r="A3" s="116"/>
      <c r="B3" s="114" t="s">
        <v>76</v>
      </c>
      <c r="C3" s="118"/>
    </row>
    <row r="4" spans="1:5" ht="15.75" thickBot="1" x14ac:dyDescent="0.3">
      <c r="A4" s="99"/>
      <c r="B4" s="56" t="s">
        <v>1</v>
      </c>
      <c r="C4" s="56" t="s">
        <v>78</v>
      </c>
    </row>
    <row r="5" spans="1:5" ht="15.75" thickBot="1" x14ac:dyDescent="0.3">
      <c r="A5" s="10" t="s">
        <v>235</v>
      </c>
      <c r="B5" s="63">
        <v>681140.95</v>
      </c>
      <c r="C5" s="29">
        <v>16.278422116682233</v>
      </c>
    </row>
    <row r="6" spans="1:5" ht="15.75" thickBot="1" x14ac:dyDescent="0.3">
      <c r="A6" s="10" t="s">
        <v>236</v>
      </c>
      <c r="B6" s="63">
        <v>702845.64</v>
      </c>
      <c r="C6" s="29">
        <v>16.797137230979402</v>
      </c>
    </row>
    <row r="7" spans="1:5" ht="15.75" thickBot="1" x14ac:dyDescent="0.3">
      <c r="A7" s="10" t="s">
        <v>237</v>
      </c>
      <c r="B7" s="63">
        <v>899489.8</v>
      </c>
      <c r="C7" s="29">
        <v>21.496688246463641</v>
      </c>
    </row>
    <row r="8" spans="1:5" ht="15.75" thickBot="1" x14ac:dyDescent="0.3">
      <c r="A8" s="10" t="s">
        <v>238</v>
      </c>
      <c r="B8" s="63">
        <v>994691.31</v>
      </c>
      <c r="C8" s="29">
        <v>23.771886009754109</v>
      </c>
    </row>
    <row r="9" spans="1:5" ht="15.75" thickBot="1" x14ac:dyDescent="0.3">
      <c r="A9" s="10" t="s">
        <v>239</v>
      </c>
      <c r="B9" s="63">
        <v>816327.11</v>
      </c>
      <c r="C9" s="29">
        <v>19.509203318155059</v>
      </c>
    </row>
    <row r="10" spans="1:5" ht="15.75" thickBot="1" x14ac:dyDescent="0.3">
      <c r="A10" s="10" t="s">
        <v>102</v>
      </c>
      <c r="B10" s="63">
        <v>89823.21</v>
      </c>
      <c r="C10" s="29">
        <v>2.1466630779655707</v>
      </c>
    </row>
    <row r="11" spans="1:5" ht="15.75" thickBot="1" x14ac:dyDescent="0.3">
      <c r="A11" s="4" t="s">
        <v>103</v>
      </c>
      <c r="B11" s="63">
        <v>4184318.0199999996</v>
      </c>
      <c r="C11" s="29">
        <v>100</v>
      </c>
    </row>
    <row r="12" spans="1:5" x14ac:dyDescent="0.25">
      <c r="A12" s="55" t="s">
        <v>234</v>
      </c>
    </row>
  </sheetData>
  <mergeCells count="4">
    <mergeCell ref="A1:E1"/>
    <mergeCell ref="A2:A4"/>
    <mergeCell ref="B2:C2"/>
    <mergeCell ref="B3:C3"/>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E38" sqref="E38"/>
    </sheetView>
  </sheetViews>
  <sheetFormatPr defaultRowHeight="15" x14ac:dyDescent="0.25"/>
  <sheetData>
    <row r="1" spans="1:1" x14ac:dyDescent="0.25">
      <c r="A1" s="22" t="s">
        <v>297</v>
      </c>
    </row>
    <row r="31" spans="1:1" x14ac:dyDescent="0.25">
      <c r="A31" s="9" t="s">
        <v>234</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F34" sqref="F34"/>
    </sheetView>
  </sheetViews>
  <sheetFormatPr defaultRowHeight="15" x14ac:dyDescent="0.25"/>
  <sheetData>
    <row r="1" spans="1:1" x14ac:dyDescent="0.25">
      <c r="A1" s="22" t="s">
        <v>298</v>
      </c>
    </row>
    <row r="31" spans="1:1" x14ac:dyDescent="0.25">
      <c r="A31" s="9" t="s">
        <v>234</v>
      </c>
    </row>
  </sheetData>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H36" sqref="H36"/>
    </sheetView>
  </sheetViews>
  <sheetFormatPr defaultRowHeight="15" x14ac:dyDescent="0.25"/>
  <sheetData>
    <row r="1" spans="1:1" x14ac:dyDescent="0.25">
      <c r="A1" s="22" t="s">
        <v>274</v>
      </c>
    </row>
    <row r="31" spans="1:1" x14ac:dyDescent="0.25">
      <c r="A31" s="9" t="s">
        <v>234</v>
      </c>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G36" sqref="G36"/>
    </sheetView>
  </sheetViews>
  <sheetFormatPr defaultRowHeight="15" x14ac:dyDescent="0.25"/>
  <sheetData>
    <row r="1" spans="1:1" x14ac:dyDescent="0.25">
      <c r="A1" s="22" t="s">
        <v>275</v>
      </c>
    </row>
    <row r="31" spans="1:1" x14ac:dyDescent="0.25">
      <c r="A31" s="9" t="s">
        <v>234</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I36" sqref="I36"/>
    </sheetView>
  </sheetViews>
  <sheetFormatPr defaultRowHeight="15" x14ac:dyDescent="0.25"/>
  <sheetData>
    <row r="1" spans="1:1" x14ac:dyDescent="0.25">
      <c r="A1" s="22" t="s">
        <v>276</v>
      </c>
    </row>
    <row r="31" spans="1:1" x14ac:dyDescent="0.25">
      <c r="A31" s="9" t="s">
        <v>234</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workbookViewId="0">
      <selection activeCell="E23" sqref="E23"/>
    </sheetView>
  </sheetViews>
  <sheetFormatPr defaultRowHeight="15" x14ac:dyDescent="0.25"/>
  <cols>
    <col min="2" max="9" width="10.7109375" customWidth="1"/>
  </cols>
  <sheetData>
    <row r="1" spans="1:9" ht="15.75" thickBot="1" x14ac:dyDescent="0.3">
      <c r="A1" s="100" t="s">
        <v>272</v>
      </c>
      <c r="B1" s="101"/>
      <c r="C1" s="101"/>
      <c r="D1" s="101"/>
      <c r="E1" s="101"/>
      <c r="F1" s="101"/>
      <c r="G1" s="101"/>
      <c r="H1" s="101"/>
      <c r="I1" s="101"/>
    </row>
    <row r="2" spans="1:9" ht="39.950000000000003" customHeight="1" thickBot="1" x14ac:dyDescent="0.3">
      <c r="A2" s="132" t="s">
        <v>104</v>
      </c>
      <c r="B2" s="132" t="s">
        <v>147</v>
      </c>
      <c r="C2" s="132"/>
      <c r="D2" s="132" t="s">
        <v>151</v>
      </c>
      <c r="E2" s="132"/>
      <c r="F2" s="30" t="s">
        <v>105</v>
      </c>
      <c r="G2" s="132" t="s">
        <v>107</v>
      </c>
      <c r="H2" s="132"/>
      <c r="I2" s="132"/>
    </row>
    <row r="3" spans="1:9" ht="22.5" thickBot="1" x14ac:dyDescent="0.3">
      <c r="A3" s="132"/>
      <c r="B3" s="30" t="s">
        <v>108</v>
      </c>
      <c r="C3" s="30" t="s">
        <v>109</v>
      </c>
      <c r="D3" s="30" t="s">
        <v>108</v>
      </c>
      <c r="E3" s="30" t="s">
        <v>109</v>
      </c>
      <c r="F3" s="30"/>
      <c r="G3" s="30" t="s">
        <v>108</v>
      </c>
      <c r="H3" s="30" t="s">
        <v>109</v>
      </c>
      <c r="I3" s="30" t="s">
        <v>148</v>
      </c>
    </row>
    <row r="4" spans="1:9" ht="15.75" thickBot="1" x14ac:dyDescent="0.3">
      <c r="A4" s="4" t="s">
        <v>110</v>
      </c>
      <c r="B4" s="7">
        <v>4.5</v>
      </c>
      <c r="C4" s="7">
        <v>4.5</v>
      </c>
      <c r="D4" s="7">
        <v>2.9</v>
      </c>
      <c r="E4" s="7">
        <v>2.2000000000000002</v>
      </c>
      <c r="F4" s="8">
        <v>13182</v>
      </c>
      <c r="G4" s="7">
        <v>8</v>
      </c>
      <c r="H4" s="7">
        <v>6.7</v>
      </c>
      <c r="I4" s="7">
        <v>6.9</v>
      </c>
    </row>
    <row r="5" spans="1:9" ht="15.75" thickBot="1" x14ac:dyDescent="0.3">
      <c r="A5" s="4" t="s">
        <v>111</v>
      </c>
      <c r="B5" s="7">
        <v>2</v>
      </c>
      <c r="C5" s="7">
        <v>2</v>
      </c>
      <c r="D5" s="7">
        <v>0.5</v>
      </c>
      <c r="E5" s="7">
        <v>0.5</v>
      </c>
      <c r="F5" s="8">
        <v>30153</v>
      </c>
      <c r="G5" s="7">
        <v>0.3</v>
      </c>
      <c r="H5" s="7">
        <v>0.7</v>
      </c>
      <c r="I5" s="7">
        <v>0.7</v>
      </c>
    </row>
    <row r="6" spans="1:9" ht="15.75" thickBot="1" x14ac:dyDescent="0.3">
      <c r="A6" s="4" t="s">
        <v>112</v>
      </c>
      <c r="B6" s="7">
        <v>40</v>
      </c>
      <c r="C6" s="7">
        <v>40</v>
      </c>
      <c r="D6" s="7">
        <v>10.4</v>
      </c>
      <c r="E6" s="7">
        <v>7</v>
      </c>
      <c r="F6" s="8">
        <v>54341</v>
      </c>
      <c r="G6" s="7">
        <v>4.4000000000000004</v>
      </c>
      <c r="H6" s="7">
        <v>1.4</v>
      </c>
      <c r="I6" s="7">
        <v>1.8</v>
      </c>
    </row>
    <row r="7" spans="1:9" ht="15.75" thickBot="1" x14ac:dyDescent="0.3">
      <c r="A7" s="4" t="s">
        <v>113</v>
      </c>
      <c r="B7" s="7">
        <v>0.4</v>
      </c>
      <c r="C7" s="7">
        <v>1</v>
      </c>
      <c r="D7" s="7">
        <v>0.2</v>
      </c>
      <c r="E7" s="7">
        <v>0.2</v>
      </c>
      <c r="F7" s="8">
        <v>54346</v>
      </c>
      <c r="G7" s="7">
        <v>11.3</v>
      </c>
      <c r="H7" s="7">
        <v>1.1000000000000001</v>
      </c>
      <c r="I7" s="7">
        <v>2.5</v>
      </c>
    </row>
    <row r="8" spans="1:9" ht="15.75" thickBot="1" x14ac:dyDescent="0.3">
      <c r="A8" s="4" t="s">
        <v>114</v>
      </c>
      <c r="B8" s="7">
        <v>10</v>
      </c>
      <c r="C8" s="7">
        <v>25</v>
      </c>
      <c r="D8" s="7">
        <v>5.0999999999999996</v>
      </c>
      <c r="E8" s="7">
        <v>5.9</v>
      </c>
      <c r="F8" s="8">
        <v>36022</v>
      </c>
      <c r="G8" s="7">
        <v>4.0999999999999996</v>
      </c>
      <c r="H8" s="7">
        <v>0.2</v>
      </c>
      <c r="I8" s="7">
        <v>0.7</v>
      </c>
    </row>
    <row r="9" spans="1:9" ht="15.75" thickBot="1" x14ac:dyDescent="0.3">
      <c r="A9" s="4" t="s">
        <v>115</v>
      </c>
      <c r="B9" s="7">
        <v>30</v>
      </c>
      <c r="C9" s="7">
        <v>50</v>
      </c>
      <c r="D9" s="7">
        <v>7.3</v>
      </c>
      <c r="E9" s="7">
        <v>9.3000000000000007</v>
      </c>
      <c r="F9" s="8">
        <v>50100</v>
      </c>
      <c r="G9" s="7">
        <v>0.7</v>
      </c>
      <c r="H9" s="7">
        <v>0.9</v>
      </c>
      <c r="I9" s="7">
        <v>0.9</v>
      </c>
    </row>
    <row r="10" spans="1:9" ht="15.75" thickBot="1" x14ac:dyDescent="0.3">
      <c r="A10" s="4" t="s">
        <v>116</v>
      </c>
      <c r="B10" s="7">
        <v>0.6</v>
      </c>
      <c r="C10" s="7">
        <v>0.8</v>
      </c>
      <c r="D10" s="7">
        <v>0.19</v>
      </c>
      <c r="E10" s="7">
        <v>0.11</v>
      </c>
      <c r="F10" s="8">
        <v>48918</v>
      </c>
      <c r="G10" s="7">
        <v>0.4</v>
      </c>
      <c r="H10" s="7">
        <v>0.6</v>
      </c>
      <c r="I10" s="7">
        <v>0.6</v>
      </c>
    </row>
    <row r="11" spans="1:9" ht="15.75" thickBot="1" x14ac:dyDescent="0.3">
      <c r="A11" s="4" t="s">
        <v>117</v>
      </c>
      <c r="B11" s="7">
        <v>5</v>
      </c>
      <c r="C11" s="7">
        <v>5</v>
      </c>
      <c r="D11" s="7">
        <v>0.17</v>
      </c>
      <c r="E11" s="7">
        <v>0.16</v>
      </c>
      <c r="F11" s="8">
        <v>9795</v>
      </c>
      <c r="G11" s="7">
        <v>0</v>
      </c>
      <c r="H11" s="7">
        <v>0.02</v>
      </c>
      <c r="I11" s="7">
        <v>0.02</v>
      </c>
    </row>
    <row r="12" spans="1:9" ht="15.75" thickBot="1" x14ac:dyDescent="0.3">
      <c r="A12" s="4" t="s">
        <v>118</v>
      </c>
      <c r="B12" s="7">
        <v>15</v>
      </c>
      <c r="C12" s="7">
        <v>25</v>
      </c>
      <c r="D12" s="7">
        <v>5.2</v>
      </c>
      <c r="E12" s="7">
        <v>6.4</v>
      </c>
      <c r="F12" s="8">
        <v>49015</v>
      </c>
      <c r="G12" s="7">
        <v>5.2</v>
      </c>
      <c r="H12" s="7">
        <v>1.5</v>
      </c>
      <c r="I12" s="7">
        <v>2</v>
      </c>
    </row>
    <row r="13" spans="1:9" ht="15.75" thickBot="1" x14ac:dyDescent="0.3">
      <c r="A13" s="4" t="s">
        <v>119</v>
      </c>
      <c r="B13" s="7">
        <v>50</v>
      </c>
      <c r="C13" s="7">
        <v>70</v>
      </c>
      <c r="D13" s="7">
        <v>17.2</v>
      </c>
      <c r="E13" s="7">
        <v>19.7</v>
      </c>
      <c r="F13" s="8">
        <v>54363</v>
      </c>
      <c r="G13" s="7">
        <v>1.1000000000000001</v>
      </c>
      <c r="H13" s="7">
        <v>1.3</v>
      </c>
      <c r="I13" s="7">
        <v>1.3</v>
      </c>
    </row>
    <row r="14" spans="1:9" ht="15.75" thickBot="1" x14ac:dyDescent="0.3">
      <c r="A14" s="4" t="s">
        <v>120</v>
      </c>
      <c r="B14" s="7">
        <v>20</v>
      </c>
      <c r="C14" s="7">
        <v>50</v>
      </c>
      <c r="D14" s="7">
        <v>11.8</v>
      </c>
      <c r="E14" s="7">
        <v>11.7</v>
      </c>
      <c r="F14" s="8">
        <v>33925</v>
      </c>
      <c r="G14" s="7">
        <v>13.3</v>
      </c>
      <c r="H14" s="7">
        <v>0.3</v>
      </c>
      <c r="I14" s="7">
        <v>2</v>
      </c>
    </row>
    <row r="15" spans="1:9" ht="15.75" thickBot="1" x14ac:dyDescent="0.3">
      <c r="A15" s="4" t="s">
        <v>121</v>
      </c>
      <c r="B15" s="7">
        <v>50</v>
      </c>
      <c r="C15" s="7">
        <v>100</v>
      </c>
      <c r="D15" s="7">
        <v>21.1</v>
      </c>
      <c r="E15" s="7">
        <v>20.399999999999999</v>
      </c>
      <c r="F15" s="8">
        <v>50148</v>
      </c>
      <c r="G15" s="7">
        <v>2.2999999999999998</v>
      </c>
      <c r="H15" s="7">
        <v>0.6</v>
      </c>
      <c r="I15" s="7">
        <v>0.9</v>
      </c>
    </row>
    <row r="16" spans="1:9" x14ac:dyDescent="0.25">
      <c r="A16" s="102" t="s">
        <v>122</v>
      </c>
      <c r="B16" s="103"/>
      <c r="C16" s="103"/>
      <c r="D16" s="103"/>
      <c r="E16" s="103"/>
      <c r="F16" s="103"/>
      <c r="G16" s="103"/>
      <c r="H16" s="103"/>
      <c r="I16" s="103"/>
    </row>
    <row r="17" spans="1:9" x14ac:dyDescent="0.25">
      <c r="A17" s="133" t="s">
        <v>123</v>
      </c>
      <c r="B17" s="108"/>
      <c r="C17" s="108"/>
      <c r="D17" s="108"/>
      <c r="E17" s="108"/>
      <c r="F17" s="108"/>
      <c r="G17" s="108"/>
      <c r="H17" s="108"/>
      <c r="I17" s="108"/>
    </row>
    <row r="18" spans="1:9" ht="22.5" customHeight="1" x14ac:dyDescent="0.25">
      <c r="A18" s="107" t="s">
        <v>146</v>
      </c>
      <c r="B18" s="108"/>
      <c r="C18" s="108"/>
      <c r="D18" s="108"/>
      <c r="E18" s="108"/>
      <c r="F18" s="108"/>
      <c r="G18" s="108"/>
      <c r="H18" s="108"/>
      <c r="I18" s="108"/>
    </row>
    <row r="19" spans="1:9" x14ac:dyDescent="0.25">
      <c r="A19" s="107" t="s">
        <v>124</v>
      </c>
      <c r="B19" s="108"/>
      <c r="C19" s="108"/>
      <c r="D19" s="108"/>
      <c r="E19" s="108"/>
      <c r="F19" s="108"/>
      <c r="G19" s="108"/>
      <c r="H19" s="108"/>
      <c r="I19" s="108"/>
    </row>
    <row r="20" spans="1:9" x14ac:dyDescent="0.25">
      <c r="A20" s="134" t="s">
        <v>125</v>
      </c>
      <c r="B20" s="108"/>
      <c r="C20" s="108"/>
      <c r="D20" s="108"/>
      <c r="E20" s="108"/>
      <c r="F20" s="108"/>
      <c r="G20" s="108"/>
      <c r="H20" s="108"/>
      <c r="I20" s="108"/>
    </row>
  </sheetData>
  <mergeCells count="10">
    <mergeCell ref="A17:I17"/>
    <mergeCell ref="A18:I18"/>
    <mergeCell ref="A19:I19"/>
    <mergeCell ref="A20:I20"/>
    <mergeCell ref="G2:I2"/>
    <mergeCell ref="A1:I1"/>
    <mergeCell ref="A16:I16"/>
    <mergeCell ref="A2:A3"/>
    <mergeCell ref="B2:C2"/>
    <mergeCell ref="D2:E2"/>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L12" sqref="L12"/>
    </sheetView>
  </sheetViews>
  <sheetFormatPr defaultRowHeight="15" x14ac:dyDescent="0.25"/>
  <cols>
    <col min="2" max="9" width="10.7109375" customWidth="1"/>
  </cols>
  <sheetData>
    <row r="1" spans="1:11" ht="15.75" thickBot="1" x14ac:dyDescent="0.3">
      <c r="A1" s="1" t="s">
        <v>273</v>
      </c>
    </row>
    <row r="2" spans="1:11" ht="39.950000000000003" customHeight="1" thickBot="1" x14ac:dyDescent="0.3">
      <c r="A2" s="98" t="s">
        <v>104</v>
      </c>
      <c r="B2" s="132" t="s">
        <v>299</v>
      </c>
      <c r="C2" s="132"/>
      <c r="D2" s="132" t="s">
        <v>151</v>
      </c>
      <c r="E2" s="132"/>
      <c r="F2" s="98" t="s">
        <v>149</v>
      </c>
      <c r="G2" s="132" t="s">
        <v>107</v>
      </c>
      <c r="H2" s="132"/>
      <c r="I2" s="132"/>
    </row>
    <row r="3" spans="1:11" ht="22.5" thickBot="1" x14ac:dyDescent="0.3">
      <c r="A3" s="135"/>
      <c r="B3" s="30" t="s">
        <v>108</v>
      </c>
      <c r="C3" s="30" t="s">
        <v>150</v>
      </c>
      <c r="D3" s="30" t="s">
        <v>108</v>
      </c>
      <c r="E3" s="30" t="s">
        <v>150</v>
      </c>
      <c r="F3" s="131"/>
      <c r="G3" s="30" t="s">
        <v>108</v>
      </c>
      <c r="H3" s="30" t="s">
        <v>150</v>
      </c>
      <c r="I3" s="30" t="s">
        <v>148</v>
      </c>
    </row>
    <row r="4" spans="1:11" ht="15.75" thickBot="1" x14ac:dyDescent="0.3">
      <c r="A4" s="4" t="s">
        <v>110</v>
      </c>
      <c r="B4" s="64">
        <v>15</v>
      </c>
      <c r="C4" s="64">
        <v>20</v>
      </c>
      <c r="D4" s="64">
        <v>11.5</v>
      </c>
      <c r="E4" s="64">
        <v>11.6</v>
      </c>
      <c r="F4" s="8">
        <v>12594</v>
      </c>
      <c r="G4" s="64">
        <v>14.5</v>
      </c>
      <c r="H4" s="64">
        <v>8.1999999999999993</v>
      </c>
      <c r="I4" s="64">
        <v>9</v>
      </c>
    </row>
    <row r="5" spans="1:11" ht="15.75" thickBot="1" x14ac:dyDescent="0.3">
      <c r="A5" s="4" t="s">
        <v>111</v>
      </c>
      <c r="B5" s="64">
        <v>1.5</v>
      </c>
      <c r="C5" s="64">
        <v>2</v>
      </c>
      <c r="D5" s="64">
        <v>0.96</v>
      </c>
      <c r="E5" s="64">
        <v>1.08</v>
      </c>
      <c r="F5" s="8">
        <v>12793</v>
      </c>
      <c r="G5" s="64">
        <v>12.6</v>
      </c>
      <c r="H5" s="64">
        <v>4.4000000000000004</v>
      </c>
      <c r="I5" s="64">
        <v>5.5</v>
      </c>
    </row>
    <row r="6" spans="1:11" ht="15.75" thickBot="1" x14ac:dyDescent="0.3">
      <c r="A6" s="4" t="s">
        <v>113</v>
      </c>
      <c r="B6" s="64">
        <v>0.4</v>
      </c>
      <c r="C6" s="64">
        <v>0.5</v>
      </c>
      <c r="D6" s="64">
        <v>0.25</v>
      </c>
      <c r="E6" s="64">
        <v>0.3</v>
      </c>
      <c r="F6" s="8">
        <v>12825</v>
      </c>
      <c r="G6" s="64">
        <v>12.3</v>
      </c>
      <c r="H6" s="64">
        <v>9.3000000000000007</v>
      </c>
      <c r="I6" s="64">
        <v>9.6999999999999993</v>
      </c>
    </row>
    <row r="7" spans="1:11" ht="15.75" thickBot="1" x14ac:dyDescent="0.3">
      <c r="A7" s="4" t="s">
        <v>114</v>
      </c>
      <c r="B7" s="64">
        <v>20</v>
      </c>
      <c r="C7" s="64">
        <v>30</v>
      </c>
      <c r="D7" s="64">
        <v>10.199999999999999</v>
      </c>
      <c r="E7" s="64">
        <v>11.5</v>
      </c>
      <c r="F7" s="8">
        <v>12803</v>
      </c>
      <c r="G7" s="64">
        <v>3.1</v>
      </c>
      <c r="H7" s="64">
        <v>1.8</v>
      </c>
      <c r="I7" s="64">
        <v>2</v>
      </c>
    </row>
    <row r="8" spans="1:11" ht="15.75" thickBot="1" x14ac:dyDescent="0.3">
      <c r="A8" s="4" t="s">
        <v>112</v>
      </c>
      <c r="B8" s="64">
        <v>55</v>
      </c>
      <c r="C8" s="64">
        <v>90</v>
      </c>
      <c r="D8" s="64">
        <v>41.4</v>
      </c>
      <c r="E8" s="64">
        <v>40.9</v>
      </c>
      <c r="F8" s="8">
        <v>12825</v>
      </c>
      <c r="G8" s="64">
        <v>17.5</v>
      </c>
      <c r="H8" s="64">
        <v>4.3</v>
      </c>
      <c r="I8" s="64">
        <v>6</v>
      </c>
    </row>
    <row r="9" spans="1:11" ht="15.75" thickBot="1" x14ac:dyDescent="0.3">
      <c r="A9" s="4" t="s">
        <v>115</v>
      </c>
      <c r="B9" s="64">
        <v>45</v>
      </c>
      <c r="C9" s="64">
        <v>60</v>
      </c>
      <c r="D9" s="64">
        <v>17.5</v>
      </c>
      <c r="E9" s="64">
        <v>23</v>
      </c>
      <c r="F9" s="8">
        <v>12825</v>
      </c>
      <c r="G9" s="64">
        <v>2</v>
      </c>
      <c r="H9" s="64">
        <v>3</v>
      </c>
      <c r="I9" s="64">
        <v>2.9</v>
      </c>
    </row>
    <row r="10" spans="1:11" ht="15.75" thickBot="1" x14ac:dyDescent="0.3">
      <c r="A10" s="4" t="s">
        <v>126</v>
      </c>
      <c r="B10" s="64">
        <v>0.3</v>
      </c>
      <c r="C10" s="64">
        <v>0.3</v>
      </c>
      <c r="D10" s="64">
        <v>0.09</v>
      </c>
      <c r="E10" s="64">
        <v>0.10299999999999999</v>
      </c>
      <c r="F10" s="8">
        <v>51004</v>
      </c>
      <c r="G10" s="64">
        <v>1.5</v>
      </c>
      <c r="H10" s="64">
        <v>2.2999999999999998</v>
      </c>
      <c r="I10" s="64">
        <v>2.2000000000000002</v>
      </c>
    </row>
    <row r="11" spans="1:11" ht="15.75" thickBot="1" x14ac:dyDescent="0.3">
      <c r="A11" s="4" t="s">
        <v>118</v>
      </c>
      <c r="B11" s="64">
        <v>45</v>
      </c>
      <c r="C11" s="64">
        <v>50</v>
      </c>
      <c r="D11" s="64">
        <v>22.4</v>
      </c>
      <c r="E11" s="64">
        <v>24.2</v>
      </c>
      <c r="F11" s="8">
        <v>12825</v>
      </c>
      <c r="G11" s="64">
        <v>4</v>
      </c>
      <c r="H11" s="64">
        <v>3.8</v>
      </c>
      <c r="I11" s="64">
        <v>3.8</v>
      </c>
    </row>
    <row r="12" spans="1:11" ht="15.75" thickBot="1" x14ac:dyDescent="0.3">
      <c r="A12" s="4" t="s">
        <v>119</v>
      </c>
      <c r="B12" s="64">
        <v>55</v>
      </c>
      <c r="C12" s="64">
        <v>60</v>
      </c>
      <c r="D12" s="64">
        <v>24.4</v>
      </c>
      <c r="E12" s="64">
        <v>27.5</v>
      </c>
      <c r="F12" s="8">
        <v>12823</v>
      </c>
      <c r="G12" s="64">
        <v>3.9</v>
      </c>
      <c r="H12" s="64">
        <v>3.2</v>
      </c>
      <c r="I12" s="64">
        <v>3.3</v>
      </c>
    </row>
    <row r="13" spans="1:11" ht="15.75" thickBot="1" x14ac:dyDescent="0.3">
      <c r="A13" s="4" t="s">
        <v>120</v>
      </c>
      <c r="B13" s="64">
        <v>120</v>
      </c>
      <c r="C13" s="64">
        <v>130</v>
      </c>
      <c r="D13" s="64">
        <v>44.8</v>
      </c>
      <c r="E13" s="64">
        <v>48.9</v>
      </c>
      <c r="F13" s="8">
        <v>12773</v>
      </c>
      <c r="G13" s="64">
        <v>0.9</v>
      </c>
      <c r="H13" s="64">
        <v>2.1</v>
      </c>
      <c r="I13" s="64">
        <v>1.9</v>
      </c>
    </row>
    <row r="14" spans="1:11" ht="15.75" thickBot="1" x14ac:dyDescent="0.3">
      <c r="A14" s="4" t="s">
        <v>121</v>
      </c>
      <c r="B14" s="64">
        <v>105</v>
      </c>
      <c r="C14" s="64">
        <v>120</v>
      </c>
      <c r="D14" s="64">
        <v>69</v>
      </c>
      <c r="E14" s="64">
        <v>73.400000000000006</v>
      </c>
      <c r="F14" s="8">
        <v>12825</v>
      </c>
      <c r="G14" s="64">
        <v>8.5</v>
      </c>
      <c r="H14" s="64">
        <v>5.3</v>
      </c>
      <c r="I14" s="64">
        <v>5.7</v>
      </c>
    </row>
    <row r="15" spans="1:11" ht="24.75" customHeight="1" x14ac:dyDescent="0.25">
      <c r="A15" s="133" t="s">
        <v>300</v>
      </c>
      <c r="B15" s="108"/>
      <c r="C15" s="108"/>
      <c r="D15" s="108"/>
      <c r="E15" s="108"/>
      <c r="F15" s="108"/>
      <c r="G15" s="108"/>
      <c r="H15" s="108"/>
      <c r="I15" s="108"/>
      <c r="J15" s="108"/>
      <c r="K15" s="108"/>
    </row>
    <row r="16" spans="1:11" x14ac:dyDescent="0.25">
      <c r="A16" s="12" t="s">
        <v>127</v>
      </c>
    </row>
    <row r="17" spans="1:9" x14ac:dyDescent="0.25">
      <c r="A17" s="9" t="s">
        <v>128</v>
      </c>
    </row>
    <row r="18" spans="1:9" x14ac:dyDescent="0.25">
      <c r="A18" s="9" t="s">
        <v>125</v>
      </c>
    </row>
    <row r="20" spans="1:9" ht="191.25" customHeight="1" x14ac:dyDescent="0.25">
      <c r="A20" s="108" t="s">
        <v>243</v>
      </c>
      <c r="B20" s="108"/>
      <c r="C20" s="108"/>
      <c r="D20" s="108"/>
      <c r="E20" s="108"/>
      <c r="F20" s="108"/>
      <c r="G20" s="108"/>
      <c r="H20" s="108"/>
      <c r="I20" s="108"/>
    </row>
  </sheetData>
  <mergeCells count="7">
    <mergeCell ref="G2:I2"/>
    <mergeCell ref="A2:A3"/>
    <mergeCell ref="F2:F3"/>
    <mergeCell ref="A20:I20"/>
    <mergeCell ref="B2:C2"/>
    <mergeCell ref="D2:E2"/>
    <mergeCell ref="A15:K15"/>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zoomScaleNormal="100" workbookViewId="0">
      <selection activeCell="J7" sqref="J7"/>
    </sheetView>
  </sheetViews>
  <sheetFormatPr defaultRowHeight="15" x14ac:dyDescent="0.25"/>
  <cols>
    <col min="1" max="1" width="15.7109375" style="23" customWidth="1"/>
    <col min="2" max="6" width="12.7109375" customWidth="1"/>
  </cols>
  <sheetData>
    <row r="1" spans="1:6" ht="15.75" thickBot="1" x14ac:dyDescent="0.3">
      <c r="A1" s="100" t="s">
        <v>329</v>
      </c>
      <c r="B1" s="101"/>
      <c r="C1" s="101"/>
      <c r="D1" s="101"/>
      <c r="E1" s="101"/>
      <c r="F1" s="101"/>
    </row>
    <row r="2" spans="1:6" ht="15.75" thickBot="1" x14ac:dyDescent="0.3">
      <c r="A2" s="98" t="s">
        <v>37</v>
      </c>
      <c r="B2" s="98" t="s">
        <v>129</v>
      </c>
      <c r="C2" s="114" t="s">
        <v>130</v>
      </c>
      <c r="D2" s="115"/>
      <c r="E2" s="115"/>
      <c r="F2" s="118"/>
    </row>
    <row r="3" spans="1:6" ht="24" customHeight="1" thickBot="1" x14ac:dyDescent="0.3">
      <c r="A3" s="116"/>
      <c r="B3" s="116"/>
      <c r="C3" s="37" t="s">
        <v>131</v>
      </c>
      <c r="D3" s="11" t="s">
        <v>200</v>
      </c>
      <c r="E3" s="11" t="s">
        <v>201</v>
      </c>
      <c r="F3" s="11" t="s">
        <v>202</v>
      </c>
    </row>
    <row r="4" spans="1:6" ht="15.75" customHeight="1" thickBot="1" x14ac:dyDescent="0.3">
      <c r="A4" s="40" t="s">
        <v>132</v>
      </c>
      <c r="B4" s="41">
        <v>6.3</v>
      </c>
      <c r="C4" s="42">
        <v>20.82</v>
      </c>
      <c r="D4" s="42">
        <v>35.549999999999997</v>
      </c>
      <c r="E4" s="42">
        <v>23.54</v>
      </c>
      <c r="F4" s="42">
        <v>20.09</v>
      </c>
    </row>
    <row r="5" spans="1:6" ht="15.75" customHeight="1" thickBot="1" x14ac:dyDescent="0.3">
      <c r="A5" s="4" t="s">
        <v>133</v>
      </c>
      <c r="B5" s="38">
        <v>5.6</v>
      </c>
      <c r="C5" s="39">
        <v>49.8</v>
      </c>
      <c r="D5" s="39">
        <v>44.08</v>
      </c>
      <c r="E5" s="39">
        <v>5.76</v>
      </c>
      <c r="F5" s="39">
        <v>0.34</v>
      </c>
    </row>
    <row r="6" spans="1:6" ht="15.75" customHeight="1" thickBot="1" x14ac:dyDescent="0.3">
      <c r="A6" s="4" t="s">
        <v>134</v>
      </c>
      <c r="B6" s="38">
        <v>5.6</v>
      </c>
      <c r="C6" s="39">
        <v>49.04</v>
      </c>
      <c r="D6" s="39">
        <v>46.94</v>
      </c>
      <c r="E6" s="39">
        <v>4.21</v>
      </c>
      <c r="F6" s="39">
        <v>0.14000000000000001</v>
      </c>
    </row>
    <row r="7" spans="1:6" ht="15.75" customHeight="1" thickBot="1" x14ac:dyDescent="0.3">
      <c r="A7" s="4" t="s">
        <v>135</v>
      </c>
      <c r="B7" s="38">
        <v>5.6</v>
      </c>
      <c r="C7" s="39">
        <v>55.81</v>
      </c>
      <c r="D7" s="39">
        <v>35.92</v>
      </c>
      <c r="E7" s="39">
        <v>7.55</v>
      </c>
      <c r="F7" s="39">
        <v>0.72</v>
      </c>
    </row>
    <row r="8" spans="1:6" ht="15.75" customHeight="1" thickBot="1" x14ac:dyDescent="0.3">
      <c r="A8" s="4" t="s">
        <v>136</v>
      </c>
      <c r="B8" s="38">
        <v>6.8</v>
      </c>
      <c r="C8" s="39">
        <v>9.09</v>
      </c>
      <c r="D8" s="39">
        <v>26.29</v>
      </c>
      <c r="E8" s="39">
        <v>25.45</v>
      </c>
      <c r="F8" s="39">
        <v>39.18</v>
      </c>
    </row>
    <row r="9" spans="1:6" ht="15.75" customHeight="1" thickBot="1" x14ac:dyDescent="0.3">
      <c r="A9" s="4" t="s">
        <v>137</v>
      </c>
      <c r="B9" s="38">
        <v>5.9</v>
      </c>
      <c r="C9" s="39">
        <v>33.369999999999997</v>
      </c>
      <c r="D9" s="39">
        <v>48.74</v>
      </c>
      <c r="E9" s="39">
        <v>15.96</v>
      </c>
      <c r="F9" s="39">
        <v>1.93</v>
      </c>
    </row>
    <row r="10" spans="1:6" ht="15.75" customHeight="1" thickBot="1" x14ac:dyDescent="0.3">
      <c r="A10" s="4" t="s">
        <v>138</v>
      </c>
      <c r="B10" s="38">
        <v>6.2</v>
      </c>
      <c r="C10" s="39">
        <v>20.149999999999999</v>
      </c>
      <c r="D10" s="39">
        <v>44.26</v>
      </c>
      <c r="E10" s="39">
        <v>24.92</v>
      </c>
      <c r="F10" s="39">
        <v>10.67</v>
      </c>
    </row>
    <row r="11" spans="1:6" ht="15.75" customHeight="1" thickBot="1" x14ac:dyDescent="0.3">
      <c r="A11" s="4" t="s">
        <v>139</v>
      </c>
      <c r="B11" s="38">
        <v>6</v>
      </c>
      <c r="C11" s="39">
        <v>31.31</v>
      </c>
      <c r="D11" s="39">
        <v>46.96</v>
      </c>
      <c r="E11" s="39">
        <v>15.31</v>
      </c>
      <c r="F11" s="39">
        <v>6.42</v>
      </c>
    </row>
    <row r="12" spans="1:6" ht="15.75" customHeight="1" thickBot="1" x14ac:dyDescent="0.3">
      <c r="A12" s="4" t="s">
        <v>140</v>
      </c>
      <c r="B12" s="38">
        <v>5.6</v>
      </c>
      <c r="C12" s="39">
        <v>49.68</v>
      </c>
      <c r="D12" s="39">
        <v>44.46</v>
      </c>
      <c r="E12" s="39">
        <v>5.15</v>
      </c>
      <c r="F12" s="39">
        <v>0.72</v>
      </c>
    </row>
    <row r="13" spans="1:6" ht="15.75" customHeight="1" thickBot="1" x14ac:dyDescent="0.3">
      <c r="A13" s="4" t="s">
        <v>141</v>
      </c>
      <c r="B13" s="38">
        <v>6.7</v>
      </c>
      <c r="C13" s="39">
        <v>12.37</v>
      </c>
      <c r="D13" s="39">
        <v>22.46</v>
      </c>
      <c r="E13" s="39">
        <v>24.16</v>
      </c>
      <c r="F13" s="39">
        <v>41.01</v>
      </c>
    </row>
    <row r="14" spans="1:6" ht="15.75" customHeight="1" thickBot="1" x14ac:dyDescent="0.3">
      <c r="A14" s="4" t="s">
        <v>142</v>
      </c>
      <c r="B14" s="38">
        <v>6.3</v>
      </c>
      <c r="C14" s="39">
        <v>19.47</v>
      </c>
      <c r="D14" s="39">
        <v>41.51</v>
      </c>
      <c r="E14" s="39">
        <v>27.96</v>
      </c>
      <c r="F14" s="39">
        <v>11.21</v>
      </c>
    </row>
    <row r="15" spans="1:6" ht="15.75" customHeight="1" thickBot="1" x14ac:dyDescent="0.3">
      <c r="A15" s="4" t="s">
        <v>143</v>
      </c>
      <c r="B15" s="38">
        <v>6.3</v>
      </c>
      <c r="C15" s="39">
        <v>17.87</v>
      </c>
      <c r="D15" s="39">
        <v>44.5</v>
      </c>
      <c r="E15" s="39">
        <v>25.95</v>
      </c>
      <c r="F15" s="39">
        <v>11.67</v>
      </c>
    </row>
    <row r="16" spans="1:6" ht="15.75" customHeight="1" thickBot="1" x14ac:dyDescent="0.3">
      <c r="A16" s="4" t="s">
        <v>144</v>
      </c>
      <c r="B16" s="38">
        <v>5.9</v>
      </c>
      <c r="C16" s="39">
        <v>32.54</v>
      </c>
      <c r="D16" s="39">
        <v>52.51</v>
      </c>
      <c r="E16" s="39">
        <v>14.27</v>
      </c>
      <c r="F16" s="39">
        <v>1.37</v>
      </c>
    </row>
    <row r="17" spans="1:6" ht="15.75" customHeight="1" thickBot="1" x14ac:dyDescent="0.3">
      <c r="A17" s="4" t="s">
        <v>145</v>
      </c>
      <c r="B17" s="38">
        <v>6.1</v>
      </c>
      <c r="C17" s="39">
        <v>29.74</v>
      </c>
      <c r="D17" s="39">
        <v>39.79</v>
      </c>
      <c r="E17" s="39">
        <v>17.12</v>
      </c>
      <c r="F17" s="39">
        <v>13.35</v>
      </c>
    </row>
    <row r="18" spans="1:6" ht="24.75" customHeight="1" x14ac:dyDescent="0.25">
      <c r="A18" s="136" t="s">
        <v>203</v>
      </c>
      <c r="B18" s="103"/>
      <c r="C18" s="103"/>
      <c r="D18" s="103"/>
      <c r="E18" s="103"/>
      <c r="F18" s="103"/>
    </row>
    <row r="19" spans="1:6" x14ac:dyDescent="0.25">
      <c r="A19" s="9" t="s">
        <v>125</v>
      </c>
    </row>
  </sheetData>
  <mergeCells count="5">
    <mergeCell ref="A18:F18"/>
    <mergeCell ref="C2:F2"/>
    <mergeCell ref="A2:A3"/>
    <mergeCell ref="B2:B3"/>
    <mergeCell ref="A1:F1"/>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workbookViewId="0">
      <selection activeCell="O27" sqref="O27"/>
    </sheetView>
  </sheetViews>
  <sheetFormatPr defaultRowHeight="15" x14ac:dyDescent="0.25"/>
  <sheetData>
    <row r="1" spans="1:1" x14ac:dyDescent="0.25">
      <c r="A1" s="1" t="s">
        <v>302</v>
      </c>
    </row>
    <row r="2" spans="1:1" x14ac:dyDescent="0.25">
      <c r="A2" s="9"/>
    </row>
    <row r="44" spans="1:16" x14ac:dyDescent="0.25">
      <c r="A44" s="9" t="s">
        <v>152</v>
      </c>
    </row>
    <row r="45" spans="1:16" ht="317.25" customHeight="1" x14ac:dyDescent="0.25">
      <c r="A45" s="108" t="s">
        <v>301</v>
      </c>
      <c r="B45" s="108"/>
      <c r="C45" s="108"/>
      <c r="D45" s="108"/>
      <c r="E45" s="108"/>
      <c r="F45" s="108"/>
      <c r="G45" s="108"/>
      <c r="H45" s="108"/>
      <c r="I45" s="108"/>
      <c r="J45" s="108"/>
      <c r="K45" s="108"/>
      <c r="L45" s="108"/>
      <c r="M45" s="108"/>
      <c r="N45" s="108"/>
      <c r="O45" s="108"/>
      <c r="P45" s="108"/>
    </row>
  </sheetData>
  <mergeCells count="1">
    <mergeCell ref="A45:P45"/>
  </mergeCells>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workbookViewId="0">
      <selection activeCell="R25" sqref="R25"/>
    </sheetView>
  </sheetViews>
  <sheetFormatPr defaultRowHeight="15" x14ac:dyDescent="0.25"/>
  <sheetData>
    <row r="1" spans="1:16" ht="30.75" customHeight="1" x14ac:dyDescent="0.25">
      <c r="A1" s="119" t="s">
        <v>303</v>
      </c>
      <c r="B1" s="108"/>
      <c r="C1" s="108"/>
      <c r="D1" s="108"/>
      <c r="E1" s="108"/>
      <c r="F1" s="108"/>
      <c r="G1" s="108"/>
      <c r="H1" s="108"/>
      <c r="I1" s="108"/>
      <c r="J1" s="108"/>
      <c r="K1" s="108"/>
      <c r="L1" s="108"/>
      <c r="M1" s="108"/>
      <c r="N1" s="108"/>
      <c r="O1" s="108"/>
      <c r="P1" s="108"/>
    </row>
    <row r="39" spans="1:1" x14ac:dyDescent="0.25">
      <c r="A39" s="31" t="s">
        <v>152</v>
      </c>
    </row>
  </sheetData>
  <mergeCells count="1">
    <mergeCell ref="A1:P1"/>
  </mergeCells>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F13" sqref="F13"/>
    </sheetView>
  </sheetViews>
  <sheetFormatPr defaultRowHeight="15" x14ac:dyDescent="0.25"/>
  <cols>
    <col min="1" max="1" width="14.7109375" customWidth="1"/>
  </cols>
  <sheetData>
    <row r="1" spans="1:8" ht="15.75" thickBot="1" x14ac:dyDescent="0.3">
      <c r="A1" s="138" t="s">
        <v>304</v>
      </c>
      <c r="B1" s="139"/>
      <c r="C1" s="108"/>
      <c r="D1" s="108"/>
      <c r="E1" s="108"/>
      <c r="F1" s="108"/>
      <c r="G1" s="108"/>
      <c r="H1" s="108"/>
    </row>
    <row r="2" spans="1:8" ht="21.75" thickBot="1" x14ac:dyDescent="0.3">
      <c r="A2" s="89" t="s">
        <v>153</v>
      </c>
      <c r="B2" s="92" t="s">
        <v>154</v>
      </c>
    </row>
    <row r="3" spans="1:8" ht="15.75" thickBot="1" x14ac:dyDescent="0.3">
      <c r="A3" s="90" t="s">
        <v>155</v>
      </c>
      <c r="B3" s="32">
        <v>7918.034345</v>
      </c>
    </row>
    <row r="4" spans="1:8" ht="15.75" thickBot="1" x14ac:dyDescent="0.3">
      <c r="A4" s="91" t="s">
        <v>156</v>
      </c>
      <c r="B4" s="32">
        <v>148.22296779999999</v>
      </c>
    </row>
    <row r="5" spans="1:8" ht="15.75" thickBot="1" x14ac:dyDescent="0.3">
      <c r="A5" s="91" t="s">
        <v>157</v>
      </c>
      <c r="B5" s="32">
        <v>30293.863730000001</v>
      </c>
    </row>
    <row r="6" spans="1:8" ht="15.75" thickBot="1" x14ac:dyDescent="0.3">
      <c r="A6" s="91" t="s">
        <v>158</v>
      </c>
      <c r="B6" s="32">
        <v>5066.2845770000004</v>
      </c>
    </row>
    <row r="7" spans="1:8" ht="15.75" thickBot="1" x14ac:dyDescent="0.3">
      <c r="A7" s="91" t="s">
        <v>159</v>
      </c>
      <c r="B7" s="32">
        <v>159.71022909999999</v>
      </c>
    </row>
    <row r="8" spans="1:8" x14ac:dyDescent="0.25">
      <c r="A8" s="137" t="s">
        <v>160</v>
      </c>
      <c r="B8" s="103"/>
    </row>
    <row r="9" spans="1:8" x14ac:dyDescent="0.25">
      <c r="A9" s="1"/>
    </row>
    <row r="10" spans="1:8" ht="15.75" thickBot="1" x14ac:dyDescent="0.3">
      <c r="A10" s="117" t="s">
        <v>305</v>
      </c>
      <c r="B10" s="108"/>
      <c r="C10" s="108"/>
      <c r="D10" s="108"/>
      <c r="E10" s="108"/>
      <c r="F10" s="108"/>
      <c r="G10" s="108"/>
      <c r="H10" s="108"/>
    </row>
    <row r="11" spans="1:8" ht="21.75" thickBot="1" x14ac:dyDescent="0.3">
      <c r="A11" s="94" t="s">
        <v>153</v>
      </c>
      <c r="B11" s="93" t="s">
        <v>154</v>
      </c>
    </row>
    <row r="12" spans="1:8" ht="15.75" thickBot="1" x14ac:dyDescent="0.3">
      <c r="A12" s="95" t="s">
        <v>251</v>
      </c>
      <c r="B12" s="33">
        <v>3972.1155338783005</v>
      </c>
    </row>
    <row r="13" spans="1:8" ht="15.75" thickBot="1" x14ac:dyDescent="0.3">
      <c r="A13" s="95" t="s">
        <v>252</v>
      </c>
      <c r="B13" s="33">
        <v>43754.104078708602</v>
      </c>
    </row>
    <row r="14" spans="1:8" ht="15.75" thickBot="1" x14ac:dyDescent="0.3">
      <c r="A14" s="95" t="s">
        <v>253</v>
      </c>
      <c r="B14" s="33">
        <v>23248.608214624201</v>
      </c>
    </row>
    <row r="15" spans="1:8" ht="15.75" thickBot="1" x14ac:dyDescent="0.3">
      <c r="A15" s="95" t="s">
        <v>254</v>
      </c>
      <c r="B15" s="33">
        <v>362.93400000000003</v>
      </c>
    </row>
    <row r="16" spans="1:8" x14ac:dyDescent="0.25">
      <c r="A16" s="134" t="s">
        <v>161</v>
      </c>
      <c r="B16" s="108"/>
      <c r="C16" s="108"/>
      <c r="D16" s="108"/>
    </row>
    <row r="18" spans="1:12" ht="405.75" customHeight="1" x14ac:dyDescent="0.25">
      <c r="A18" s="108" t="s">
        <v>310</v>
      </c>
      <c r="B18" s="108"/>
      <c r="C18" s="108"/>
      <c r="D18" s="108"/>
      <c r="E18" s="108"/>
      <c r="F18" s="108"/>
      <c r="G18" s="108"/>
      <c r="H18" s="108"/>
      <c r="I18" s="108"/>
      <c r="J18" s="108"/>
      <c r="K18" s="108"/>
      <c r="L18" s="108"/>
    </row>
  </sheetData>
  <mergeCells count="5">
    <mergeCell ref="A8:B8"/>
    <mergeCell ref="A1:H1"/>
    <mergeCell ref="A10:H10"/>
    <mergeCell ref="A16:D16"/>
    <mergeCell ref="A18:L18"/>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W29" sqref="W29"/>
    </sheetView>
  </sheetViews>
  <sheetFormatPr defaultRowHeight="15" x14ac:dyDescent="0.25"/>
  <sheetData>
    <row r="1" spans="1:1" x14ac:dyDescent="0.25">
      <c r="A1" s="22" t="s">
        <v>306</v>
      </c>
    </row>
    <row r="31" spans="1:1" x14ac:dyDescent="0.25">
      <c r="A31" s="9" t="s">
        <v>152</v>
      </c>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G8" sqref="G8"/>
    </sheetView>
  </sheetViews>
  <sheetFormatPr defaultRowHeight="15" x14ac:dyDescent="0.25"/>
  <cols>
    <col min="1" max="1" width="20.7109375" style="23" customWidth="1"/>
  </cols>
  <sheetData>
    <row r="1" spans="1:12" ht="15.75" thickBot="1" x14ac:dyDescent="0.3">
      <c r="A1" s="100" t="s">
        <v>307</v>
      </c>
      <c r="B1" s="101"/>
      <c r="C1" s="101"/>
      <c r="D1" s="101"/>
      <c r="E1" s="101"/>
      <c r="F1" s="101"/>
      <c r="G1" s="101"/>
      <c r="H1" s="101"/>
      <c r="I1" s="101"/>
      <c r="J1" s="101"/>
    </row>
    <row r="2" spans="1:12" ht="15.75" thickBot="1" x14ac:dyDescent="0.3">
      <c r="A2" s="34" t="s">
        <v>162</v>
      </c>
      <c r="B2" s="3">
        <v>2006</v>
      </c>
      <c r="C2" s="3">
        <v>2007</v>
      </c>
      <c r="D2" s="3">
        <v>2008</v>
      </c>
      <c r="E2" s="3">
        <v>2009</v>
      </c>
      <c r="F2" s="3">
        <v>2010</v>
      </c>
      <c r="G2" s="3">
        <v>2011</v>
      </c>
      <c r="H2" s="3">
        <v>2012</v>
      </c>
      <c r="I2" s="3">
        <v>2013</v>
      </c>
      <c r="J2" s="3">
        <v>2014</v>
      </c>
      <c r="K2" s="58">
        <v>2015</v>
      </c>
      <c r="L2" s="82">
        <v>2016</v>
      </c>
    </row>
    <row r="3" spans="1:12" ht="15.75" thickBot="1" x14ac:dyDescent="0.3">
      <c r="A3" s="10" t="s">
        <v>163</v>
      </c>
      <c r="B3" s="7">
        <v>139</v>
      </c>
      <c r="C3" s="7">
        <v>131</v>
      </c>
      <c r="D3" s="7">
        <v>105</v>
      </c>
      <c r="E3" s="7">
        <v>175</v>
      </c>
      <c r="F3" s="7">
        <v>139</v>
      </c>
      <c r="G3" s="7">
        <v>68</v>
      </c>
      <c r="H3" s="7">
        <v>23</v>
      </c>
      <c r="I3" s="7">
        <v>42</v>
      </c>
      <c r="J3" s="7">
        <v>43</v>
      </c>
      <c r="K3" s="7">
        <v>30</v>
      </c>
      <c r="L3" s="7">
        <v>19</v>
      </c>
    </row>
    <row r="4" spans="1:12" ht="21.75" thickBot="1" x14ac:dyDescent="0.3">
      <c r="A4" s="10" t="s">
        <v>164</v>
      </c>
      <c r="B4" s="7">
        <v>243</v>
      </c>
      <c r="C4" s="7">
        <v>177</v>
      </c>
      <c r="D4" s="7">
        <v>227</v>
      </c>
      <c r="E4" s="7">
        <v>195</v>
      </c>
      <c r="F4" s="7">
        <v>160</v>
      </c>
      <c r="G4" s="7">
        <v>176</v>
      </c>
      <c r="H4" s="7">
        <v>129</v>
      </c>
      <c r="I4" s="7">
        <v>25</v>
      </c>
      <c r="J4" s="7">
        <v>62</v>
      </c>
      <c r="K4" s="7">
        <v>71</v>
      </c>
      <c r="L4" s="7">
        <v>143</v>
      </c>
    </row>
    <row r="5" spans="1:12" ht="22.5" thickBot="1" x14ac:dyDescent="0.3">
      <c r="A5" s="10" t="s">
        <v>165</v>
      </c>
      <c r="B5" s="7">
        <v>83.6</v>
      </c>
      <c r="C5" s="7">
        <v>80.099999999999994</v>
      </c>
      <c r="D5" s="7">
        <v>84.1</v>
      </c>
      <c r="E5" s="7">
        <v>80.7</v>
      </c>
      <c r="F5" s="7">
        <v>74.7</v>
      </c>
      <c r="G5" s="7">
        <v>29.7</v>
      </c>
      <c r="H5" s="7">
        <v>15.8</v>
      </c>
      <c r="I5" s="7">
        <v>18.3</v>
      </c>
      <c r="J5" s="7">
        <v>23.5</v>
      </c>
      <c r="K5" s="7">
        <v>83.16</v>
      </c>
      <c r="L5" s="7">
        <v>40.53</v>
      </c>
    </row>
    <row r="6" spans="1:12" x14ac:dyDescent="0.25">
      <c r="A6" s="35" t="s">
        <v>166</v>
      </c>
    </row>
    <row r="7" spans="1:12" x14ac:dyDescent="0.25">
      <c r="A7" s="24" t="s">
        <v>167</v>
      </c>
    </row>
  </sheetData>
  <mergeCells count="1">
    <mergeCell ref="A1:J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M6" sqref="M6"/>
    </sheetView>
  </sheetViews>
  <sheetFormatPr defaultRowHeight="15" x14ac:dyDescent="0.25"/>
  <cols>
    <col min="1" max="1" width="15.7109375" style="23" customWidth="1"/>
  </cols>
  <sheetData>
    <row r="1" spans="1:11" ht="15.75" thickBot="1" x14ac:dyDescent="0.3">
      <c r="A1" s="100" t="s">
        <v>309</v>
      </c>
      <c r="B1" s="101"/>
      <c r="C1" s="101"/>
      <c r="D1" s="101"/>
      <c r="E1" s="101"/>
      <c r="F1" s="101"/>
      <c r="G1" s="101"/>
      <c r="H1" s="101"/>
      <c r="I1" s="101"/>
      <c r="J1" s="101"/>
      <c r="K1" s="101"/>
    </row>
    <row r="2" spans="1:11" ht="15.75" thickBot="1" x14ac:dyDescent="0.3">
      <c r="A2" s="112" t="s">
        <v>37</v>
      </c>
      <c r="B2" s="141" t="s">
        <v>183</v>
      </c>
      <c r="C2" s="142"/>
      <c r="D2" s="104" t="s">
        <v>168</v>
      </c>
      <c r="E2" s="105"/>
      <c r="F2" s="105"/>
      <c r="G2" s="110"/>
      <c r="H2" s="104" t="s">
        <v>169</v>
      </c>
      <c r="I2" s="105"/>
      <c r="J2" s="105"/>
      <c r="K2" s="110"/>
    </row>
    <row r="3" spans="1:11" ht="15.75" thickBot="1" x14ac:dyDescent="0.3">
      <c r="A3" s="140"/>
      <c r="B3" s="143"/>
      <c r="C3" s="144"/>
      <c r="D3" s="104" t="s">
        <v>106</v>
      </c>
      <c r="E3" s="110"/>
      <c r="F3" s="104" t="s">
        <v>311</v>
      </c>
      <c r="G3" s="110"/>
      <c r="H3" s="104" t="s">
        <v>106</v>
      </c>
      <c r="I3" s="110"/>
      <c r="J3" s="104" t="s">
        <v>311</v>
      </c>
      <c r="K3" s="110"/>
    </row>
    <row r="4" spans="1:11" ht="15.75" thickBot="1" x14ac:dyDescent="0.3">
      <c r="A4" s="113"/>
      <c r="B4" s="15" t="s">
        <v>170</v>
      </c>
      <c r="C4" s="15" t="s">
        <v>171</v>
      </c>
      <c r="D4" s="15" t="s">
        <v>170</v>
      </c>
      <c r="E4" s="15" t="s">
        <v>171</v>
      </c>
      <c r="F4" s="15" t="s">
        <v>170</v>
      </c>
      <c r="G4" s="15" t="s">
        <v>171</v>
      </c>
      <c r="H4" s="15" t="s">
        <v>170</v>
      </c>
      <c r="I4" s="15" t="s">
        <v>171</v>
      </c>
      <c r="J4" s="15" t="s">
        <v>170</v>
      </c>
      <c r="K4" s="15" t="s">
        <v>171</v>
      </c>
    </row>
    <row r="5" spans="1:11" ht="15.75" thickBot="1" x14ac:dyDescent="0.3">
      <c r="A5" s="10" t="s">
        <v>172</v>
      </c>
      <c r="B5" s="65">
        <v>131</v>
      </c>
      <c r="C5" s="65">
        <v>59</v>
      </c>
      <c r="D5" s="65">
        <v>8.25</v>
      </c>
      <c r="E5" s="65">
        <v>0</v>
      </c>
      <c r="F5" s="65">
        <v>0</v>
      </c>
      <c r="G5" s="65">
        <v>0</v>
      </c>
      <c r="H5" s="65">
        <v>2.02</v>
      </c>
      <c r="I5" s="65">
        <v>6.28</v>
      </c>
      <c r="J5" s="65">
        <v>0</v>
      </c>
      <c r="K5" s="65">
        <v>0</v>
      </c>
    </row>
    <row r="6" spans="1:11" ht="15.75" thickBot="1" x14ac:dyDescent="0.3">
      <c r="A6" s="10" t="s">
        <v>132</v>
      </c>
      <c r="B6" s="65">
        <v>4251.6499999999996</v>
      </c>
      <c r="C6" s="65">
        <v>100.36</v>
      </c>
      <c r="D6" s="65">
        <v>313.24</v>
      </c>
      <c r="E6" s="65">
        <v>4.26</v>
      </c>
      <c r="F6" s="65">
        <v>17.22</v>
      </c>
      <c r="G6" s="65">
        <v>0</v>
      </c>
      <c r="H6" s="65">
        <v>653.21</v>
      </c>
      <c r="I6" s="65">
        <v>146.63</v>
      </c>
      <c r="J6" s="65">
        <v>25.38</v>
      </c>
      <c r="K6" s="65">
        <v>1.06</v>
      </c>
    </row>
    <row r="7" spans="1:11" ht="15.75" thickBot="1" x14ac:dyDescent="0.3">
      <c r="A7" s="10" t="s">
        <v>133</v>
      </c>
      <c r="B7" s="65">
        <v>1037.8</v>
      </c>
      <c r="C7" s="65">
        <v>59.25</v>
      </c>
      <c r="D7" s="65">
        <v>71.67</v>
      </c>
      <c r="E7" s="65">
        <v>2.8</v>
      </c>
      <c r="F7" s="65">
        <v>11.7</v>
      </c>
      <c r="G7" s="65">
        <v>0</v>
      </c>
      <c r="H7" s="65">
        <v>473.56</v>
      </c>
      <c r="I7" s="65">
        <v>87.3</v>
      </c>
      <c r="J7" s="65">
        <v>10.3</v>
      </c>
      <c r="K7" s="65">
        <v>0</v>
      </c>
    </row>
    <row r="8" spans="1:11" ht="15.75" thickBot="1" x14ac:dyDescent="0.3">
      <c r="A8" s="10" t="s">
        <v>134</v>
      </c>
      <c r="B8" s="65">
        <v>827.25</v>
      </c>
      <c r="C8" s="65">
        <v>92.74</v>
      </c>
      <c r="D8" s="65">
        <v>68.180000000000007</v>
      </c>
      <c r="E8" s="65">
        <v>2.42</v>
      </c>
      <c r="F8" s="65">
        <v>6.67</v>
      </c>
      <c r="G8" s="65">
        <v>2.42</v>
      </c>
      <c r="H8" s="65">
        <v>75.03</v>
      </c>
      <c r="I8" s="65">
        <v>79.61</v>
      </c>
      <c r="J8" s="65">
        <v>2.5</v>
      </c>
      <c r="K8" s="65">
        <v>0</v>
      </c>
    </row>
    <row r="9" spans="1:11" ht="15.75" thickBot="1" x14ac:dyDescent="0.3">
      <c r="A9" s="10" t="s">
        <v>135</v>
      </c>
      <c r="B9" s="65">
        <v>4538.84</v>
      </c>
      <c r="C9" s="65">
        <v>2767.05</v>
      </c>
      <c r="D9" s="65">
        <v>388.02</v>
      </c>
      <c r="E9" s="65">
        <v>1203.56</v>
      </c>
      <c r="F9" s="65">
        <v>3.7</v>
      </c>
      <c r="G9" s="65">
        <v>58.7</v>
      </c>
      <c r="H9" s="65">
        <v>2339.9499999999998</v>
      </c>
      <c r="I9" s="65">
        <v>3049.38</v>
      </c>
      <c r="J9" s="65">
        <v>2.4500000000000002</v>
      </c>
      <c r="K9" s="65">
        <v>107.28</v>
      </c>
    </row>
    <row r="10" spans="1:11" ht="15.75" thickBot="1" x14ac:dyDescent="0.3">
      <c r="A10" s="10" t="s">
        <v>136</v>
      </c>
      <c r="B10" s="65">
        <v>14784.92</v>
      </c>
      <c r="C10" s="65">
        <v>4851.47</v>
      </c>
      <c r="D10" s="65">
        <v>2772.19</v>
      </c>
      <c r="E10" s="65">
        <v>774.42</v>
      </c>
      <c r="F10" s="65">
        <v>108.84</v>
      </c>
      <c r="G10" s="65">
        <v>62.31</v>
      </c>
      <c r="H10" s="65">
        <v>1088.6099999999999</v>
      </c>
      <c r="I10" s="65">
        <v>6548.98</v>
      </c>
      <c r="J10" s="65">
        <v>46.18</v>
      </c>
      <c r="K10" s="65">
        <v>94.74</v>
      </c>
    </row>
    <row r="11" spans="1:11" ht="15.75" thickBot="1" x14ac:dyDescent="0.3">
      <c r="A11" s="10" t="s">
        <v>137</v>
      </c>
      <c r="B11" s="65">
        <v>1471.68</v>
      </c>
      <c r="C11" s="65">
        <v>467.9</v>
      </c>
      <c r="D11" s="65">
        <v>165.66</v>
      </c>
      <c r="E11" s="65">
        <v>21.98</v>
      </c>
      <c r="F11" s="65">
        <v>0.19</v>
      </c>
      <c r="G11" s="65">
        <v>0</v>
      </c>
      <c r="H11" s="65">
        <v>321.48</v>
      </c>
      <c r="I11" s="65">
        <v>69.709999999999994</v>
      </c>
      <c r="J11" s="65">
        <v>2.56</v>
      </c>
      <c r="K11" s="65">
        <v>0</v>
      </c>
    </row>
    <row r="12" spans="1:11" ht="15.75" thickBot="1" x14ac:dyDescent="0.3">
      <c r="A12" s="10" t="s">
        <v>138</v>
      </c>
      <c r="B12" s="65">
        <v>428.97</v>
      </c>
      <c r="C12" s="65">
        <v>19.37</v>
      </c>
      <c r="D12" s="65">
        <v>67.92</v>
      </c>
      <c r="E12" s="65">
        <v>5</v>
      </c>
      <c r="F12" s="65">
        <v>2.9</v>
      </c>
      <c r="G12" s="65">
        <v>0</v>
      </c>
      <c r="H12" s="65">
        <v>275.31</v>
      </c>
      <c r="I12" s="65">
        <v>14.6</v>
      </c>
      <c r="J12" s="65">
        <v>3.3</v>
      </c>
      <c r="K12" s="65">
        <v>0</v>
      </c>
    </row>
    <row r="13" spans="1:11" ht="15.75" thickBot="1" x14ac:dyDescent="0.3">
      <c r="A13" s="10" t="s">
        <v>139</v>
      </c>
      <c r="B13" s="65">
        <v>640.62</v>
      </c>
      <c r="C13" s="65">
        <v>52.34</v>
      </c>
      <c r="D13" s="65">
        <v>25.39</v>
      </c>
      <c r="E13" s="65">
        <v>5.9</v>
      </c>
      <c r="F13" s="65">
        <v>6.5</v>
      </c>
      <c r="G13" s="65">
        <v>0</v>
      </c>
      <c r="H13" s="65">
        <v>78.53</v>
      </c>
      <c r="I13" s="65">
        <v>10.8</v>
      </c>
      <c r="J13" s="65">
        <v>0</v>
      </c>
      <c r="K13" s="65">
        <v>0</v>
      </c>
    </row>
    <row r="14" spans="1:11" ht="15.75" thickBot="1" x14ac:dyDescent="0.3">
      <c r="A14" s="10" t="s">
        <v>59</v>
      </c>
      <c r="B14" s="65">
        <v>447.55</v>
      </c>
      <c r="C14" s="65">
        <v>163.82</v>
      </c>
      <c r="D14" s="65">
        <v>3.98</v>
      </c>
      <c r="E14" s="65">
        <v>1.77</v>
      </c>
      <c r="F14" s="65">
        <v>0</v>
      </c>
      <c r="G14" s="65">
        <v>1</v>
      </c>
      <c r="H14" s="65">
        <v>32.299999999999997</v>
      </c>
      <c r="I14" s="65">
        <v>16.600000000000001</v>
      </c>
      <c r="J14" s="65">
        <v>0</v>
      </c>
      <c r="K14" s="65">
        <v>1.2</v>
      </c>
    </row>
    <row r="15" spans="1:11" ht="15.75" thickBot="1" x14ac:dyDescent="0.3">
      <c r="A15" s="10" t="s">
        <v>141</v>
      </c>
      <c r="B15" s="65">
        <v>1752.32</v>
      </c>
      <c r="C15" s="65">
        <v>111.1</v>
      </c>
      <c r="D15" s="65">
        <v>238.73</v>
      </c>
      <c r="E15" s="65">
        <v>12.9</v>
      </c>
      <c r="F15" s="65">
        <v>5.53</v>
      </c>
      <c r="G15" s="65">
        <v>0</v>
      </c>
      <c r="H15" s="65">
        <v>716.26</v>
      </c>
      <c r="I15" s="65">
        <v>66.69</v>
      </c>
      <c r="J15" s="65">
        <v>3.99</v>
      </c>
      <c r="K15" s="65">
        <v>0</v>
      </c>
    </row>
    <row r="16" spans="1:11" ht="15.75" thickBot="1" x14ac:dyDescent="0.3">
      <c r="A16" s="10" t="s">
        <v>142</v>
      </c>
      <c r="B16" s="65">
        <v>1194.95</v>
      </c>
      <c r="C16" s="65">
        <v>215.09</v>
      </c>
      <c r="D16" s="65">
        <v>196.4</v>
      </c>
      <c r="E16" s="65">
        <v>70.72</v>
      </c>
      <c r="F16" s="65">
        <v>0.33</v>
      </c>
      <c r="G16" s="65">
        <v>0</v>
      </c>
      <c r="H16" s="65">
        <v>90.49</v>
      </c>
      <c r="I16" s="65">
        <v>129.91999999999999</v>
      </c>
      <c r="J16" s="65">
        <v>5.21</v>
      </c>
      <c r="K16" s="65">
        <v>0.2</v>
      </c>
    </row>
    <row r="17" spans="1:11" ht="15.75" thickBot="1" x14ac:dyDescent="0.3">
      <c r="A17" s="10" t="s">
        <v>143</v>
      </c>
      <c r="B17" s="65">
        <v>744.92</v>
      </c>
      <c r="C17" s="65">
        <v>15.15</v>
      </c>
      <c r="D17" s="65">
        <v>10.56</v>
      </c>
      <c r="E17" s="65">
        <v>0</v>
      </c>
      <c r="F17" s="65">
        <v>2.25</v>
      </c>
      <c r="G17" s="65">
        <v>0</v>
      </c>
      <c r="H17" s="65">
        <v>395.92</v>
      </c>
      <c r="I17" s="65">
        <v>61.5</v>
      </c>
      <c r="J17" s="65">
        <v>0.89</v>
      </c>
      <c r="K17" s="65">
        <v>0</v>
      </c>
    </row>
    <row r="18" spans="1:11" ht="15.75" thickBot="1" x14ac:dyDescent="0.3">
      <c r="A18" s="10" t="s">
        <v>144</v>
      </c>
      <c r="B18" s="65">
        <v>10877.09</v>
      </c>
      <c r="C18" s="65">
        <v>452.44</v>
      </c>
      <c r="D18" s="65">
        <v>629.36</v>
      </c>
      <c r="E18" s="65">
        <v>49.92</v>
      </c>
      <c r="F18" s="65">
        <v>90.29</v>
      </c>
      <c r="G18" s="65">
        <v>0</v>
      </c>
      <c r="H18" s="65">
        <v>2470.1799999999998</v>
      </c>
      <c r="I18" s="65">
        <v>123.35</v>
      </c>
      <c r="J18" s="65">
        <v>26.92</v>
      </c>
      <c r="K18" s="65">
        <v>0</v>
      </c>
    </row>
    <row r="19" spans="1:11" ht="15.75" thickBot="1" x14ac:dyDescent="0.3">
      <c r="A19" s="10" t="s">
        <v>72</v>
      </c>
      <c r="B19" s="65">
        <v>43129.56</v>
      </c>
      <c r="C19" s="65">
        <v>9427.0800000000017</v>
      </c>
      <c r="D19" s="65">
        <v>4959.5499999999993</v>
      </c>
      <c r="E19" s="65">
        <v>2155.65</v>
      </c>
      <c r="F19" s="65">
        <v>256.12</v>
      </c>
      <c r="G19" s="65">
        <v>124.43</v>
      </c>
      <c r="H19" s="65">
        <v>9012.8499999999985</v>
      </c>
      <c r="I19" s="65">
        <v>10411.35</v>
      </c>
      <c r="J19" s="65">
        <v>129.68</v>
      </c>
      <c r="K19" s="65">
        <v>204.47999999999996</v>
      </c>
    </row>
    <row r="20" spans="1:11" ht="15.75" thickBot="1" x14ac:dyDescent="0.3">
      <c r="A20" s="10" t="s">
        <v>173</v>
      </c>
      <c r="B20" s="65"/>
      <c r="C20" s="65"/>
      <c r="D20" s="65"/>
      <c r="E20" s="65"/>
      <c r="F20" s="65"/>
      <c r="G20" s="65"/>
      <c r="H20" s="65"/>
      <c r="I20" s="65"/>
      <c r="J20" s="65"/>
      <c r="K20" s="65"/>
    </row>
    <row r="21" spans="1:11" ht="15.75" thickBot="1" x14ac:dyDescent="0.3">
      <c r="A21" s="10" t="s">
        <v>174</v>
      </c>
      <c r="B21" s="66" t="s">
        <v>175</v>
      </c>
      <c r="C21" s="66" t="s">
        <v>175</v>
      </c>
      <c r="D21" s="64">
        <v>1114</v>
      </c>
      <c r="E21" s="65">
        <v>208</v>
      </c>
      <c r="F21" s="66" t="s">
        <v>175</v>
      </c>
      <c r="G21" s="66" t="s">
        <v>175</v>
      </c>
      <c r="H21" s="65">
        <v>4302</v>
      </c>
      <c r="I21" s="64">
        <v>3906</v>
      </c>
      <c r="J21" s="66" t="s">
        <v>175</v>
      </c>
      <c r="K21" s="66" t="s">
        <v>175</v>
      </c>
    </row>
    <row r="22" spans="1:11" ht="15.75" thickBot="1" x14ac:dyDescent="0.3">
      <c r="A22" s="10" t="s">
        <v>176</v>
      </c>
      <c r="B22" s="66" t="s">
        <v>175</v>
      </c>
      <c r="C22" s="66" t="s">
        <v>175</v>
      </c>
      <c r="D22" s="64">
        <v>2324</v>
      </c>
      <c r="E22" s="65">
        <v>1589</v>
      </c>
      <c r="F22" s="66" t="s">
        <v>175</v>
      </c>
      <c r="G22" s="66" t="s">
        <v>175</v>
      </c>
      <c r="H22" s="65">
        <v>5233</v>
      </c>
      <c r="I22" s="64">
        <v>4835</v>
      </c>
      <c r="J22" s="66" t="s">
        <v>175</v>
      </c>
      <c r="K22" s="66" t="s">
        <v>175</v>
      </c>
    </row>
    <row r="23" spans="1:11" ht="15.75" thickBot="1" x14ac:dyDescent="0.3">
      <c r="A23" s="10" t="s">
        <v>177</v>
      </c>
      <c r="B23" s="66" t="s">
        <v>175</v>
      </c>
      <c r="C23" s="66" t="s">
        <v>175</v>
      </c>
      <c r="D23" s="64">
        <v>218</v>
      </c>
      <c r="E23" s="65">
        <v>21</v>
      </c>
      <c r="F23" s="66" t="s">
        <v>175</v>
      </c>
      <c r="G23" s="66" t="s">
        <v>175</v>
      </c>
      <c r="H23" s="65">
        <v>2282</v>
      </c>
      <c r="I23" s="64">
        <v>210</v>
      </c>
      <c r="J23" s="66" t="s">
        <v>175</v>
      </c>
      <c r="K23" s="66" t="s">
        <v>175</v>
      </c>
    </row>
    <row r="24" spans="1:11" ht="15.75" thickBot="1" x14ac:dyDescent="0.3">
      <c r="A24" s="10" t="s">
        <v>178</v>
      </c>
      <c r="B24" s="66" t="s">
        <v>175</v>
      </c>
      <c r="C24" s="66" t="s">
        <v>175</v>
      </c>
      <c r="D24" s="64">
        <v>1297</v>
      </c>
      <c r="E24" s="65">
        <v>398</v>
      </c>
      <c r="F24" s="66" t="s">
        <v>175</v>
      </c>
      <c r="G24" s="66" t="s">
        <v>175</v>
      </c>
      <c r="H24" s="65">
        <v>1665</v>
      </c>
      <c r="I24" s="64">
        <v>1441</v>
      </c>
      <c r="J24" s="66" t="s">
        <v>175</v>
      </c>
      <c r="K24" s="66" t="s">
        <v>175</v>
      </c>
    </row>
    <row r="25" spans="1:11" x14ac:dyDescent="0.25">
      <c r="A25" s="136" t="s">
        <v>179</v>
      </c>
      <c r="B25" s="103"/>
      <c r="C25" s="103"/>
      <c r="D25" s="103"/>
      <c r="E25" s="103"/>
      <c r="F25" s="103"/>
      <c r="G25" s="103"/>
      <c r="H25" s="103"/>
      <c r="I25" s="103"/>
      <c r="J25" s="103"/>
      <c r="K25" s="103"/>
    </row>
    <row r="26" spans="1:11" x14ac:dyDescent="0.25">
      <c r="A26" s="36" t="s">
        <v>152</v>
      </c>
    </row>
    <row r="28" spans="1:11" ht="33" customHeight="1" x14ac:dyDescent="0.25">
      <c r="A28" s="108" t="s">
        <v>180</v>
      </c>
      <c r="B28" s="108"/>
      <c r="C28" s="108"/>
      <c r="D28" s="108"/>
      <c r="E28" s="108"/>
      <c r="F28" s="108"/>
      <c r="G28" s="108"/>
      <c r="H28" s="108"/>
      <c r="I28" s="108"/>
      <c r="J28" s="108"/>
      <c r="K28" s="108"/>
    </row>
    <row r="30" spans="1:11" ht="225.75" customHeight="1" x14ac:dyDescent="0.25">
      <c r="A30" s="108" t="s">
        <v>308</v>
      </c>
      <c r="B30" s="108"/>
      <c r="C30" s="108"/>
      <c r="D30" s="108"/>
      <c r="E30" s="108"/>
      <c r="F30" s="108"/>
      <c r="G30" s="108"/>
      <c r="H30" s="108"/>
      <c r="I30" s="108"/>
      <c r="J30" s="108"/>
      <c r="K30" s="108"/>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N33" sqref="N33"/>
    </sheetView>
  </sheetViews>
  <sheetFormatPr defaultRowHeight="15" x14ac:dyDescent="0.25"/>
  <sheetData>
    <row r="1" spans="1:1" x14ac:dyDescent="0.25">
      <c r="A1" s="1" t="s">
        <v>312</v>
      </c>
    </row>
    <row r="31" spans="1:1" x14ac:dyDescent="0.25">
      <c r="A31" s="9" t="s">
        <v>152</v>
      </c>
    </row>
  </sheetData>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1"/>
  <sheetViews>
    <sheetView workbookViewId="0">
      <selection activeCell="Q33" sqref="Q33"/>
    </sheetView>
  </sheetViews>
  <sheetFormatPr defaultRowHeight="15" x14ac:dyDescent="0.25"/>
  <sheetData>
    <row r="1" spans="1:1" x14ac:dyDescent="0.25">
      <c r="A1" s="22" t="s">
        <v>313</v>
      </c>
    </row>
    <row r="31" spans="1:1" x14ac:dyDescent="0.25">
      <c r="A31" s="9" t="s">
        <v>152</v>
      </c>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workbookViewId="0">
      <selection activeCell="Q32" sqref="Q32"/>
    </sheetView>
  </sheetViews>
  <sheetFormatPr defaultRowHeight="15" x14ac:dyDescent="0.25"/>
  <sheetData>
    <row r="1" spans="1:1" x14ac:dyDescent="0.25">
      <c r="A1" s="1" t="s">
        <v>314</v>
      </c>
    </row>
    <row r="31" spans="1:1" x14ac:dyDescent="0.25">
      <c r="A31" s="9" t="s">
        <v>152</v>
      </c>
    </row>
    <row r="33" spans="1:15" ht="196.5" customHeight="1" x14ac:dyDescent="0.25">
      <c r="A33" s="108" t="s">
        <v>244</v>
      </c>
      <c r="B33" s="108"/>
      <c r="C33" s="108"/>
      <c r="D33" s="108"/>
      <c r="E33" s="108"/>
      <c r="F33" s="108"/>
      <c r="G33" s="108"/>
      <c r="H33" s="108"/>
      <c r="I33" s="108"/>
      <c r="J33" s="108"/>
      <c r="K33" s="108"/>
      <c r="L33" s="108"/>
      <c r="M33" s="108"/>
      <c r="N33" s="108"/>
      <c r="O33" s="108"/>
    </row>
  </sheetData>
  <mergeCells count="1">
    <mergeCell ref="A33:O33"/>
  </mergeCells>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workbookViewId="0">
      <selection activeCell="Q32" sqref="Q32"/>
    </sheetView>
  </sheetViews>
  <sheetFormatPr defaultRowHeight="15" x14ac:dyDescent="0.25"/>
  <sheetData>
    <row r="1" spans="1:1" x14ac:dyDescent="0.25">
      <c r="A1" s="22" t="s">
        <v>315</v>
      </c>
    </row>
    <row r="31" spans="1:1" x14ac:dyDescent="0.25">
      <c r="A31" s="31" t="s">
        <v>181</v>
      </c>
    </row>
    <row r="33" spans="1:13" ht="321" customHeight="1" x14ac:dyDescent="0.25">
      <c r="A33" s="108" t="s">
        <v>316</v>
      </c>
      <c r="B33" s="108"/>
      <c r="C33" s="108"/>
      <c r="D33" s="108"/>
      <c r="E33" s="108"/>
      <c r="F33" s="108"/>
      <c r="G33" s="108"/>
      <c r="H33" s="108"/>
      <c r="I33" s="108"/>
      <c r="J33" s="108"/>
      <c r="K33" s="108"/>
      <c r="L33" s="108"/>
      <c r="M33" s="108"/>
    </row>
  </sheetData>
  <mergeCells count="1">
    <mergeCell ref="A33:M33"/>
  </mergeCells>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P17" sqref="P17"/>
    </sheetView>
  </sheetViews>
  <sheetFormatPr defaultRowHeight="15" x14ac:dyDescent="0.25"/>
  <sheetData>
    <row r="1" spans="1:1" x14ac:dyDescent="0.25">
      <c r="A1" s="22" t="s">
        <v>317</v>
      </c>
    </row>
    <row r="2" spans="1:1" x14ac:dyDescent="0.25">
      <c r="A2" s="31"/>
    </row>
    <row r="3" spans="1:1" x14ac:dyDescent="0.25">
      <c r="A3" s="31" t="s">
        <v>182</v>
      </c>
    </row>
    <row r="29" spans="1:14" x14ac:dyDescent="0.25">
      <c r="A29" s="31" t="s">
        <v>182</v>
      </c>
    </row>
    <row r="31" spans="1:14" ht="182.25" customHeight="1" x14ac:dyDescent="0.25">
      <c r="A31" s="108" t="s">
        <v>184</v>
      </c>
      <c r="B31" s="108"/>
      <c r="C31" s="108"/>
      <c r="D31" s="108"/>
      <c r="E31" s="108"/>
      <c r="F31" s="108"/>
      <c r="G31" s="108"/>
      <c r="H31" s="108"/>
      <c r="I31" s="108"/>
      <c r="J31" s="108"/>
      <c r="K31" s="108"/>
      <c r="L31" s="108"/>
      <c r="M31" s="108"/>
      <c r="N31" s="108"/>
    </row>
  </sheetData>
  <mergeCells count="1">
    <mergeCell ref="A31:N31"/>
  </mergeCells>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election activeCell="O8" sqref="O8"/>
    </sheetView>
  </sheetViews>
  <sheetFormatPr defaultRowHeight="15" x14ac:dyDescent="0.25"/>
  <sheetData>
    <row r="1" spans="1:1" x14ac:dyDescent="0.25">
      <c r="A1" s="22" t="s">
        <v>330</v>
      </c>
    </row>
    <row r="29" spans="1:15" ht="37.5" customHeight="1" x14ac:dyDescent="0.25">
      <c r="A29" s="145" t="s">
        <v>249</v>
      </c>
      <c r="B29" s="145"/>
      <c r="C29" s="145"/>
      <c r="D29" s="145"/>
      <c r="E29" s="145"/>
      <c r="F29" s="145"/>
      <c r="G29" s="145"/>
      <c r="H29" s="145"/>
      <c r="I29" s="145"/>
      <c r="J29" s="145"/>
      <c r="K29" s="145"/>
      <c r="L29" s="145"/>
      <c r="M29" s="145"/>
      <c r="N29" s="145"/>
      <c r="O29" s="145"/>
    </row>
    <row r="30" spans="1:15" x14ac:dyDescent="0.25">
      <c r="A30" s="9" t="s">
        <v>250</v>
      </c>
    </row>
  </sheetData>
  <mergeCells count="1">
    <mergeCell ref="A29:O29"/>
  </mergeCells>
  <pageMargins left="0.7" right="0.7" top="0.78740157499999996" bottom="0.78740157499999996"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48"/>
  <sheetViews>
    <sheetView zoomScaleNormal="100" workbookViewId="0">
      <selection activeCell="B10" sqref="B10"/>
    </sheetView>
  </sheetViews>
  <sheetFormatPr defaultColWidth="143.28515625" defaultRowHeight="12.75" x14ac:dyDescent="0.2"/>
  <cols>
    <col min="1" max="16384" width="143.28515625" style="76"/>
  </cols>
  <sheetData>
    <row r="1" spans="1:1" ht="45" customHeight="1" x14ac:dyDescent="0.2">
      <c r="A1" s="76" t="s">
        <v>255</v>
      </c>
    </row>
    <row r="2" spans="1:1" ht="15" customHeight="1" x14ac:dyDescent="0.2"/>
    <row r="3" spans="1:1" ht="91.5" customHeight="1" x14ac:dyDescent="0.2">
      <c r="A3" s="76" t="s">
        <v>349</v>
      </c>
    </row>
    <row r="4" spans="1:1" ht="15" customHeight="1" x14ac:dyDescent="0.2"/>
    <row r="5" spans="1:1" ht="15" customHeight="1" x14ac:dyDescent="0.2">
      <c r="A5" s="88" t="s">
        <v>331</v>
      </c>
    </row>
    <row r="6" spans="1:1" ht="15" customHeight="1" x14ac:dyDescent="0.2"/>
    <row r="7" spans="1:1" ht="15" customHeight="1" x14ac:dyDescent="0.2">
      <c r="A7" s="76" t="s">
        <v>321</v>
      </c>
    </row>
    <row r="8" spans="1:1" ht="15" customHeight="1" x14ac:dyDescent="0.2">
      <c r="A8" s="76" t="s">
        <v>318</v>
      </c>
    </row>
    <row r="9" spans="1:1" ht="15" customHeight="1" x14ac:dyDescent="0.2">
      <c r="A9" s="76" t="s">
        <v>319</v>
      </c>
    </row>
    <row r="10" spans="1:1" ht="15" customHeight="1" x14ac:dyDescent="0.2">
      <c r="A10" s="76" t="s">
        <v>320</v>
      </c>
    </row>
    <row r="11" spans="1:1" ht="15" customHeight="1" x14ac:dyDescent="0.2"/>
    <row r="12" spans="1:1" ht="15" customHeight="1" x14ac:dyDescent="0.2">
      <c r="A12" s="76" t="s">
        <v>204</v>
      </c>
    </row>
    <row r="13" spans="1:1" ht="15" customHeight="1" x14ac:dyDescent="0.2">
      <c r="A13" s="76" t="s">
        <v>322</v>
      </c>
    </row>
    <row r="14" spans="1:1" ht="15" customHeight="1" x14ac:dyDescent="0.2">
      <c r="A14" s="76" t="s">
        <v>205</v>
      </c>
    </row>
    <row r="15" spans="1:1" ht="15" customHeight="1" x14ac:dyDescent="0.2">
      <c r="A15" s="76" t="s">
        <v>245</v>
      </c>
    </row>
    <row r="16" spans="1:1" ht="15" customHeight="1" x14ac:dyDescent="0.2">
      <c r="A16" s="76" t="s">
        <v>206</v>
      </c>
    </row>
    <row r="17" spans="1:1" ht="15" customHeight="1" x14ac:dyDescent="0.2">
      <c r="A17" s="76" t="s">
        <v>256</v>
      </c>
    </row>
    <row r="18" spans="1:1" ht="15" customHeight="1" x14ac:dyDescent="0.2">
      <c r="A18" s="76" t="s">
        <v>207</v>
      </c>
    </row>
    <row r="19" spans="1:1" ht="15" customHeight="1" x14ac:dyDescent="0.2"/>
    <row r="20" spans="1:1" ht="15" customHeight="1" x14ac:dyDescent="0.2">
      <c r="A20" s="76" t="s">
        <v>323</v>
      </c>
    </row>
    <row r="21" spans="1:1" ht="15" customHeight="1" x14ac:dyDescent="0.2">
      <c r="A21" s="76" t="s">
        <v>257</v>
      </c>
    </row>
    <row r="22" spans="1:1" ht="15" customHeight="1" x14ac:dyDescent="0.2">
      <c r="A22" s="76" t="s">
        <v>258</v>
      </c>
    </row>
    <row r="23" spans="1:1" ht="15" customHeight="1" x14ac:dyDescent="0.2">
      <c r="A23" s="76" t="s">
        <v>259</v>
      </c>
    </row>
    <row r="24" spans="1:1" ht="15" customHeight="1" x14ac:dyDescent="0.2">
      <c r="A24" s="76" t="s">
        <v>260</v>
      </c>
    </row>
    <row r="25" spans="1:1" ht="27" customHeight="1" x14ac:dyDescent="0.2">
      <c r="A25" s="77" t="s">
        <v>261</v>
      </c>
    </row>
    <row r="26" spans="1:1" ht="17.45" customHeight="1" x14ac:dyDescent="0.2">
      <c r="A26" s="77"/>
    </row>
    <row r="27" spans="1:1" ht="15" customHeight="1" x14ac:dyDescent="0.2">
      <c r="A27" s="76" t="s">
        <v>332</v>
      </c>
    </row>
    <row r="28" spans="1:1" ht="15" customHeight="1" x14ac:dyDescent="0.2">
      <c r="A28" s="76" t="s">
        <v>333</v>
      </c>
    </row>
    <row r="29" spans="1:1" ht="15" customHeight="1" x14ac:dyDescent="0.2">
      <c r="A29" s="76" t="s">
        <v>334</v>
      </c>
    </row>
    <row r="30" spans="1:1" ht="15" customHeight="1" x14ac:dyDescent="0.2">
      <c r="A30" s="76" t="s">
        <v>335</v>
      </c>
    </row>
    <row r="31" spans="1:1" ht="15" customHeight="1" x14ac:dyDescent="0.2">
      <c r="A31" s="76" t="s">
        <v>336</v>
      </c>
    </row>
    <row r="32" spans="1:1" ht="16.899999999999999" customHeight="1" x14ac:dyDescent="0.2">
      <c r="A32" s="77" t="s">
        <v>337</v>
      </c>
    </row>
    <row r="33" spans="1:1" ht="14.45" customHeight="1" x14ac:dyDescent="0.2">
      <c r="A33" s="77"/>
    </row>
    <row r="34" spans="1:1" ht="15" customHeight="1" x14ac:dyDescent="0.2">
      <c r="A34" s="76" t="s">
        <v>338</v>
      </c>
    </row>
    <row r="35" spans="1:1" ht="15" customHeight="1" x14ac:dyDescent="0.2">
      <c r="A35" s="76" t="s">
        <v>339</v>
      </c>
    </row>
    <row r="36" spans="1:1" ht="15" customHeight="1" x14ac:dyDescent="0.2">
      <c r="A36" s="76" t="s">
        <v>340</v>
      </c>
    </row>
    <row r="37" spans="1:1" ht="15" customHeight="1" x14ac:dyDescent="0.2">
      <c r="A37" s="76" t="s">
        <v>341</v>
      </c>
    </row>
    <row r="38" spans="1:1" ht="15" customHeight="1" x14ac:dyDescent="0.2">
      <c r="A38" s="76" t="s">
        <v>342</v>
      </c>
    </row>
    <row r="39" spans="1:1" ht="15.6" customHeight="1" x14ac:dyDescent="0.2">
      <c r="A39" s="77" t="s">
        <v>343</v>
      </c>
    </row>
    <row r="40" spans="1:1" ht="22.9" customHeight="1" x14ac:dyDescent="0.2">
      <c r="A40" s="77"/>
    </row>
    <row r="41" spans="1:1" ht="48.6" customHeight="1" x14ac:dyDescent="0.2">
      <c r="A41" s="77" t="s">
        <v>344</v>
      </c>
    </row>
    <row r="42" spans="1:1" ht="17.45" customHeight="1" x14ac:dyDescent="0.2">
      <c r="A42" s="77" t="s">
        <v>345</v>
      </c>
    </row>
    <row r="43" spans="1:1" ht="43.9" customHeight="1" x14ac:dyDescent="0.2">
      <c r="A43" s="77" t="s">
        <v>346</v>
      </c>
    </row>
    <row r="44" spans="1:1" ht="26.45" customHeight="1" x14ac:dyDescent="0.2">
      <c r="A44" s="77" t="s">
        <v>347</v>
      </c>
    </row>
    <row r="45" spans="1:1" ht="15.6" customHeight="1" x14ac:dyDescent="0.2">
      <c r="A45" s="77"/>
    </row>
    <row r="46" spans="1:1" ht="54" customHeight="1" x14ac:dyDescent="0.2">
      <c r="A46" s="76" t="s">
        <v>348</v>
      </c>
    </row>
    <row r="47" spans="1:1" ht="15" customHeight="1" x14ac:dyDescent="0.2"/>
    <row r="48" spans="1:1" ht="30" customHeight="1" x14ac:dyDescent="0.2">
      <c r="A48" s="76" t="s">
        <v>262</v>
      </c>
    </row>
  </sheetData>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18"/>
  <sheetViews>
    <sheetView workbookViewId="0">
      <selection activeCell="G26" sqref="G26"/>
    </sheetView>
  </sheetViews>
  <sheetFormatPr defaultRowHeight="14.25" x14ac:dyDescent="0.2"/>
  <cols>
    <col min="1" max="1" width="15.7109375" style="48" customWidth="1"/>
    <col min="2" max="4" width="12.7109375" style="43" customWidth="1"/>
    <col min="5" max="16384" width="9.140625" style="43"/>
  </cols>
  <sheetData>
    <row r="1" spans="1:7" ht="30.75" customHeight="1" thickBot="1" x14ac:dyDescent="0.25">
      <c r="A1" s="117" t="s">
        <v>350</v>
      </c>
      <c r="B1" s="146"/>
      <c r="C1" s="146"/>
      <c r="D1" s="146"/>
      <c r="E1" s="146"/>
      <c r="F1" s="146"/>
      <c r="G1" s="146"/>
    </row>
    <row r="2" spans="1:7" ht="32.25" thickBot="1" x14ac:dyDescent="0.25">
      <c r="A2" s="47" t="s">
        <v>185</v>
      </c>
      <c r="B2" s="46" t="s">
        <v>186</v>
      </c>
      <c r="C2" s="46" t="s">
        <v>208</v>
      </c>
      <c r="D2" s="46" t="s">
        <v>209</v>
      </c>
    </row>
    <row r="3" spans="1:7" ht="15" thickBot="1" x14ac:dyDescent="0.25">
      <c r="A3" s="4" t="s">
        <v>189</v>
      </c>
      <c r="B3" s="6">
        <v>132</v>
      </c>
      <c r="C3" s="13">
        <v>6</v>
      </c>
      <c r="D3" s="6">
        <v>15</v>
      </c>
    </row>
    <row r="4" spans="1:7" ht="15" thickBot="1" x14ac:dyDescent="0.25">
      <c r="A4" s="4" t="s">
        <v>133</v>
      </c>
      <c r="B4" s="6">
        <v>814</v>
      </c>
      <c r="C4" s="13">
        <v>10</v>
      </c>
      <c r="D4" s="6">
        <v>55</v>
      </c>
    </row>
    <row r="5" spans="1:7" ht="15" thickBot="1" x14ac:dyDescent="0.25">
      <c r="A5" s="4" t="s">
        <v>141</v>
      </c>
      <c r="B5" s="6">
        <v>655</v>
      </c>
      <c r="C5" s="13">
        <v>9</v>
      </c>
      <c r="D5" s="6">
        <v>132</v>
      </c>
    </row>
    <row r="6" spans="1:7" ht="15" thickBot="1" x14ac:dyDescent="0.25">
      <c r="A6" s="4" t="s">
        <v>135</v>
      </c>
      <c r="B6" s="6">
        <v>492</v>
      </c>
      <c r="C6" s="13">
        <v>6</v>
      </c>
      <c r="D6" s="6">
        <v>23</v>
      </c>
    </row>
    <row r="7" spans="1:7" ht="15" thickBot="1" x14ac:dyDescent="0.25">
      <c r="A7" s="4" t="s">
        <v>138</v>
      </c>
      <c r="B7" s="6">
        <v>427</v>
      </c>
      <c r="C7" s="13">
        <v>6</v>
      </c>
      <c r="D7" s="6">
        <v>24</v>
      </c>
    </row>
    <row r="8" spans="1:7" ht="15" thickBot="1" x14ac:dyDescent="0.25">
      <c r="A8" s="4" t="s">
        <v>137</v>
      </c>
      <c r="B8" s="6">
        <v>516</v>
      </c>
      <c r="C8" s="13">
        <v>7</v>
      </c>
      <c r="D8" s="6">
        <v>37</v>
      </c>
    </row>
    <row r="9" spans="1:7" ht="15" thickBot="1" x14ac:dyDescent="0.25">
      <c r="A9" s="4" t="s">
        <v>144</v>
      </c>
      <c r="B9" s="6">
        <v>880</v>
      </c>
      <c r="C9" s="13">
        <v>14</v>
      </c>
      <c r="D9" s="6">
        <v>174</v>
      </c>
    </row>
    <row r="10" spans="1:7" ht="15" thickBot="1" x14ac:dyDescent="0.25">
      <c r="A10" s="10" t="s">
        <v>142</v>
      </c>
      <c r="B10" s="6">
        <v>926</v>
      </c>
      <c r="C10" s="13">
        <v>9</v>
      </c>
      <c r="D10" s="6">
        <v>116</v>
      </c>
    </row>
    <row r="11" spans="1:7" ht="15" thickBot="1" x14ac:dyDescent="0.25">
      <c r="A11" s="10" t="s">
        <v>139</v>
      </c>
      <c r="B11" s="6">
        <v>524</v>
      </c>
      <c r="C11" s="13">
        <v>11</v>
      </c>
      <c r="D11" s="6">
        <v>41</v>
      </c>
    </row>
    <row r="12" spans="1:7" ht="15" thickBot="1" x14ac:dyDescent="0.25">
      <c r="A12" s="10" t="s">
        <v>134</v>
      </c>
      <c r="B12" s="6">
        <v>749</v>
      </c>
      <c r="C12" s="13">
        <v>3</v>
      </c>
      <c r="D12" s="6">
        <v>39</v>
      </c>
    </row>
    <row r="13" spans="1:7" ht="15" thickBot="1" x14ac:dyDescent="0.25">
      <c r="A13" s="10" t="s">
        <v>132</v>
      </c>
      <c r="B13" s="5">
        <v>1371</v>
      </c>
      <c r="C13" s="13">
        <v>25</v>
      </c>
      <c r="D13" s="6">
        <v>214</v>
      </c>
    </row>
    <row r="14" spans="1:7" ht="15" thickBot="1" x14ac:dyDescent="0.25">
      <c r="A14" s="10" t="s">
        <v>136</v>
      </c>
      <c r="B14" s="6">
        <v>854</v>
      </c>
      <c r="C14" s="13">
        <v>9</v>
      </c>
      <c r="D14" s="6">
        <v>28</v>
      </c>
    </row>
    <row r="15" spans="1:7" ht="15" thickBot="1" x14ac:dyDescent="0.25">
      <c r="A15" s="10" t="s">
        <v>210</v>
      </c>
      <c r="B15" s="6">
        <v>602</v>
      </c>
      <c r="C15" s="13">
        <v>3</v>
      </c>
      <c r="D15" s="6">
        <v>169</v>
      </c>
    </row>
    <row r="16" spans="1:7" ht="15" thickBot="1" x14ac:dyDescent="0.25">
      <c r="A16" s="10" t="s">
        <v>143</v>
      </c>
      <c r="B16" s="6">
        <v>402</v>
      </c>
      <c r="C16" s="13">
        <v>8</v>
      </c>
      <c r="D16" s="6">
        <v>21</v>
      </c>
    </row>
    <row r="17" spans="1:7" ht="15" thickBot="1" x14ac:dyDescent="0.25">
      <c r="A17" s="10" t="s">
        <v>190</v>
      </c>
      <c r="B17" s="5">
        <v>9344</v>
      </c>
      <c r="C17" s="13">
        <v>126</v>
      </c>
      <c r="D17" s="5">
        <v>1088</v>
      </c>
    </row>
    <row r="18" spans="1:7" x14ac:dyDescent="0.2">
      <c r="A18" s="134" t="s">
        <v>263</v>
      </c>
      <c r="B18" s="146"/>
      <c r="C18" s="146"/>
      <c r="D18" s="146"/>
      <c r="E18" s="146"/>
      <c r="F18" s="146"/>
      <c r="G18" s="146"/>
    </row>
  </sheetData>
  <mergeCells count="2">
    <mergeCell ref="A1:G1"/>
    <mergeCell ref="A18:G18"/>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7"/>
  <sheetViews>
    <sheetView workbookViewId="0">
      <selection activeCell="G27" sqref="G27"/>
    </sheetView>
  </sheetViews>
  <sheetFormatPr defaultRowHeight="14.25" x14ac:dyDescent="0.2"/>
  <cols>
    <col min="1" max="16384" width="9.140625" style="43"/>
  </cols>
  <sheetData>
    <row r="1" spans="1:20" ht="15" customHeight="1" x14ac:dyDescent="0.25">
      <c r="A1" s="148" t="s">
        <v>351</v>
      </c>
      <c r="B1" s="108"/>
      <c r="C1" s="108"/>
      <c r="D1" s="108"/>
      <c r="E1" s="108"/>
      <c r="F1" s="108"/>
      <c r="G1" s="108"/>
      <c r="H1" s="108"/>
      <c r="I1" s="108"/>
      <c r="J1" s="108"/>
      <c r="K1" s="108"/>
      <c r="L1" s="108"/>
      <c r="M1" s="108"/>
      <c r="N1" s="108"/>
      <c r="O1" s="108"/>
      <c r="P1" s="108"/>
      <c r="Q1" s="108"/>
      <c r="R1" s="108"/>
      <c r="S1" s="108"/>
      <c r="T1" s="108"/>
    </row>
    <row r="17" spans="1:7" x14ac:dyDescent="0.2">
      <c r="A17" s="107" t="s">
        <v>263</v>
      </c>
      <c r="B17" s="147"/>
      <c r="C17" s="147"/>
      <c r="D17" s="147"/>
      <c r="E17" s="147"/>
      <c r="F17" s="147"/>
      <c r="G17" s="147"/>
    </row>
  </sheetData>
  <mergeCells count="2">
    <mergeCell ref="A17:G17"/>
    <mergeCell ref="A1:T1"/>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1"/>
  <sheetViews>
    <sheetView workbookViewId="0">
      <selection activeCell="I17" sqref="I17"/>
    </sheetView>
  </sheetViews>
  <sheetFormatPr defaultRowHeight="14.25" x14ac:dyDescent="0.2"/>
  <cols>
    <col min="1" max="1" width="50.42578125" style="48" customWidth="1"/>
    <col min="2" max="16384" width="9.140625" style="43"/>
  </cols>
  <sheetData>
    <row r="1" spans="1:8" ht="29.25" customHeight="1" thickBot="1" x14ac:dyDescent="0.25">
      <c r="A1" s="117" t="s">
        <v>352</v>
      </c>
      <c r="B1" s="146"/>
      <c r="C1" s="146"/>
      <c r="D1" s="146"/>
      <c r="E1" s="146"/>
      <c r="F1" s="146"/>
      <c r="G1" s="146"/>
    </row>
    <row r="2" spans="1:8" ht="15" thickBot="1" x14ac:dyDescent="0.25">
      <c r="A2" s="34" t="s">
        <v>211</v>
      </c>
      <c r="B2" s="44">
        <v>2011</v>
      </c>
      <c r="C2" s="44">
        <v>2012</v>
      </c>
      <c r="D2" s="44">
        <v>2013</v>
      </c>
      <c r="E2" s="44">
        <v>2014</v>
      </c>
      <c r="F2" s="44">
        <v>2015</v>
      </c>
      <c r="G2" s="73">
        <v>2016</v>
      </c>
      <c r="H2" s="96">
        <v>2017</v>
      </c>
    </row>
    <row r="3" spans="1:8" ht="15" customHeight="1" thickBot="1" x14ac:dyDescent="0.25">
      <c r="A3" s="10" t="s">
        <v>191</v>
      </c>
      <c r="B3" s="7">
        <v>2</v>
      </c>
      <c r="C3" s="7">
        <v>3</v>
      </c>
      <c r="D3" s="7">
        <v>2</v>
      </c>
      <c r="E3" s="7">
        <v>2</v>
      </c>
      <c r="F3" s="7">
        <v>2</v>
      </c>
      <c r="G3" s="75">
        <v>2</v>
      </c>
      <c r="H3" s="75">
        <v>2</v>
      </c>
    </row>
    <row r="4" spans="1:8" ht="15" customHeight="1" thickBot="1" x14ac:dyDescent="0.25">
      <c r="A4" s="10" t="s">
        <v>192</v>
      </c>
      <c r="B4" s="7">
        <v>3</v>
      </c>
      <c r="C4" s="7">
        <v>2</v>
      </c>
      <c r="D4" s="7">
        <v>3</v>
      </c>
      <c r="E4" s="7">
        <v>2</v>
      </c>
      <c r="F4" s="7">
        <v>2</v>
      </c>
      <c r="G4" s="75">
        <v>2</v>
      </c>
      <c r="H4" s="75">
        <v>2</v>
      </c>
    </row>
    <row r="5" spans="1:8" ht="15" customHeight="1" thickBot="1" x14ac:dyDescent="0.25">
      <c r="A5" s="10" t="s">
        <v>193</v>
      </c>
      <c r="B5" s="7">
        <v>3</v>
      </c>
      <c r="C5" s="7">
        <v>3</v>
      </c>
      <c r="D5" s="7">
        <v>3</v>
      </c>
      <c r="E5" s="7">
        <v>3</v>
      </c>
      <c r="F5" s="7">
        <v>3</v>
      </c>
      <c r="G5" s="75">
        <v>3</v>
      </c>
      <c r="H5" s="75">
        <v>3</v>
      </c>
    </row>
    <row r="6" spans="1:8" ht="15" customHeight="1" thickBot="1" x14ac:dyDescent="0.25">
      <c r="A6" s="10" t="s">
        <v>194</v>
      </c>
      <c r="B6" s="7">
        <v>19</v>
      </c>
      <c r="C6" s="7">
        <v>20</v>
      </c>
      <c r="D6" s="7">
        <v>19</v>
      </c>
      <c r="E6" s="7">
        <v>16</v>
      </c>
      <c r="F6" s="7">
        <v>20</v>
      </c>
      <c r="G6" s="75">
        <v>20</v>
      </c>
      <c r="H6" s="75">
        <v>20</v>
      </c>
    </row>
    <row r="7" spans="1:8" ht="15" customHeight="1" thickBot="1" x14ac:dyDescent="0.25">
      <c r="A7" s="10" t="s">
        <v>195</v>
      </c>
      <c r="B7" s="7">
        <v>41</v>
      </c>
      <c r="C7" s="7">
        <v>42</v>
      </c>
      <c r="D7" s="7">
        <v>39</v>
      </c>
      <c r="E7" s="7">
        <v>40</v>
      </c>
      <c r="F7" s="7">
        <v>39</v>
      </c>
      <c r="G7" s="75">
        <v>39</v>
      </c>
      <c r="H7" s="75">
        <v>39</v>
      </c>
    </row>
    <row r="8" spans="1:8" ht="15" customHeight="1" thickBot="1" x14ac:dyDescent="0.25">
      <c r="A8" s="10" t="s">
        <v>196</v>
      </c>
      <c r="B8" s="7">
        <v>9</v>
      </c>
      <c r="C8" s="7">
        <v>9</v>
      </c>
      <c r="D8" s="7">
        <v>9</v>
      </c>
      <c r="E8" s="7">
        <v>9</v>
      </c>
      <c r="F8" s="7">
        <v>9</v>
      </c>
      <c r="G8" s="75">
        <v>9</v>
      </c>
      <c r="H8" s="75">
        <v>10</v>
      </c>
    </row>
    <row r="9" spans="1:8" ht="15" customHeight="1" thickBot="1" x14ac:dyDescent="0.25">
      <c r="A9" s="10" t="s">
        <v>197</v>
      </c>
      <c r="B9" s="7">
        <v>77</v>
      </c>
      <c r="C9" s="7">
        <v>75</v>
      </c>
      <c r="D9" s="7">
        <v>79</v>
      </c>
      <c r="E9" s="7">
        <v>79</v>
      </c>
      <c r="F9" s="7">
        <v>79</v>
      </c>
      <c r="G9" s="75">
        <v>79</v>
      </c>
      <c r="H9" s="75">
        <v>79</v>
      </c>
    </row>
    <row r="10" spans="1:8" ht="15" customHeight="1" x14ac:dyDescent="0.2">
      <c r="A10" s="107" t="s">
        <v>198</v>
      </c>
      <c r="B10" s="146"/>
      <c r="C10" s="146"/>
      <c r="D10" s="146"/>
      <c r="E10" s="146"/>
      <c r="F10" s="146"/>
      <c r="G10" s="146"/>
    </row>
    <row r="11" spans="1:8" ht="15" customHeight="1" x14ac:dyDescent="0.2">
      <c r="A11" s="59" t="s">
        <v>199</v>
      </c>
    </row>
  </sheetData>
  <mergeCells count="2">
    <mergeCell ref="A1:G1"/>
    <mergeCell ref="A10:G10"/>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17"/>
  <sheetViews>
    <sheetView workbookViewId="0">
      <selection activeCell="K31" sqref="K31"/>
    </sheetView>
  </sheetViews>
  <sheetFormatPr defaultRowHeight="14.25" x14ac:dyDescent="0.2"/>
  <cols>
    <col min="1" max="16384" width="9.140625" style="43"/>
  </cols>
  <sheetData>
    <row r="1" spans="1:13" ht="15" customHeight="1" x14ac:dyDescent="0.25">
      <c r="A1" s="151" t="s">
        <v>353</v>
      </c>
      <c r="B1" s="109"/>
      <c r="C1" s="109"/>
      <c r="D1" s="109"/>
      <c r="E1" s="109"/>
      <c r="F1" s="109"/>
      <c r="G1" s="109"/>
      <c r="H1" s="109"/>
      <c r="I1" s="109"/>
      <c r="J1" s="109"/>
      <c r="K1" s="109"/>
      <c r="L1" s="109"/>
      <c r="M1" s="109"/>
    </row>
    <row r="17" spans="1:3" ht="15" x14ac:dyDescent="0.2">
      <c r="A17" s="149" t="s">
        <v>199</v>
      </c>
      <c r="B17" s="150"/>
      <c r="C17" s="150"/>
    </row>
  </sheetData>
  <mergeCells count="2">
    <mergeCell ref="A17:C17"/>
    <mergeCell ref="A1:M1"/>
  </mergeCell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8"/>
  <sheetViews>
    <sheetView workbookViewId="0">
      <selection activeCell="H27" sqref="H27"/>
    </sheetView>
  </sheetViews>
  <sheetFormatPr defaultRowHeight="14.25" x14ac:dyDescent="0.2"/>
  <cols>
    <col min="1" max="1" width="15.7109375" style="48" customWidth="1"/>
    <col min="2" max="4" width="12.7109375" style="43" customWidth="1"/>
    <col min="5" max="5" width="3.7109375" style="43" customWidth="1"/>
    <col min="6" max="8" width="12.7109375" style="43" customWidth="1"/>
    <col min="9" max="16384" width="9.140625" style="43"/>
  </cols>
  <sheetData>
    <row r="1" spans="1:8" ht="15" customHeight="1" thickBot="1" x14ac:dyDescent="0.25">
      <c r="A1" s="117" t="s">
        <v>354</v>
      </c>
      <c r="B1" s="146"/>
      <c r="C1" s="146"/>
      <c r="D1" s="146"/>
      <c r="E1" s="146"/>
      <c r="F1" s="146"/>
      <c r="G1" s="146"/>
      <c r="H1" s="146"/>
    </row>
    <row r="2" spans="1:8" ht="37.5" customHeight="1" thickBot="1" x14ac:dyDescent="0.25">
      <c r="A2" s="47" t="s">
        <v>185</v>
      </c>
      <c r="B2" s="46" t="s">
        <v>212</v>
      </c>
      <c r="C2" s="46" t="s">
        <v>213</v>
      </c>
      <c r="D2" s="45" t="s">
        <v>214</v>
      </c>
      <c r="E2" s="152"/>
      <c r="F2" s="46" t="s">
        <v>187</v>
      </c>
      <c r="G2" s="46" t="s">
        <v>188</v>
      </c>
      <c r="H2" s="46" t="s">
        <v>215</v>
      </c>
    </row>
    <row r="3" spans="1:8" ht="15" thickBot="1" x14ac:dyDescent="0.25">
      <c r="A3" s="4" t="s">
        <v>189</v>
      </c>
      <c r="B3" s="6">
        <v>117</v>
      </c>
      <c r="C3" s="13">
        <v>82</v>
      </c>
      <c r="D3" s="49">
        <v>42</v>
      </c>
      <c r="E3" s="153"/>
      <c r="F3" s="6">
        <v>5</v>
      </c>
      <c r="G3" s="13">
        <v>15</v>
      </c>
      <c r="H3" s="6">
        <v>97</v>
      </c>
    </row>
    <row r="4" spans="1:8" ht="15" thickBot="1" x14ac:dyDescent="0.25">
      <c r="A4" s="4" t="s">
        <v>133</v>
      </c>
      <c r="B4" s="6">
        <v>322</v>
      </c>
      <c r="C4" s="13">
        <v>142</v>
      </c>
      <c r="D4" s="49">
        <v>202</v>
      </c>
      <c r="E4" s="153"/>
      <c r="F4" s="6">
        <v>5</v>
      </c>
      <c r="G4" s="13">
        <v>35</v>
      </c>
      <c r="H4" s="6">
        <v>282</v>
      </c>
    </row>
    <row r="5" spans="1:8" ht="15" thickBot="1" x14ac:dyDescent="0.25">
      <c r="A5" s="4" t="s">
        <v>141</v>
      </c>
      <c r="B5" s="6">
        <v>448</v>
      </c>
      <c r="C5" s="13">
        <v>270</v>
      </c>
      <c r="D5" s="49">
        <v>170</v>
      </c>
      <c r="E5" s="153"/>
      <c r="F5" s="6">
        <v>9</v>
      </c>
      <c r="G5" s="13">
        <v>132</v>
      </c>
      <c r="H5" s="6">
        <v>307</v>
      </c>
    </row>
    <row r="6" spans="1:8" ht="15" thickBot="1" x14ac:dyDescent="0.25">
      <c r="A6" s="4" t="s">
        <v>135</v>
      </c>
      <c r="B6" s="6">
        <v>164</v>
      </c>
      <c r="C6" s="13">
        <v>72</v>
      </c>
      <c r="D6" s="49">
        <v>98</v>
      </c>
      <c r="E6" s="153"/>
      <c r="F6" s="6">
        <v>6</v>
      </c>
      <c r="G6" s="13">
        <v>23</v>
      </c>
      <c r="H6" s="6">
        <v>135</v>
      </c>
    </row>
    <row r="7" spans="1:8" ht="15" thickBot="1" x14ac:dyDescent="0.25">
      <c r="A7" s="4" t="s">
        <v>138</v>
      </c>
      <c r="B7" s="6">
        <v>257</v>
      </c>
      <c r="C7" s="13">
        <v>132</v>
      </c>
      <c r="D7" s="49">
        <v>139</v>
      </c>
      <c r="E7" s="153"/>
      <c r="F7" s="6">
        <v>9</v>
      </c>
      <c r="G7" s="13">
        <v>24</v>
      </c>
      <c r="H7" s="6">
        <v>224</v>
      </c>
    </row>
    <row r="8" spans="1:8" ht="15" thickBot="1" x14ac:dyDescent="0.25">
      <c r="A8" s="4" t="s">
        <v>137</v>
      </c>
      <c r="B8" s="6">
        <v>249</v>
      </c>
      <c r="C8" s="13">
        <v>147</v>
      </c>
      <c r="D8" s="49">
        <v>105</v>
      </c>
      <c r="E8" s="153"/>
      <c r="F8" s="6">
        <v>7</v>
      </c>
      <c r="G8" s="13">
        <v>37</v>
      </c>
      <c r="H8" s="6">
        <v>205</v>
      </c>
    </row>
    <row r="9" spans="1:8" ht="15" thickBot="1" x14ac:dyDescent="0.25">
      <c r="A9" s="4" t="s">
        <v>144</v>
      </c>
      <c r="B9" s="6">
        <v>669</v>
      </c>
      <c r="C9" s="13">
        <v>546</v>
      </c>
      <c r="D9" s="49">
        <v>143</v>
      </c>
      <c r="E9" s="153"/>
      <c r="F9" s="6">
        <v>14</v>
      </c>
      <c r="G9" s="13">
        <v>134</v>
      </c>
      <c r="H9" s="6">
        <v>521</v>
      </c>
    </row>
    <row r="10" spans="1:8" ht="15" thickBot="1" x14ac:dyDescent="0.25">
      <c r="A10" s="10" t="s">
        <v>142</v>
      </c>
      <c r="B10" s="6">
        <v>647</v>
      </c>
      <c r="C10" s="13">
        <v>328</v>
      </c>
      <c r="D10" s="49">
        <v>334</v>
      </c>
      <c r="E10" s="153"/>
      <c r="F10" s="6">
        <v>9</v>
      </c>
      <c r="G10" s="13">
        <v>25</v>
      </c>
      <c r="H10" s="6">
        <v>613</v>
      </c>
    </row>
    <row r="11" spans="1:8" ht="15" thickBot="1" x14ac:dyDescent="0.25">
      <c r="A11" s="10" t="s">
        <v>139</v>
      </c>
      <c r="B11" s="6">
        <v>258</v>
      </c>
      <c r="C11" s="13">
        <v>172</v>
      </c>
      <c r="D11" s="49">
        <v>111</v>
      </c>
      <c r="E11" s="153"/>
      <c r="F11" s="6">
        <v>11</v>
      </c>
      <c r="G11" s="13">
        <v>41</v>
      </c>
      <c r="H11" s="6">
        <v>206</v>
      </c>
    </row>
    <row r="12" spans="1:8" ht="15" thickBot="1" x14ac:dyDescent="0.25">
      <c r="A12" s="10" t="s">
        <v>134</v>
      </c>
      <c r="B12" s="6">
        <v>239</v>
      </c>
      <c r="C12" s="13">
        <v>119</v>
      </c>
      <c r="D12" s="49">
        <v>137</v>
      </c>
      <c r="E12" s="153"/>
      <c r="F12" s="6">
        <v>3</v>
      </c>
      <c r="G12" s="13">
        <v>15</v>
      </c>
      <c r="H12" s="6">
        <v>221</v>
      </c>
    </row>
    <row r="13" spans="1:8" ht="15" thickBot="1" x14ac:dyDescent="0.25">
      <c r="A13" s="10" t="s">
        <v>132</v>
      </c>
      <c r="B13" s="5">
        <v>624</v>
      </c>
      <c r="C13" s="13">
        <v>276</v>
      </c>
      <c r="D13" s="49">
        <v>358</v>
      </c>
      <c r="E13" s="153"/>
      <c r="F13" s="5">
        <v>22</v>
      </c>
      <c r="G13" s="13">
        <v>66</v>
      </c>
      <c r="H13" s="6">
        <v>536</v>
      </c>
    </row>
    <row r="14" spans="1:8" ht="15" thickBot="1" x14ac:dyDescent="0.25">
      <c r="A14" s="10" t="s">
        <v>136</v>
      </c>
      <c r="B14" s="6">
        <v>496</v>
      </c>
      <c r="C14" s="13">
        <v>153</v>
      </c>
      <c r="D14" s="49">
        <v>356</v>
      </c>
      <c r="E14" s="153"/>
      <c r="F14" s="6">
        <v>5</v>
      </c>
      <c r="G14" s="13">
        <v>28</v>
      </c>
      <c r="H14" s="6">
        <v>463</v>
      </c>
    </row>
    <row r="15" spans="1:8" ht="15" thickBot="1" x14ac:dyDescent="0.25">
      <c r="A15" s="10" t="s">
        <v>210</v>
      </c>
      <c r="B15" s="6">
        <v>261</v>
      </c>
      <c r="C15" s="13">
        <v>106</v>
      </c>
      <c r="D15" s="49">
        <v>163</v>
      </c>
      <c r="E15" s="153"/>
      <c r="F15" s="6">
        <v>3</v>
      </c>
      <c r="G15" s="13">
        <v>26</v>
      </c>
      <c r="H15" s="6">
        <v>232</v>
      </c>
    </row>
    <row r="16" spans="1:8" ht="15" thickBot="1" x14ac:dyDescent="0.25">
      <c r="A16" s="10" t="s">
        <v>143</v>
      </c>
      <c r="B16" s="6">
        <v>218</v>
      </c>
      <c r="C16" s="13">
        <v>145</v>
      </c>
      <c r="D16" s="49">
        <v>76</v>
      </c>
      <c r="E16" s="153"/>
      <c r="F16" s="6">
        <v>8</v>
      </c>
      <c r="G16" s="13">
        <v>21</v>
      </c>
      <c r="H16" s="6">
        <v>189</v>
      </c>
    </row>
    <row r="17" spans="1:8" ht="15" thickBot="1" x14ac:dyDescent="0.25">
      <c r="A17" s="10" t="s">
        <v>190</v>
      </c>
      <c r="B17" s="5">
        <v>4969</v>
      </c>
      <c r="C17" s="50">
        <v>2690</v>
      </c>
      <c r="D17" s="51">
        <v>2434</v>
      </c>
      <c r="E17" s="153"/>
      <c r="F17" s="5">
        <v>116</v>
      </c>
      <c r="G17" s="13">
        <v>622</v>
      </c>
      <c r="H17" s="5">
        <v>4231</v>
      </c>
    </row>
    <row r="18" spans="1:8" x14ac:dyDescent="0.2">
      <c r="A18" s="134" t="s">
        <v>199</v>
      </c>
      <c r="B18" s="146"/>
      <c r="C18" s="146"/>
      <c r="D18" s="146"/>
      <c r="E18" s="146"/>
      <c r="F18" s="146"/>
      <c r="G18" s="146"/>
      <c r="H18" s="146"/>
    </row>
  </sheetData>
  <mergeCells count="3">
    <mergeCell ref="A1:H1"/>
    <mergeCell ref="A18:H18"/>
    <mergeCell ref="E2:E17"/>
  </mergeCells>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20"/>
  <sheetViews>
    <sheetView zoomScaleNormal="100" workbookViewId="0">
      <selection activeCell="F27" sqref="F27"/>
    </sheetView>
  </sheetViews>
  <sheetFormatPr defaultRowHeight="14.25" x14ac:dyDescent="0.2"/>
  <cols>
    <col min="1" max="1" width="15.7109375" style="48" customWidth="1"/>
    <col min="2" max="9" width="8.7109375" style="43" customWidth="1"/>
    <col min="10" max="10" width="10.7109375" style="43" customWidth="1"/>
    <col min="11" max="16384" width="9.140625" style="43"/>
  </cols>
  <sheetData>
    <row r="1" spans="1:12" ht="15" customHeight="1" x14ac:dyDescent="0.25">
      <c r="A1" s="138" t="s">
        <v>324</v>
      </c>
      <c r="B1" s="108"/>
      <c r="C1" s="108"/>
      <c r="D1" s="108"/>
      <c r="E1" s="108"/>
      <c r="F1" s="108"/>
      <c r="G1" s="108"/>
      <c r="H1" s="108"/>
      <c r="I1" s="108"/>
      <c r="J1" s="108"/>
      <c r="K1" s="108"/>
      <c r="L1" s="108"/>
    </row>
    <row r="2" spans="1:12" ht="15" customHeight="1" thickBot="1" x14ac:dyDescent="0.3">
      <c r="A2" s="138" t="s">
        <v>355</v>
      </c>
      <c r="B2" s="108"/>
      <c r="C2" s="108"/>
      <c r="D2" s="108"/>
      <c r="E2" s="108"/>
      <c r="F2" s="108"/>
      <c r="G2" s="108"/>
      <c r="H2" s="108"/>
      <c r="I2" s="108"/>
      <c r="J2" s="108"/>
      <c r="K2" s="108"/>
      <c r="L2" s="108"/>
    </row>
    <row r="3" spans="1:12" ht="33" customHeight="1" thickBot="1" x14ac:dyDescent="0.25">
      <c r="A3" s="47" t="s">
        <v>185</v>
      </c>
      <c r="B3" s="46">
        <v>2010</v>
      </c>
      <c r="C3" s="46">
        <v>2011</v>
      </c>
      <c r="D3" s="46">
        <v>2012</v>
      </c>
      <c r="E3" s="46">
        <v>2013</v>
      </c>
      <c r="F3" s="46">
        <v>2014</v>
      </c>
      <c r="G3" s="46">
        <v>2015</v>
      </c>
      <c r="H3" s="74">
        <v>2016</v>
      </c>
      <c r="I3" s="97">
        <v>2017</v>
      </c>
      <c r="J3" s="46" t="s">
        <v>356</v>
      </c>
    </row>
    <row r="4" spans="1:12" ht="15" thickBot="1" x14ac:dyDescent="0.25">
      <c r="A4" s="4" t="s">
        <v>189</v>
      </c>
      <c r="B4" s="6">
        <v>7</v>
      </c>
      <c r="C4" s="13">
        <v>1</v>
      </c>
      <c r="D4" s="6">
        <v>0</v>
      </c>
      <c r="E4" s="6">
        <v>0</v>
      </c>
      <c r="F4" s="13">
        <v>2</v>
      </c>
      <c r="G4" s="6">
        <v>2</v>
      </c>
      <c r="H4" s="6">
        <v>1</v>
      </c>
      <c r="I4" s="6">
        <v>1</v>
      </c>
      <c r="J4" s="6">
        <v>14</v>
      </c>
    </row>
    <row r="5" spans="1:12" ht="15" thickBot="1" x14ac:dyDescent="0.25">
      <c r="A5" s="4" t="s">
        <v>133</v>
      </c>
      <c r="B5" s="6">
        <v>3</v>
      </c>
      <c r="C5" s="13">
        <v>4</v>
      </c>
      <c r="D5" s="6">
        <v>3</v>
      </c>
      <c r="E5" s="6">
        <v>1</v>
      </c>
      <c r="F5" s="13">
        <v>1</v>
      </c>
      <c r="G5" s="6">
        <v>4</v>
      </c>
      <c r="H5" s="6">
        <v>1</v>
      </c>
      <c r="I5" s="6">
        <v>3</v>
      </c>
      <c r="J5" s="6">
        <v>20</v>
      </c>
    </row>
    <row r="6" spans="1:12" ht="15" thickBot="1" x14ac:dyDescent="0.25">
      <c r="A6" s="4" t="s">
        <v>141</v>
      </c>
      <c r="B6" s="6">
        <v>6</v>
      </c>
      <c r="C6" s="13">
        <v>5</v>
      </c>
      <c r="D6" s="6">
        <v>3</v>
      </c>
      <c r="E6" s="6">
        <v>5</v>
      </c>
      <c r="F6" s="13">
        <v>6</v>
      </c>
      <c r="G6" s="6">
        <v>2</v>
      </c>
      <c r="H6" s="6">
        <v>4</v>
      </c>
      <c r="I6" s="6">
        <v>5</v>
      </c>
      <c r="J6" s="6">
        <v>36</v>
      </c>
    </row>
    <row r="7" spans="1:12" ht="15" thickBot="1" x14ac:dyDescent="0.25">
      <c r="A7" s="4" t="s">
        <v>135</v>
      </c>
      <c r="B7" s="6">
        <v>8</v>
      </c>
      <c r="C7" s="13">
        <v>0</v>
      </c>
      <c r="D7" s="6">
        <v>2</v>
      </c>
      <c r="E7" s="6">
        <v>0</v>
      </c>
      <c r="F7" s="13">
        <v>0</v>
      </c>
      <c r="G7" s="6">
        <v>1</v>
      </c>
      <c r="H7" s="6">
        <v>0</v>
      </c>
      <c r="I7" s="6">
        <v>3</v>
      </c>
      <c r="J7" s="6">
        <v>14</v>
      </c>
    </row>
    <row r="8" spans="1:12" ht="15" thickBot="1" x14ac:dyDescent="0.25">
      <c r="A8" s="4" t="s">
        <v>138</v>
      </c>
      <c r="B8" s="6">
        <v>8</v>
      </c>
      <c r="C8" s="13">
        <v>2</v>
      </c>
      <c r="D8" s="6">
        <v>1</v>
      </c>
      <c r="E8" s="6">
        <v>0</v>
      </c>
      <c r="F8" s="13">
        <v>1</v>
      </c>
      <c r="G8" s="6">
        <v>5</v>
      </c>
      <c r="H8" s="6">
        <v>0</v>
      </c>
      <c r="I8" s="6">
        <v>6</v>
      </c>
      <c r="J8" s="6">
        <v>23</v>
      </c>
    </row>
    <row r="9" spans="1:12" ht="15" thickBot="1" x14ac:dyDescent="0.25">
      <c r="A9" s="4" t="s">
        <v>137</v>
      </c>
      <c r="B9" s="6">
        <v>4</v>
      </c>
      <c r="C9" s="13">
        <v>0</v>
      </c>
      <c r="D9" s="6">
        <v>2</v>
      </c>
      <c r="E9" s="6">
        <v>2</v>
      </c>
      <c r="F9" s="13">
        <v>2</v>
      </c>
      <c r="G9" s="6">
        <v>2</v>
      </c>
      <c r="H9" s="6">
        <v>3</v>
      </c>
      <c r="I9" s="6">
        <v>2</v>
      </c>
      <c r="J9" s="6">
        <v>17</v>
      </c>
    </row>
    <row r="10" spans="1:12" ht="15" thickBot="1" x14ac:dyDescent="0.25">
      <c r="A10" s="4" t="s">
        <v>144</v>
      </c>
      <c r="B10" s="6">
        <v>23</v>
      </c>
      <c r="C10" s="13">
        <v>1</v>
      </c>
      <c r="D10" s="6">
        <v>1</v>
      </c>
      <c r="E10" s="6">
        <v>9</v>
      </c>
      <c r="F10" s="13">
        <v>2</v>
      </c>
      <c r="G10" s="6">
        <v>2</v>
      </c>
      <c r="H10" s="6">
        <v>4</v>
      </c>
      <c r="I10" s="6">
        <v>2</v>
      </c>
      <c r="J10" s="6">
        <v>44</v>
      </c>
    </row>
    <row r="11" spans="1:12" ht="15" thickBot="1" x14ac:dyDescent="0.25">
      <c r="A11" s="10" t="s">
        <v>142</v>
      </c>
      <c r="B11" s="6">
        <v>9</v>
      </c>
      <c r="C11" s="13">
        <v>1</v>
      </c>
      <c r="D11" s="6">
        <v>1</v>
      </c>
      <c r="E11" s="6">
        <v>0</v>
      </c>
      <c r="F11" s="13">
        <v>1</v>
      </c>
      <c r="G11" s="6">
        <v>4</v>
      </c>
      <c r="H11" s="6">
        <v>2</v>
      </c>
      <c r="I11" s="6">
        <v>4</v>
      </c>
      <c r="J11" s="6">
        <v>22</v>
      </c>
    </row>
    <row r="12" spans="1:12" ht="15" thickBot="1" x14ac:dyDescent="0.25">
      <c r="A12" s="10" t="s">
        <v>139</v>
      </c>
      <c r="B12" s="6">
        <v>1</v>
      </c>
      <c r="C12" s="13">
        <v>2</v>
      </c>
      <c r="D12" s="6">
        <v>1</v>
      </c>
      <c r="E12" s="6">
        <v>1</v>
      </c>
      <c r="F12" s="13">
        <v>2</v>
      </c>
      <c r="G12" s="6">
        <v>3</v>
      </c>
      <c r="H12" s="6">
        <v>8</v>
      </c>
      <c r="I12" s="6">
        <v>6</v>
      </c>
      <c r="J12" s="6">
        <v>24</v>
      </c>
    </row>
    <row r="13" spans="1:12" ht="15" thickBot="1" x14ac:dyDescent="0.25">
      <c r="A13" s="10" t="s">
        <v>134</v>
      </c>
      <c r="B13" s="6">
        <v>11</v>
      </c>
      <c r="C13" s="13">
        <v>1</v>
      </c>
      <c r="D13" s="6">
        <v>7</v>
      </c>
      <c r="E13" s="6">
        <v>1</v>
      </c>
      <c r="F13" s="13">
        <v>5</v>
      </c>
      <c r="G13" s="6">
        <v>3</v>
      </c>
      <c r="H13" s="6">
        <v>5</v>
      </c>
      <c r="I13" s="6">
        <v>3</v>
      </c>
      <c r="J13" s="6">
        <v>36</v>
      </c>
    </row>
    <row r="14" spans="1:12" ht="15" thickBot="1" x14ac:dyDescent="0.25">
      <c r="A14" s="10" t="s">
        <v>132</v>
      </c>
      <c r="B14" s="5">
        <v>8</v>
      </c>
      <c r="C14" s="13">
        <v>7</v>
      </c>
      <c r="D14" s="6">
        <v>3</v>
      </c>
      <c r="E14" s="5">
        <v>3</v>
      </c>
      <c r="F14" s="13">
        <v>2</v>
      </c>
      <c r="G14" s="6">
        <v>5</v>
      </c>
      <c r="H14" s="6">
        <v>7</v>
      </c>
      <c r="I14" s="6">
        <v>4</v>
      </c>
      <c r="J14" s="6">
        <v>39</v>
      </c>
    </row>
    <row r="15" spans="1:12" ht="15" thickBot="1" x14ac:dyDescent="0.25">
      <c r="A15" s="10" t="s">
        <v>136</v>
      </c>
      <c r="B15" s="6">
        <v>7</v>
      </c>
      <c r="C15" s="13">
        <v>0</v>
      </c>
      <c r="D15" s="6">
        <v>1</v>
      </c>
      <c r="E15" s="6">
        <v>0</v>
      </c>
      <c r="F15" s="13">
        <v>0</v>
      </c>
      <c r="G15" s="6">
        <v>4</v>
      </c>
      <c r="H15" s="6">
        <v>3</v>
      </c>
      <c r="I15" s="6">
        <v>4</v>
      </c>
      <c r="J15" s="6">
        <v>19</v>
      </c>
    </row>
    <row r="16" spans="1:12" ht="15" thickBot="1" x14ac:dyDescent="0.25">
      <c r="A16" s="10" t="s">
        <v>210</v>
      </c>
      <c r="B16" s="6">
        <v>5</v>
      </c>
      <c r="C16" s="13">
        <v>2</v>
      </c>
      <c r="D16" s="6">
        <v>0</v>
      </c>
      <c r="E16" s="6">
        <v>0</v>
      </c>
      <c r="F16" s="13">
        <v>3</v>
      </c>
      <c r="G16" s="6">
        <v>5</v>
      </c>
      <c r="H16" s="6">
        <v>2</v>
      </c>
      <c r="I16" s="6">
        <v>2</v>
      </c>
      <c r="J16" s="6">
        <v>19</v>
      </c>
    </row>
    <row r="17" spans="1:10" ht="15" thickBot="1" x14ac:dyDescent="0.25">
      <c r="A17" s="10" t="s">
        <v>143</v>
      </c>
      <c r="B17" s="6">
        <v>2</v>
      </c>
      <c r="C17" s="13">
        <v>2</v>
      </c>
      <c r="D17" s="6">
        <v>1</v>
      </c>
      <c r="E17" s="6">
        <v>2</v>
      </c>
      <c r="F17" s="13">
        <v>2</v>
      </c>
      <c r="G17" s="6">
        <v>3</v>
      </c>
      <c r="H17" s="6">
        <v>1</v>
      </c>
      <c r="I17" s="6">
        <v>3</v>
      </c>
      <c r="J17" s="6">
        <v>16</v>
      </c>
    </row>
    <row r="18" spans="1:10" ht="15" thickBot="1" x14ac:dyDescent="0.25">
      <c r="A18" s="10" t="s">
        <v>190</v>
      </c>
      <c r="B18" s="5">
        <v>102</v>
      </c>
      <c r="C18" s="13">
        <v>28</v>
      </c>
      <c r="D18" s="5">
        <v>26</v>
      </c>
      <c r="E18" s="5">
        <v>24</v>
      </c>
      <c r="F18" s="13">
        <v>29</v>
      </c>
      <c r="G18" s="5">
        <v>45</v>
      </c>
      <c r="H18" s="5">
        <v>41</v>
      </c>
      <c r="I18" s="5">
        <v>48</v>
      </c>
      <c r="J18" s="5">
        <v>343</v>
      </c>
    </row>
    <row r="19" spans="1:10" ht="15" x14ac:dyDescent="0.2">
      <c r="A19" s="154" t="s">
        <v>246</v>
      </c>
      <c r="B19" s="155"/>
      <c r="C19" s="155"/>
      <c r="D19" s="155"/>
      <c r="E19" s="155"/>
      <c r="F19" s="155"/>
      <c r="G19" s="155"/>
      <c r="H19" s="155"/>
      <c r="I19" s="155"/>
      <c r="J19" s="155"/>
    </row>
    <row r="20" spans="1:10" x14ac:dyDescent="0.2">
      <c r="A20" s="107" t="s">
        <v>199</v>
      </c>
      <c r="B20" s="147"/>
      <c r="C20" s="147"/>
      <c r="D20" s="147"/>
      <c r="E20" s="147"/>
      <c r="F20" s="147"/>
      <c r="G20" s="147"/>
      <c r="H20" s="147"/>
      <c r="I20" s="147"/>
      <c r="J20" s="147"/>
    </row>
  </sheetData>
  <mergeCells count="4">
    <mergeCell ref="A20:J20"/>
    <mergeCell ref="A19:J19"/>
    <mergeCell ref="A1:L1"/>
    <mergeCell ref="A2:L2"/>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20"/>
  <sheetViews>
    <sheetView tabSelected="1" workbookViewId="0">
      <selection activeCell="J4" sqref="J4"/>
    </sheetView>
  </sheetViews>
  <sheetFormatPr defaultRowHeight="14.25" x14ac:dyDescent="0.2"/>
  <cols>
    <col min="1" max="1" width="15.7109375" style="48" customWidth="1"/>
    <col min="2" max="9" width="8.7109375" style="43" customWidth="1"/>
    <col min="10" max="10" width="10.7109375" style="43" customWidth="1"/>
    <col min="11" max="16384" width="9.140625" style="43"/>
  </cols>
  <sheetData>
    <row r="1" spans="1:12" ht="15" x14ac:dyDescent="0.25">
      <c r="A1" s="138" t="s">
        <v>325</v>
      </c>
      <c r="B1" s="108"/>
      <c r="C1" s="108"/>
      <c r="D1" s="108"/>
      <c r="E1" s="108"/>
      <c r="F1" s="108"/>
      <c r="G1" s="108"/>
      <c r="H1" s="108"/>
      <c r="I1" s="108"/>
      <c r="J1" s="108"/>
      <c r="K1" s="108"/>
      <c r="L1" s="108"/>
    </row>
    <row r="2" spans="1:12" ht="15" customHeight="1" thickBot="1" x14ac:dyDescent="0.3">
      <c r="A2" s="138" t="s">
        <v>358</v>
      </c>
      <c r="B2" s="108"/>
      <c r="C2" s="108"/>
      <c r="D2" s="108"/>
      <c r="E2" s="108"/>
      <c r="F2" s="108"/>
      <c r="G2" s="108"/>
      <c r="H2" s="108"/>
      <c r="I2" s="108"/>
      <c r="J2" s="108"/>
      <c r="K2" s="108"/>
      <c r="L2" s="108"/>
    </row>
    <row r="3" spans="1:12" ht="33" customHeight="1" thickBot="1" x14ac:dyDescent="0.25">
      <c r="A3" s="47" t="s">
        <v>185</v>
      </c>
      <c r="B3" s="46">
        <v>2010</v>
      </c>
      <c r="C3" s="46">
        <v>2011</v>
      </c>
      <c r="D3" s="46">
        <v>2012</v>
      </c>
      <c r="E3" s="46">
        <v>2013</v>
      </c>
      <c r="F3" s="46">
        <v>2014</v>
      </c>
      <c r="G3" s="46">
        <v>2015</v>
      </c>
      <c r="H3" s="74">
        <v>2016</v>
      </c>
      <c r="I3" s="97">
        <v>2017</v>
      </c>
      <c r="J3" s="46" t="s">
        <v>356</v>
      </c>
    </row>
    <row r="4" spans="1:12" ht="15" thickBot="1" x14ac:dyDescent="0.25">
      <c r="A4" s="4" t="s">
        <v>189</v>
      </c>
      <c r="B4" s="6">
        <v>1</v>
      </c>
      <c r="C4" s="13">
        <v>0</v>
      </c>
      <c r="D4" s="6">
        <v>0</v>
      </c>
      <c r="E4" s="6">
        <v>0</v>
      </c>
      <c r="F4" s="13">
        <v>0</v>
      </c>
      <c r="G4" s="6">
        <v>0</v>
      </c>
      <c r="H4" s="6">
        <v>1</v>
      </c>
      <c r="I4" s="6">
        <v>0</v>
      </c>
      <c r="J4" s="6">
        <v>2</v>
      </c>
    </row>
    <row r="5" spans="1:12" ht="15" thickBot="1" x14ac:dyDescent="0.25">
      <c r="A5" s="4" t="s">
        <v>133</v>
      </c>
      <c r="B5" s="6">
        <v>0</v>
      </c>
      <c r="C5" s="13">
        <v>0</v>
      </c>
      <c r="D5" s="6">
        <v>0</v>
      </c>
      <c r="E5" s="6">
        <v>0</v>
      </c>
      <c r="F5" s="13">
        <v>0</v>
      </c>
      <c r="G5" s="6">
        <v>1</v>
      </c>
      <c r="H5" s="6">
        <v>2</v>
      </c>
      <c r="I5" s="6">
        <v>0</v>
      </c>
      <c r="J5" s="6">
        <v>3</v>
      </c>
    </row>
    <row r="6" spans="1:12" ht="15" thickBot="1" x14ac:dyDescent="0.25">
      <c r="A6" s="4" t="s">
        <v>141</v>
      </c>
      <c r="B6" s="6">
        <v>3</v>
      </c>
      <c r="C6" s="13">
        <v>1</v>
      </c>
      <c r="D6" s="6">
        <v>0</v>
      </c>
      <c r="E6" s="6">
        <v>0</v>
      </c>
      <c r="F6" s="13">
        <v>0</v>
      </c>
      <c r="G6" s="6">
        <v>0</v>
      </c>
      <c r="H6" s="6">
        <v>1</v>
      </c>
      <c r="I6" s="6">
        <v>1</v>
      </c>
      <c r="J6" s="6">
        <v>6</v>
      </c>
    </row>
    <row r="7" spans="1:12" ht="15" thickBot="1" x14ac:dyDescent="0.25">
      <c r="A7" s="4" t="s">
        <v>135</v>
      </c>
      <c r="B7" s="6">
        <v>0</v>
      </c>
      <c r="C7" s="13">
        <v>0</v>
      </c>
      <c r="D7" s="6">
        <v>0</v>
      </c>
      <c r="E7" s="6">
        <v>0</v>
      </c>
      <c r="F7" s="13">
        <v>0</v>
      </c>
      <c r="G7" s="6">
        <v>0</v>
      </c>
      <c r="H7" s="6">
        <v>2</v>
      </c>
      <c r="I7" s="6">
        <v>1</v>
      </c>
      <c r="J7" s="6">
        <v>3</v>
      </c>
    </row>
    <row r="8" spans="1:12" ht="15" thickBot="1" x14ac:dyDescent="0.25">
      <c r="A8" s="4" t="s">
        <v>138</v>
      </c>
      <c r="B8" s="6">
        <v>0</v>
      </c>
      <c r="C8" s="13">
        <v>0</v>
      </c>
      <c r="D8" s="6">
        <v>1</v>
      </c>
      <c r="E8" s="6">
        <v>0</v>
      </c>
      <c r="F8" s="13">
        <v>2</v>
      </c>
      <c r="G8" s="6">
        <v>0</v>
      </c>
      <c r="H8" s="6">
        <v>1</v>
      </c>
      <c r="I8" s="6">
        <v>0</v>
      </c>
      <c r="J8" s="6">
        <v>4</v>
      </c>
    </row>
    <row r="9" spans="1:12" ht="15" thickBot="1" x14ac:dyDescent="0.25">
      <c r="A9" s="4" t="s">
        <v>137</v>
      </c>
      <c r="B9" s="6">
        <v>1</v>
      </c>
      <c r="C9" s="13">
        <v>0</v>
      </c>
      <c r="D9" s="6">
        <v>0</v>
      </c>
      <c r="E9" s="6">
        <v>0</v>
      </c>
      <c r="F9" s="13">
        <v>1</v>
      </c>
      <c r="G9" s="6">
        <v>0</v>
      </c>
      <c r="H9" s="6">
        <v>0</v>
      </c>
      <c r="I9" s="6">
        <v>0</v>
      </c>
      <c r="J9" s="6">
        <v>2</v>
      </c>
    </row>
    <row r="10" spans="1:12" ht="15" thickBot="1" x14ac:dyDescent="0.25">
      <c r="A10" s="4" t="s">
        <v>144</v>
      </c>
      <c r="B10" s="6">
        <v>3</v>
      </c>
      <c r="C10" s="13">
        <v>0</v>
      </c>
      <c r="D10" s="6">
        <v>0</v>
      </c>
      <c r="E10" s="6">
        <v>0</v>
      </c>
      <c r="F10" s="13">
        <v>1</v>
      </c>
      <c r="G10" s="6">
        <v>0</v>
      </c>
      <c r="H10" s="6">
        <v>0</v>
      </c>
      <c r="I10" s="6">
        <v>1</v>
      </c>
      <c r="J10" s="6">
        <v>5</v>
      </c>
    </row>
    <row r="11" spans="1:12" ht="15" thickBot="1" x14ac:dyDescent="0.25">
      <c r="A11" s="10" t="s">
        <v>142</v>
      </c>
      <c r="B11" s="6">
        <v>0</v>
      </c>
      <c r="C11" s="13">
        <v>0</v>
      </c>
      <c r="D11" s="6">
        <v>1</v>
      </c>
      <c r="E11" s="6">
        <v>0</v>
      </c>
      <c r="F11" s="13">
        <v>2</v>
      </c>
      <c r="G11" s="6">
        <v>0</v>
      </c>
      <c r="H11" s="6">
        <v>1</v>
      </c>
      <c r="I11" s="6">
        <v>2</v>
      </c>
      <c r="J11" s="6">
        <v>6</v>
      </c>
    </row>
    <row r="12" spans="1:12" ht="15" thickBot="1" x14ac:dyDescent="0.25">
      <c r="A12" s="10" t="s">
        <v>139</v>
      </c>
      <c r="B12" s="6">
        <v>0</v>
      </c>
      <c r="C12" s="13">
        <v>1</v>
      </c>
      <c r="D12" s="6">
        <v>1</v>
      </c>
      <c r="E12" s="6">
        <v>0</v>
      </c>
      <c r="F12" s="13">
        <v>1</v>
      </c>
      <c r="G12" s="6">
        <v>0</v>
      </c>
      <c r="H12" s="6">
        <v>1</v>
      </c>
      <c r="I12" s="6">
        <v>1</v>
      </c>
      <c r="J12" s="6">
        <v>5</v>
      </c>
    </row>
    <row r="13" spans="1:12" ht="15" thickBot="1" x14ac:dyDescent="0.25">
      <c r="A13" s="10" t="s">
        <v>134</v>
      </c>
      <c r="B13" s="6">
        <v>0</v>
      </c>
      <c r="C13" s="13">
        <v>1</v>
      </c>
      <c r="D13" s="6">
        <v>0</v>
      </c>
      <c r="E13" s="6">
        <v>0</v>
      </c>
      <c r="F13" s="13">
        <v>0</v>
      </c>
      <c r="G13" s="6">
        <v>0</v>
      </c>
      <c r="H13" s="6">
        <v>1</v>
      </c>
      <c r="I13" s="6">
        <v>1</v>
      </c>
      <c r="J13" s="6">
        <v>3</v>
      </c>
    </row>
    <row r="14" spans="1:12" ht="15" thickBot="1" x14ac:dyDescent="0.25">
      <c r="A14" s="10" t="s">
        <v>132</v>
      </c>
      <c r="B14" s="5">
        <v>1</v>
      </c>
      <c r="C14" s="13">
        <v>1</v>
      </c>
      <c r="D14" s="6">
        <v>0</v>
      </c>
      <c r="E14" s="5">
        <v>2</v>
      </c>
      <c r="F14" s="13">
        <v>2</v>
      </c>
      <c r="G14" s="6">
        <v>0</v>
      </c>
      <c r="H14" s="6">
        <v>1</v>
      </c>
      <c r="I14" s="6">
        <v>1</v>
      </c>
      <c r="J14" s="6">
        <v>8</v>
      </c>
    </row>
    <row r="15" spans="1:12" ht="15" thickBot="1" x14ac:dyDescent="0.25">
      <c r="A15" s="10" t="s">
        <v>136</v>
      </c>
      <c r="B15" s="6">
        <v>1</v>
      </c>
      <c r="C15" s="13">
        <v>0</v>
      </c>
      <c r="D15" s="6">
        <v>0</v>
      </c>
      <c r="E15" s="6">
        <v>0</v>
      </c>
      <c r="F15" s="13">
        <v>0</v>
      </c>
      <c r="G15" s="6">
        <v>1</v>
      </c>
      <c r="H15" s="6">
        <v>1</v>
      </c>
      <c r="I15" s="6">
        <v>0</v>
      </c>
      <c r="J15" s="6">
        <v>3</v>
      </c>
    </row>
    <row r="16" spans="1:12" ht="15" thickBot="1" x14ac:dyDescent="0.25">
      <c r="A16" s="10" t="s">
        <v>210</v>
      </c>
      <c r="B16" s="6">
        <v>0</v>
      </c>
      <c r="C16" s="13">
        <v>0</v>
      </c>
      <c r="D16" s="6">
        <v>0</v>
      </c>
      <c r="E16" s="6">
        <v>0</v>
      </c>
      <c r="F16" s="13">
        <v>0</v>
      </c>
      <c r="G16" s="6">
        <v>0</v>
      </c>
      <c r="H16" s="6">
        <v>1</v>
      </c>
      <c r="I16" s="6">
        <v>1</v>
      </c>
      <c r="J16" s="6">
        <v>2</v>
      </c>
    </row>
    <row r="17" spans="1:14" ht="15" thickBot="1" x14ac:dyDescent="0.25">
      <c r="A17" s="10" t="s">
        <v>143</v>
      </c>
      <c r="B17" s="6">
        <v>0</v>
      </c>
      <c r="C17" s="13">
        <v>1</v>
      </c>
      <c r="D17" s="6">
        <v>0</v>
      </c>
      <c r="E17" s="6">
        <v>0</v>
      </c>
      <c r="F17" s="13">
        <v>0</v>
      </c>
      <c r="G17" s="6">
        <v>0</v>
      </c>
      <c r="H17" s="6">
        <v>1</v>
      </c>
      <c r="I17" s="6">
        <v>1</v>
      </c>
      <c r="J17" s="6">
        <v>3</v>
      </c>
    </row>
    <row r="18" spans="1:14" ht="15" thickBot="1" x14ac:dyDescent="0.25">
      <c r="A18" s="10" t="s">
        <v>190</v>
      </c>
      <c r="B18" s="5">
        <v>10</v>
      </c>
      <c r="C18" s="13">
        <v>5</v>
      </c>
      <c r="D18" s="5">
        <v>3</v>
      </c>
      <c r="E18" s="5">
        <v>2</v>
      </c>
      <c r="F18" s="13">
        <v>9</v>
      </c>
      <c r="G18" s="5">
        <v>2</v>
      </c>
      <c r="H18" s="5">
        <v>14</v>
      </c>
      <c r="I18" s="5">
        <v>10</v>
      </c>
      <c r="J18" s="5">
        <v>55</v>
      </c>
    </row>
    <row r="19" spans="1:14" x14ac:dyDescent="0.2">
      <c r="A19" s="156" t="s">
        <v>357</v>
      </c>
      <c r="B19" s="157"/>
      <c r="C19" s="157"/>
      <c r="D19" s="157"/>
      <c r="E19" s="157"/>
      <c r="F19" s="157"/>
      <c r="G19" s="157"/>
      <c r="H19" s="157"/>
      <c r="I19" s="157"/>
      <c r="J19" s="157"/>
      <c r="K19" s="157"/>
      <c r="L19" s="157"/>
      <c r="M19" s="157"/>
      <c r="N19" s="157"/>
    </row>
    <row r="20" spans="1:14" x14ac:dyDescent="0.2">
      <c r="A20" s="107" t="s">
        <v>199</v>
      </c>
      <c r="B20" s="147"/>
      <c r="C20" s="147"/>
      <c r="D20" s="147"/>
      <c r="E20" s="147"/>
      <c r="F20" s="147"/>
      <c r="G20" s="147"/>
      <c r="H20" s="147"/>
      <c r="I20" s="147"/>
      <c r="J20" s="147"/>
    </row>
  </sheetData>
  <mergeCells count="4">
    <mergeCell ref="A2:L2"/>
    <mergeCell ref="A20:J20"/>
    <mergeCell ref="A19:N19"/>
    <mergeCell ref="A1:L1"/>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2"/>
  <sheetViews>
    <sheetView workbookViewId="0">
      <selection activeCell="K24" sqref="K24"/>
    </sheetView>
  </sheetViews>
  <sheetFormatPr defaultRowHeight="15" x14ac:dyDescent="0.25"/>
  <cols>
    <col min="1" max="1" width="15.7109375" customWidth="1"/>
  </cols>
  <sheetData>
    <row r="1" spans="1:37" ht="15.75" thickBot="1" x14ac:dyDescent="0.3">
      <c r="A1" s="168" t="s">
        <v>326</v>
      </c>
      <c r="B1" s="169"/>
      <c r="C1" s="169"/>
      <c r="D1" s="169"/>
      <c r="E1" s="169"/>
      <c r="F1" s="169"/>
      <c r="G1" s="169"/>
      <c r="H1" s="169"/>
      <c r="I1" s="169"/>
      <c r="J1" s="169"/>
      <c r="K1" s="169"/>
      <c r="L1" s="169"/>
      <c r="M1" s="169"/>
      <c r="N1" s="169"/>
      <c r="O1" s="169"/>
      <c r="P1" s="169"/>
    </row>
    <row r="2" spans="1:37" ht="15.75" thickBot="1" x14ac:dyDescent="0.3">
      <c r="A2" s="132" t="s">
        <v>185</v>
      </c>
      <c r="B2" s="160" t="s">
        <v>217</v>
      </c>
      <c r="C2" s="161"/>
      <c r="D2" s="162"/>
      <c r="E2" s="132" t="s">
        <v>247</v>
      </c>
      <c r="F2" s="132"/>
      <c r="G2" s="132"/>
      <c r="H2" s="132" t="s">
        <v>248</v>
      </c>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row>
    <row r="3" spans="1:37" ht="15.75" thickBot="1" x14ac:dyDescent="0.3">
      <c r="A3" s="132"/>
      <c r="B3" s="163"/>
      <c r="C3" s="164"/>
      <c r="D3" s="165"/>
      <c r="E3" s="132"/>
      <c r="F3" s="132"/>
      <c r="G3" s="132"/>
      <c r="H3" s="132" t="s">
        <v>218</v>
      </c>
      <c r="I3" s="132"/>
      <c r="J3" s="132"/>
      <c r="K3" s="132" t="s">
        <v>219</v>
      </c>
      <c r="L3" s="132"/>
      <c r="M3" s="132"/>
      <c r="N3" s="132" t="s">
        <v>220</v>
      </c>
      <c r="O3" s="132"/>
      <c r="P3" s="132"/>
      <c r="Q3" s="132" t="s">
        <v>221</v>
      </c>
      <c r="R3" s="132"/>
      <c r="S3" s="132"/>
      <c r="T3" s="132" t="s">
        <v>222</v>
      </c>
      <c r="U3" s="132"/>
      <c r="V3" s="132"/>
      <c r="W3" s="132" t="s">
        <v>223</v>
      </c>
      <c r="X3" s="132"/>
      <c r="Y3" s="132"/>
      <c r="Z3" s="132" t="s">
        <v>224</v>
      </c>
      <c r="AA3" s="132"/>
      <c r="AB3" s="132"/>
      <c r="AC3" s="132" t="s">
        <v>225</v>
      </c>
      <c r="AD3" s="132"/>
      <c r="AE3" s="132"/>
      <c r="AF3" s="132" t="s">
        <v>226</v>
      </c>
      <c r="AG3" s="132"/>
      <c r="AH3" s="132"/>
      <c r="AI3" s="132" t="s">
        <v>227</v>
      </c>
      <c r="AJ3" s="132"/>
      <c r="AK3" s="132"/>
    </row>
    <row r="4" spans="1:37" ht="15.75" thickBot="1" x14ac:dyDescent="0.3">
      <c r="A4" s="132"/>
      <c r="B4" s="143"/>
      <c r="C4" s="166"/>
      <c r="D4" s="144"/>
      <c r="E4" s="114" t="s">
        <v>71</v>
      </c>
      <c r="F4" s="115"/>
      <c r="G4" s="158"/>
      <c r="H4" s="158"/>
      <c r="I4" s="158"/>
      <c r="J4" s="158"/>
      <c r="K4" s="158"/>
      <c r="L4" s="158"/>
      <c r="M4" s="158"/>
      <c r="N4" s="158"/>
      <c r="O4" s="158"/>
      <c r="P4" s="158"/>
      <c r="Q4" s="158"/>
      <c r="R4" s="158"/>
      <c r="S4" s="158"/>
      <c r="T4" s="158"/>
      <c r="U4" s="158"/>
      <c r="V4" s="158"/>
      <c r="W4" s="158"/>
      <c r="X4" s="158"/>
      <c r="Y4" s="158"/>
      <c r="Z4" s="158"/>
      <c r="AA4" s="158"/>
      <c r="AB4" s="158"/>
      <c r="AC4" s="158"/>
      <c r="AD4" s="158"/>
      <c r="AE4" s="158"/>
      <c r="AF4" s="158"/>
      <c r="AG4" s="158"/>
      <c r="AH4" s="158"/>
      <c r="AI4" s="158"/>
      <c r="AJ4" s="158"/>
      <c r="AK4" s="159"/>
    </row>
    <row r="5" spans="1:37" ht="15.75" thickBot="1" x14ac:dyDescent="0.3">
      <c r="A5" s="132"/>
      <c r="B5" s="60">
        <v>2014</v>
      </c>
      <c r="C5" s="83">
        <v>2015</v>
      </c>
      <c r="D5" s="60">
        <v>2016</v>
      </c>
      <c r="E5" s="60">
        <v>2014</v>
      </c>
      <c r="F5" s="83">
        <v>2015</v>
      </c>
      <c r="G5" s="60">
        <v>2016</v>
      </c>
      <c r="H5" s="60">
        <v>2014</v>
      </c>
      <c r="I5" s="83">
        <v>2015</v>
      </c>
      <c r="J5" s="83">
        <v>2016</v>
      </c>
      <c r="K5" s="60">
        <v>2014</v>
      </c>
      <c r="L5" s="83">
        <v>2015</v>
      </c>
      <c r="M5" s="83">
        <v>2016</v>
      </c>
      <c r="N5" s="60">
        <v>2014</v>
      </c>
      <c r="O5" s="83">
        <v>2015</v>
      </c>
      <c r="P5" s="83">
        <v>2016</v>
      </c>
      <c r="Q5" s="60">
        <v>2014</v>
      </c>
      <c r="R5" s="83">
        <v>2015</v>
      </c>
      <c r="S5" s="83">
        <v>2016</v>
      </c>
      <c r="T5" s="60">
        <v>2014</v>
      </c>
      <c r="U5" s="83">
        <v>2015</v>
      </c>
      <c r="V5" s="83">
        <v>2016</v>
      </c>
      <c r="W5" s="60">
        <v>2014</v>
      </c>
      <c r="X5" s="83">
        <v>2015</v>
      </c>
      <c r="Y5" s="83">
        <v>2016</v>
      </c>
      <c r="Z5" s="60">
        <v>2014</v>
      </c>
      <c r="AA5" s="83">
        <v>2015</v>
      </c>
      <c r="AB5" s="83">
        <v>2016</v>
      </c>
      <c r="AC5" s="60">
        <v>2014</v>
      </c>
      <c r="AD5" s="83">
        <v>2015</v>
      </c>
      <c r="AE5" s="83">
        <v>2016</v>
      </c>
      <c r="AF5" s="60">
        <v>2014</v>
      </c>
      <c r="AG5" s="83">
        <v>2015</v>
      </c>
      <c r="AH5" s="83">
        <v>2016</v>
      </c>
      <c r="AI5" s="60">
        <v>2014</v>
      </c>
      <c r="AJ5" s="83">
        <v>2015</v>
      </c>
      <c r="AK5" s="83">
        <v>2016</v>
      </c>
    </row>
    <row r="6" spans="1:37" ht="15.75" thickBot="1" x14ac:dyDescent="0.3">
      <c r="A6" s="40" t="s">
        <v>189</v>
      </c>
      <c r="B6" s="67">
        <v>2</v>
      </c>
      <c r="C6" s="68">
        <v>15</v>
      </c>
      <c r="D6" s="68">
        <v>0</v>
      </c>
      <c r="E6" s="69">
        <v>1.8920999999999999</v>
      </c>
      <c r="F6" s="70">
        <v>43.890500000000003</v>
      </c>
      <c r="G6" s="70">
        <v>0</v>
      </c>
      <c r="H6" s="71">
        <v>1.8920999999999999</v>
      </c>
      <c r="I6" s="70">
        <v>6.7943999999999996</v>
      </c>
      <c r="J6" s="70">
        <v>0</v>
      </c>
      <c r="K6" s="71">
        <v>0</v>
      </c>
      <c r="L6" s="70">
        <v>11.387599999999999</v>
      </c>
      <c r="M6" s="70">
        <v>0</v>
      </c>
      <c r="N6" s="71">
        <v>0</v>
      </c>
      <c r="O6" s="70">
        <v>0</v>
      </c>
      <c r="P6" s="70">
        <v>0</v>
      </c>
      <c r="Q6" s="71">
        <v>0</v>
      </c>
      <c r="R6" s="70">
        <v>0</v>
      </c>
      <c r="S6" s="70">
        <v>0</v>
      </c>
      <c r="T6" s="71">
        <v>0</v>
      </c>
      <c r="U6" s="70">
        <v>0</v>
      </c>
      <c r="V6" s="70">
        <v>0</v>
      </c>
      <c r="W6" s="71">
        <v>0</v>
      </c>
      <c r="X6" s="70">
        <v>0</v>
      </c>
      <c r="Y6" s="70">
        <v>0</v>
      </c>
      <c r="Z6" s="71">
        <v>0</v>
      </c>
      <c r="AA6" s="70">
        <v>5.0434000000000001</v>
      </c>
      <c r="AB6" s="70">
        <v>0</v>
      </c>
      <c r="AC6" s="71">
        <v>0</v>
      </c>
      <c r="AD6" s="70">
        <v>0</v>
      </c>
      <c r="AE6" s="70">
        <v>0</v>
      </c>
      <c r="AF6" s="71">
        <v>0</v>
      </c>
      <c r="AG6" s="70">
        <v>0</v>
      </c>
      <c r="AH6" s="70">
        <v>0</v>
      </c>
      <c r="AI6" s="71">
        <v>0</v>
      </c>
      <c r="AJ6" s="70">
        <v>20.665100000000002</v>
      </c>
      <c r="AK6" s="70">
        <v>0</v>
      </c>
    </row>
    <row r="7" spans="1:37" ht="15.75" thickBot="1" x14ac:dyDescent="0.3">
      <c r="A7" s="40" t="s">
        <v>133</v>
      </c>
      <c r="B7" s="67">
        <v>8</v>
      </c>
      <c r="C7" s="68">
        <v>5</v>
      </c>
      <c r="D7" s="68">
        <v>0</v>
      </c>
      <c r="E7" s="69">
        <v>20.408999999999999</v>
      </c>
      <c r="F7" s="70">
        <v>12.180099999999999</v>
      </c>
      <c r="G7" s="70">
        <v>0</v>
      </c>
      <c r="H7" s="71">
        <v>8.7645999999999997</v>
      </c>
      <c r="I7" s="70">
        <v>10.199999999999999</v>
      </c>
      <c r="J7" s="70">
        <v>0</v>
      </c>
      <c r="K7" s="71">
        <v>6.8898999999999999</v>
      </c>
      <c r="L7" s="70">
        <v>0</v>
      </c>
      <c r="M7" s="70">
        <v>0</v>
      </c>
      <c r="N7" s="71">
        <v>1.1652</v>
      </c>
      <c r="O7" s="70">
        <v>8.0100000000000005E-2</v>
      </c>
      <c r="P7" s="70">
        <v>0</v>
      </c>
      <c r="Q7" s="71">
        <v>1.4</v>
      </c>
      <c r="R7" s="70">
        <v>0</v>
      </c>
      <c r="S7" s="70">
        <v>0</v>
      </c>
      <c r="T7" s="71">
        <v>2.1892999999999998</v>
      </c>
      <c r="U7" s="70">
        <v>0</v>
      </c>
      <c r="V7" s="70">
        <v>0</v>
      </c>
      <c r="W7" s="71">
        <v>0</v>
      </c>
      <c r="X7" s="70">
        <v>1.9</v>
      </c>
      <c r="Y7" s="70">
        <v>0</v>
      </c>
      <c r="Z7" s="71">
        <v>0</v>
      </c>
      <c r="AA7" s="70">
        <v>0</v>
      </c>
      <c r="AB7" s="70">
        <v>0</v>
      </c>
      <c r="AC7" s="71">
        <v>0</v>
      </c>
      <c r="AD7" s="70">
        <v>0</v>
      </c>
      <c r="AE7" s="70">
        <v>0</v>
      </c>
      <c r="AF7" s="71">
        <v>0</v>
      </c>
      <c r="AG7" s="70">
        <v>0</v>
      </c>
      <c r="AH7" s="70">
        <v>0</v>
      </c>
      <c r="AI7" s="71">
        <v>0</v>
      </c>
      <c r="AJ7" s="70"/>
      <c r="AK7" s="70">
        <v>0</v>
      </c>
    </row>
    <row r="8" spans="1:37" ht="15.75" thickBot="1" x14ac:dyDescent="0.3">
      <c r="A8" s="40" t="s">
        <v>141</v>
      </c>
      <c r="B8" s="67">
        <v>2</v>
      </c>
      <c r="C8" s="68">
        <v>15</v>
      </c>
      <c r="D8" s="68">
        <v>5</v>
      </c>
      <c r="E8" s="69">
        <v>1.9973000000000001</v>
      </c>
      <c r="F8" s="70">
        <v>14.4787</v>
      </c>
      <c r="G8" s="70">
        <v>5.7526999999999999</v>
      </c>
      <c r="H8" s="71">
        <v>0</v>
      </c>
      <c r="I8" s="70">
        <v>7.2182000000000004</v>
      </c>
      <c r="J8" s="70">
        <v>0.41339999999999999</v>
      </c>
      <c r="K8" s="71">
        <v>0</v>
      </c>
      <c r="L8" s="70">
        <v>0</v>
      </c>
      <c r="M8" s="70">
        <v>5.3392999999999997</v>
      </c>
      <c r="N8" s="71">
        <v>0</v>
      </c>
      <c r="O8" s="70">
        <v>6.2100000000000002E-2</v>
      </c>
      <c r="P8" s="70">
        <f>-P7</f>
        <v>0</v>
      </c>
      <c r="Q8" s="71">
        <v>0</v>
      </c>
      <c r="R8" s="70">
        <v>0</v>
      </c>
      <c r="S8" s="70">
        <v>0</v>
      </c>
      <c r="T8" s="71">
        <v>0</v>
      </c>
      <c r="U8" s="70">
        <v>5.5076999999999998</v>
      </c>
      <c r="V8" s="70">
        <v>0</v>
      </c>
      <c r="W8" s="71">
        <v>0</v>
      </c>
      <c r="X8" s="70">
        <v>0</v>
      </c>
      <c r="Y8" s="70">
        <v>0</v>
      </c>
      <c r="Z8" s="71">
        <v>0</v>
      </c>
      <c r="AA8" s="70">
        <v>0</v>
      </c>
      <c r="AB8" s="70">
        <v>0</v>
      </c>
      <c r="AC8" s="71">
        <v>0</v>
      </c>
      <c r="AD8" s="70">
        <v>0</v>
      </c>
      <c r="AE8" s="70">
        <v>0</v>
      </c>
      <c r="AF8" s="71">
        <v>0</v>
      </c>
      <c r="AG8" s="70">
        <v>0</v>
      </c>
      <c r="AH8" s="70">
        <v>0</v>
      </c>
      <c r="AI8" s="71">
        <v>1.9973000000000001</v>
      </c>
      <c r="AJ8" s="70">
        <v>1.6907000000000001</v>
      </c>
      <c r="AK8" s="70">
        <v>0</v>
      </c>
    </row>
    <row r="9" spans="1:37" ht="15.75" thickBot="1" x14ac:dyDescent="0.3">
      <c r="A9" s="40" t="s">
        <v>135</v>
      </c>
      <c r="B9" s="67">
        <v>1</v>
      </c>
      <c r="C9" s="68">
        <v>3</v>
      </c>
      <c r="D9" s="68">
        <v>0</v>
      </c>
      <c r="E9" s="69">
        <v>3.67</v>
      </c>
      <c r="F9" s="70">
        <v>4.1577000000000002</v>
      </c>
      <c r="G9" s="70">
        <v>0</v>
      </c>
      <c r="H9" s="71">
        <v>3.67</v>
      </c>
      <c r="I9" s="70">
        <v>2.3940000000000001</v>
      </c>
      <c r="J9" s="70">
        <v>0</v>
      </c>
      <c r="K9" s="71">
        <v>0</v>
      </c>
      <c r="L9" s="70">
        <v>0</v>
      </c>
      <c r="M9" s="70">
        <v>0</v>
      </c>
      <c r="N9" s="71">
        <v>0</v>
      </c>
      <c r="O9" s="70">
        <v>6.3E-3</v>
      </c>
      <c r="P9" s="70">
        <v>0</v>
      </c>
      <c r="Q9" s="71">
        <v>0</v>
      </c>
      <c r="R9" s="70">
        <v>0</v>
      </c>
      <c r="S9" s="70">
        <v>0</v>
      </c>
      <c r="T9" s="71">
        <v>0</v>
      </c>
      <c r="U9" s="70">
        <v>0</v>
      </c>
      <c r="V9" s="70">
        <v>0</v>
      </c>
      <c r="W9" s="71">
        <v>0</v>
      </c>
      <c r="X9" s="70">
        <v>0</v>
      </c>
      <c r="Y9" s="70">
        <v>0</v>
      </c>
      <c r="Z9" s="71">
        <v>0</v>
      </c>
      <c r="AA9" s="70">
        <v>0</v>
      </c>
      <c r="AB9" s="70">
        <v>0</v>
      </c>
      <c r="AC9" s="71">
        <v>0</v>
      </c>
      <c r="AD9" s="70">
        <v>0</v>
      </c>
      <c r="AE9" s="70">
        <v>0</v>
      </c>
      <c r="AF9" s="71">
        <v>0</v>
      </c>
      <c r="AG9" s="70">
        <v>0</v>
      </c>
      <c r="AH9" s="70">
        <v>0</v>
      </c>
      <c r="AI9" s="71">
        <v>0</v>
      </c>
      <c r="AJ9" s="70">
        <v>1.7574000000000001</v>
      </c>
      <c r="AK9" s="70">
        <v>0</v>
      </c>
    </row>
    <row r="10" spans="1:37" ht="15.75" thickBot="1" x14ac:dyDescent="0.3">
      <c r="A10" s="40" t="s">
        <v>138</v>
      </c>
      <c r="B10" s="67">
        <v>86</v>
      </c>
      <c r="C10" s="68">
        <v>6</v>
      </c>
      <c r="D10" s="68">
        <v>2</v>
      </c>
      <c r="E10" s="69">
        <v>96.820999999999998</v>
      </c>
      <c r="F10" s="70">
        <v>10.472999999999999</v>
      </c>
      <c r="G10" s="70">
        <v>1.2337</v>
      </c>
      <c r="H10" s="71">
        <v>60.5152</v>
      </c>
      <c r="I10" s="70">
        <v>7</v>
      </c>
      <c r="J10" s="70">
        <v>0.6</v>
      </c>
      <c r="K10" s="71">
        <v>15.324400000000001</v>
      </c>
      <c r="L10" s="70">
        <v>0</v>
      </c>
      <c r="M10" s="70">
        <v>0</v>
      </c>
      <c r="N10" s="71">
        <v>10.5639</v>
      </c>
      <c r="O10" s="70">
        <v>0</v>
      </c>
      <c r="P10" s="70">
        <v>0</v>
      </c>
      <c r="Q10" s="71">
        <v>7.7633999999999999</v>
      </c>
      <c r="R10" s="70">
        <v>3.2210000000000001</v>
      </c>
      <c r="S10" s="70">
        <v>0</v>
      </c>
      <c r="T10" s="71">
        <v>0</v>
      </c>
      <c r="U10" s="70">
        <v>0</v>
      </c>
      <c r="V10" s="70">
        <v>0</v>
      </c>
      <c r="W10" s="71">
        <v>0.78869999999999996</v>
      </c>
      <c r="X10" s="70">
        <v>0</v>
      </c>
      <c r="Y10" s="70">
        <v>0</v>
      </c>
      <c r="Z10" s="71">
        <v>0</v>
      </c>
      <c r="AA10" s="70">
        <v>0</v>
      </c>
      <c r="AB10" s="70">
        <v>0</v>
      </c>
      <c r="AC10" s="71">
        <v>0</v>
      </c>
      <c r="AD10" s="70">
        <v>0</v>
      </c>
      <c r="AE10" s="70">
        <v>0</v>
      </c>
      <c r="AF10" s="71">
        <v>1.8653999999999999</v>
      </c>
      <c r="AG10" s="70">
        <v>0.252</v>
      </c>
      <c r="AH10" s="70">
        <v>0.63370000000000004</v>
      </c>
      <c r="AI10" s="71">
        <v>0</v>
      </c>
      <c r="AJ10" s="70">
        <v>0</v>
      </c>
      <c r="AK10" s="70">
        <v>0</v>
      </c>
    </row>
    <row r="11" spans="1:37" ht="15.75" thickBot="1" x14ac:dyDescent="0.3">
      <c r="A11" s="40" t="s">
        <v>137</v>
      </c>
      <c r="B11" s="67">
        <v>4</v>
      </c>
      <c r="C11" s="68">
        <v>6</v>
      </c>
      <c r="D11" s="68">
        <v>102</v>
      </c>
      <c r="E11" s="69">
        <v>5.6523000000000003</v>
      </c>
      <c r="F11" s="70">
        <v>77.796700000000016</v>
      </c>
      <c r="G11" s="70">
        <v>120.7988</v>
      </c>
      <c r="H11" s="71">
        <v>5.5636000000000001</v>
      </c>
      <c r="I11" s="70">
        <v>4.2214</v>
      </c>
      <c r="J11" s="70">
        <v>59.041699999999999</v>
      </c>
      <c r="K11" s="71">
        <v>0</v>
      </c>
      <c r="L11" s="70">
        <v>0.22919999999999999</v>
      </c>
      <c r="M11" s="70">
        <v>40.991199999999999</v>
      </c>
      <c r="N11" s="71">
        <v>8.8700000000000001E-2</v>
      </c>
      <c r="O11" s="70">
        <v>0</v>
      </c>
      <c r="P11" s="70">
        <v>5.0518000000000001</v>
      </c>
      <c r="Q11" s="71">
        <v>0</v>
      </c>
      <c r="R11" s="70">
        <v>73.346100000000007</v>
      </c>
      <c r="S11" s="70">
        <v>7.8103999999999996</v>
      </c>
      <c r="T11" s="71">
        <v>0</v>
      </c>
      <c r="U11" s="70">
        <v>0</v>
      </c>
      <c r="V11" s="70">
        <v>0</v>
      </c>
      <c r="W11" s="71">
        <v>0</v>
      </c>
      <c r="X11" s="70">
        <v>0</v>
      </c>
      <c r="Y11" s="70">
        <v>0.60019999999999996</v>
      </c>
      <c r="Z11" s="71">
        <v>0</v>
      </c>
      <c r="AA11" s="70">
        <v>0</v>
      </c>
      <c r="AB11" s="70">
        <v>2.8839999999999999</v>
      </c>
      <c r="AC11" s="71">
        <v>0</v>
      </c>
      <c r="AD11" s="70">
        <v>0</v>
      </c>
      <c r="AE11" s="70">
        <v>0</v>
      </c>
      <c r="AF11" s="71">
        <v>0</v>
      </c>
      <c r="AG11" s="70">
        <v>0</v>
      </c>
      <c r="AH11" s="70">
        <v>3.4561999999999999</v>
      </c>
      <c r="AI11" s="71">
        <v>0</v>
      </c>
      <c r="AJ11" s="70">
        <v>0</v>
      </c>
      <c r="AK11" s="70">
        <v>0.96330000000000005</v>
      </c>
    </row>
    <row r="12" spans="1:37" ht="15.75" thickBot="1" x14ac:dyDescent="0.3">
      <c r="A12" s="40" t="s">
        <v>144</v>
      </c>
      <c r="B12" s="67">
        <v>28</v>
      </c>
      <c r="C12" s="68">
        <v>52</v>
      </c>
      <c r="D12" s="68">
        <v>17</v>
      </c>
      <c r="E12" s="69">
        <v>59.129399999999997</v>
      </c>
      <c r="F12" s="70">
        <v>440.99299999999999</v>
      </c>
      <c r="G12" s="70">
        <v>26.276399999999999</v>
      </c>
      <c r="H12" s="71">
        <v>24.3169</v>
      </c>
      <c r="I12" s="70">
        <v>369.31859999999995</v>
      </c>
      <c r="J12" s="70">
        <v>2.4133</v>
      </c>
      <c r="K12" s="71">
        <v>6.9112</v>
      </c>
      <c r="L12" s="70">
        <v>5.9638</v>
      </c>
      <c r="M12" s="70">
        <v>20.498200000000001</v>
      </c>
      <c r="N12" s="71">
        <v>2.2149000000000001</v>
      </c>
      <c r="O12" s="70">
        <v>14.1356</v>
      </c>
      <c r="P12" s="70">
        <v>3.3649</v>
      </c>
      <c r="Q12" s="71">
        <v>9.1850000000000005</v>
      </c>
      <c r="R12" s="70">
        <v>16.6175</v>
      </c>
      <c r="S12" s="70">
        <v>0</v>
      </c>
      <c r="T12" s="71">
        <v>5.3867000000000003</v>
      </c>
      <c r="U12" s="70">
        <v>0</v>
      </c>
      <c r="V12" s="70">
        <v>0</v>
      </c>
      <c r="W12" s="71">
        <v>3.0853000000000002</v>
      </c>
      <c r="X12" s="70">
        <v>3</v>
      </c>
      <c r="Y12" s="70">
        <v>0</v>
      </c>
      <c r="Z12" s="71">
        <v>0</v>
      </c>
      <c r="AA12" s="70">
        <v>30.73</v>
      </c>
      <c r="AB12" s="70">
        <v>0</v>
      </c>
      <c r="AC12" s="71">
        <v>0</v>
      </c>
      <c r="AD12" s="70">
        <v>0</v>
      </c>
      <c r="AE12" s="70">
        <v>0</v>
      </c>
      <c r="AF12" s="71">
        <v>8.0294000000000008</v>
      </c>
      <c r="AG12" s="70">
        <v>0.39140000000000003</v>
      </c>
      <c r="AH12" s="70">
        <v>0</v>
      </c>
      <c r="AI12" s="71">
        <v>0</v>
      </c>
      <c r="AJ12" s="70">
        <v>0.83609999999999995</v>
      </c>
      <c r="AK12" s="70">
        <v>0</v>
      </c>
    </row>
    <row r="13" spans="1:37" ht="15.75" thickBot="1" x14ac:dyDescent="0.3">
      <c r="A13" s="57" t="s">
        <v>142</v>
      </c>
      <c r="B13" s="67">
        <v>76</v>
      </c>
      <c r="C13" s="68">
        <v>11</v>
      </c>
      <c r="D13" s="68">
        <v>20</v>
      </c>
      <c r="E13" s="69">
        <v>235.80959999999999</v>
      </c>
      <c r="F13" s="70">
        <v>25.970800000000001</v>
      </c>
      <c r="G13" s="70">
        <v>43.088199999999993</v>
      </c>
      <c r="H13" s="71">
        <v>52.254100000000001</v>
      </c>
      <c r="I13" s="70">
        <v>11.9519</v>
      </c>
      <c r="J13" s="70">
        <v>18.282399999999999</v>
      </c>
      <c r="K13" s="71">
        <v>97.615799999999993</v>
      </c>
      <c r="L13" s="70">
        <v>2</v>
      </c>
      <c r="M13" s="70">
        <v>0</v>
      </c>
      <c r="N13" s="71">
        <v>6.3212000000000002</v>
      </c>
      <c r="O13" s="70">
        <v>8.4000000000000005E-2</v>
      </c>
      <c r="P13" s="70">
        <v>5.1266999999999996</v>
      </c>
      <c r="Q13" s="71">
        <v>28.1785</v>
      </c>
      <c r="R13" s="70">
        <v>11.04</v>
      </c>
      <c r="S13" s="70">
        <v>16.8218</v>
      </c>
      <c r="T13" s="71">
        <v>50.685000000000002</v>
      </c>
      <c r="U13" s="70">
        <v>0</v>
      </c>
      <c r="V13" s="70">
        <v>0</v>
      </c>
      <c r="W13" s="71">
        <v>0</v>
      </c>
      <c r="X13" s="70">
        <v>0</v>
      </c>
      <c r="Y13" s="70">
        <v>0</v>
      </c>
      <c r="Z13" s="71">
        <v>0.55889999999999995</v>
      </c>
      <c r="AA13" s="70">
        <v>0</v>
      </c>
      <c r="AB13" s="70">
        <v>1.66</v>
      </c>
      <c r="AC13" s="71">
        <v>0</v>
      </c>
      <c r="AD13" s="70">
        <v>0</v>
      </c>
      <c r="AE13" s="70">
        <v>0</v>
      </c>
      <c r="AF13" s="71">
        <v>0</v>
      </c>
      <c r="AG13" s="70">
        <v>3.8600000000000002E-2</v>
      </c>
      <c r="AH13" s="70">
        <v>0.4839</v>
      </c>
      <c r="AI13" s="71">
        <v>0.1961</v>
      </c>
      <c r="AJ13" s="70">
        <v>0.85629999999999995</v>
      </c>
      <c r="AK13" s="70">
        <v>0.71340000000000003</v>
      </c>
    </row>
    <row r="14" spans="1:37" ht="15.75" thickBot="1" x14ac:dyDescent="0.3">
      <c r="A14" s="57" t="s">
        <v>139</v>
      </c>
      <c r="B14" s="67">
        <v>8</v>
      </c>
      <c r="C14" s="68">
        <v>6</v>
      </c>
      <c r="D14" s="68">
        <v>59</v>
      </c>
      <c r="E14" s="69">
        <v>39.077800000000003</v>
      </c>
      <c r="F14" s="70">
        <v>3.4484000000000004</v>
      </c>
      <c r="G14" s="70">
        <v>66.322799999999987</v>
      </c>
      <c r="H14" s="71">
        <v>11.329499999999999</v>
      </c>
      <c r="I14" s="70">
        <v>2.5270000000000001</v>
      </c>
      <c r="J14" s="70">
        <v>19.166599999999999</v>
      </c>
      <c r="K14" s="71">
        <v>1.4877</v>
      </c>
      <c r="L14" s="70">
        <v>0.82050000000000001</v>
      </c>
      <c r="M14" s="70">
        <v>17.214600000000001</v>
      </c>
      <c r="N14" s="71">
        <v>5.8139000000000003</v>
      </c>
      <c r="O14" s="70">
        <v>0</v>
      </c>
      <c r="P14" s="70">
        <v>6.2960000000000003</v>
      </c>
      <c r="Q14" s="71">
        <v>16.329999999999998</v>
      </c>
      <c r="R14" s="70">
        <v>0</v>
      </c>
      <c r="S14" s="70">
        <v>10.8818</v>
      </c>
      <c r="T14" s="71">
        <v>0</v>
      </c>
      <c r="U14" s="70">
        <v>0</v>
      </c>
      <c r="V14" s="70">
        <v>0</v>
      </c>
      <c r="W14" s="71">
        <v>0</v>
      </c>
      <c r="X14" s="70">
        <v>0</v>
      </c>
      <c r="Y14" s="70">
        <v>5</v>
      </c>
      <c r="Z14" s="71">
        <v>4.1166999999999998</v>
      </c>
      <c r="AA14" s="70">
        <v>0</v>
      </c>
      <c r="AB14" s="70">
        <v>3.3565</v>
      </c>
      <c r="AC14" s="71">
        <v>0</v>
      </c>
      <c r="AD14" s="70">
        <v>0</v>
      </c>
      <c r="AE14" s="70">
        <v>0</v>
      </c>
      <c r="AF14" s="71">
        <v>0</v>
      </c>
      <c r="AG14" s="70">
        <v>0.1009</v>
      </c>
      <c r="AH14" s="70">
        <v>3.6343000000000001</v>
      </c>
      <c r="AI14" s="71">
        <v>0</v>
      </c>
      <c r="AJ14" s="70">
        <v>0</v>
      </c>
      <c r="AK14" s="70">
        <v>0.77300000000000002</v>
      </c>
    </row>
    <row r="15" spans="1:37" ht="15.75" thickBot="1" x14ac:dyDescent="0.3">
      <c r="A15" s="57" t="s">
        <v>134</v>
      </c>
      <c r="B15" s="67">
        <v>0</v>
      </c>
      <c r="C15" s="68">
        <v>6</v>
      </c>
      <c r="D15" s="68">
        <v>2</v>
      </c>
      <c r="E15" s="69">
        <v>0</v>
      </c>
      <c r="F15" s="70">
        <v>19.780599999999996</v>
      </c>
      <c r="G15" s="70">
        <v>7.9641000000000002</v>
      </c>
      <c r="H15" s="71">
        <v>0</v>
      </c>
      <c r="I15" s="70">
        <v>14.025599999999999</v>
      </c>
      <c r="J15" s="70">
        <v>2.1328999999999998</v>
      </c>
      <c r="K15" s="71">
        <v>0</v>
      </c>
      <c r="L15" s="70">
        <v>1.9907999999999999</v>
      </c>
      <c r="M15" s="70">
        <v>5.8311999999999999</v>
      </c>
      <c r="N15" s="71">
        <v>0</v>
      </c>
      <c r="O15" s="70">
        <v>5.7000000000000002E-2</v>
      </c>
      <c r="P15" s="70">
        <v>0</v>
      </c>
      <c r="Q15" s="71">
        <v>0</v>
      </c>
      <c r="R15" s="70">
        <v>3.7071999999999998</v>
      </c>
      <c r="S15" s="70">
        <v>0</v>
      </c>
      <c r="T15" s="71">
        <v>0</v>
      </c>
      <c r="U15" s="70">
        <v>0</v>
      </c>
      <c r="V15" s="70">
        <v>0</v>
      </c>
      <c r="W15" s="71">
        <v>0</v>
      </c>
      <c r="X15" s="70">
        <v>0</v>
      </c>
      <c r="Y15" s="70">
        <v>0</v>
      </c>
      <c r="Z15" s="71">
        <v>0</v>
      </c>
      <c r="AA15" s="70">
        <v>0</v>
      </c>
      <c r="AB15" s="70">
        <v>0</v>
      </c>
      <c r="AC15" s="71">
        <v>0</v>
      </c>
      <c r="AD15" s="70">
        <v>0</v>
      </c>
      <c r="AE15" s="70">
        <v>0</v>
      </c>
      <c r="AF15" s="71">
        <v>0</v>
      </c>
      <c r="AG15" s="70">
        <v>0</v>
      </c>
      <c r="AH15" s="70">
        <v>0</v>
      </c>
      <c r="AI15" s="71">
        <v>0</v>
      </c>
      <c r="AJ15" s="70">
        <v>0</v>
      </c>
      <c r="AK15" s="70">
        <v>0</v>
      </c>
    </row>
    <row r="16" spans="1:37" ht="15.75" thickBot="1" x14ac:dyDescent="0.3">
      <c r="A16" s="57" t="s">
        <v>132</v>
      </c>
      <c r="B16" s="67">
        <v>5</v>
      </c>
      <c r="C16" s="68">
        <v>13</v>
      </c>
      <c r="D16" s="68">
        <v>8</v>
      </c>
      <c r="E16" s="69">
        <v>651.423</v>
      </c>
      <c r="F16" s="70">
        <v>37.872700000000002</v>
      </c>
      <c r="G16" s="70">
        <v>17.924099999999999</v>
      </c>
      <c r="H16" s="71">
        <v>5.423</v>
      </c>
      <c r="I16" s="70">
        <v>35.026200000000003</v>
      </c>
      <c r="J16" s="70">
        <v>14.6395</v>
      </c>
      <c r="K16" s="71">
        <v>0</v>
      </c>
      <c r="L16" s="70">
        <v>1.7230000000000001</v>
      </c>
      <c r="M16" s="70">
        <v>3.2414999999999998</v>
      </c>
      <c r="N16" s="71">
        <v>0</v>
      </c>
      <c r="O16" s="70">
        <v>0.26690000000000003</v>
      </c>
      <c r="P16" s="70">
        <v>0</v>
      </c>
      <c r="Q16" s="71">
        <v>646</v>
      </c>
      <c r="R16" s="70">
        <v>0.82679999999999998</v>
      </c>
      <c r="S16" s="70">
        <v>0</v>
      </c>
      <c r="T16" s="71">
        <v>0</v>
      </c>
      <c r="U16" s="70">
        <v>0</v>
      </c>
      <c r="V16" s="70">
        <v>0</v>
      </c>
      <c r="W16" s="71">
        <v>0</v>
      </c>
      <c r="X16" s="70">
        <v>0</v>
      </c>
      <c r="Y16" s="70">
        <v>0</v>
      </c>
      <c r="Z16" s="71">
        <v>0</v>
      </c>
      <c r="AA16" s="70">
        <v>0</v>
      </c>
      <c r="AB16" s="70">
        <v>0</v>
      </c>
      <c r="AC16" s="71">
        <v>0</v>
      </c>
      <c r="AD16" s="70">
        <v>0</v>
      </c>
      <c r="AE16" s="70">
        <v>0</v>
      </c>
      <c r="AF16" s="71">
        <v>0</v>
      </c>
      <c r="AG16" s="70">
        <v>0</v>
      </c>
      <c r="AH16" s="70">
        <v>4.3099999999999999E-2</v>
      </c>
      <c r="AI16" s="71">
        <v>0</v>
      </c>
      <c r="AJ16" s="70">
        <v>2.98E-2</v>
      </c>
      <c r="AK16" s="70">
        <v>0</v>
      </c>
    </row>
    <row r="17" spans="1:37" ht="15.75" thickBot="1" x14ac:dyDescent="0.3">
      <c r="A17" s="57" t="s">
        <v>136</v>
      </c>
      <c r="B17" s="67">
        <v>20</v>
      </c>
      <c r="C17" s="68">
        <v>9</v>
      </c>
      <c r="D17" s="68">
        <v>5</v>
      </c>
      <c r="E17" s="69">
        <v>36.213099999999997</v>
      </c>
      <c r="F17" s="70">
        <v>46.170500000000004</v>
      </c>
      <c r="G17" s="70">
        <v>3.4857999999999998</v>
      </c>
      <c r="H17" s="71">
        <v>18.681699999999999</v>
      </c>
      <c r="I17" s="70">
        <v>7.7042000000000002</v>
      </c>
      <c r="J17" s="70">
        <v>0.81</v>
      </c>
      <c r="K17" s="71">
        <v>5.3544</v>
      </c>
      <c r="L17" s="70">
        <v>15.8294</v>
      </c>
      <c r="M17" s="70">
        <v>2.6657999999999999</v>
      </c>
      <c r="N17" s="71">
        <v>0</v>
      </c>
      <c r="O17" s="70">
        <v>0.17680000000000001</v>
      </c>
      <c r="P17" s="70">
        <v>0.1</v>
      </c>
      <c r="Q17" s="71">
        <v>3</v>
      </c>
      <c r="R17" s="70">
        <v>0</v>
      </c>
      <c r="S17" s="70">
        <v>0</v>
      </c>
      <c r="T17" s="71">
        <v>0</v>
      </c>
      <c r="U17" s="70">
        <v>6.4325000000000001</v>
      </c>
      <c r="V17" s="70">
        <v>0</v>
      </c>
      <c r="W17" s="71">
        <v>0</v>
      </c>
      <c r="X17" s="70">
        <v>0</v>
      </c>
      <c r="Y17" s="70">
        <v>0</v>
      </c>
      <c r="Z17" s="71">
        <v>5.9093</v>
      </c>
      <c r="AA17" s="70">
        <v>15</v>
      </c>
      <c r="AB17" s="70">
        <v>0</v>
      </c>
      <c r="AC17" s="71">
        <v>0</v>
      </c>
      <c r="AD17" s="70">
        <v>0</v>
      </c>
      <c r="AE17" s="70">
        <v>0</v>
      </c>
      <c r="AF17" s="71">
        <v>0.2636</v>
      </c>
      <c r="AG17" s="70">
        <v>0</v>
      </c>
      <c r="AH17" s="70">
        <v>0</v>
      </c>
      <c r="AI17" s="71">
        <v>3.0041000000000002</v>
      </c>
      <c r="AJ17" s="70">
        <v>1.0275999999999998</v>
      </c>
      <c r="AK17" s="70">
        <v>0</v>
      </c>
    </row>
    <row r="18" spans="1:37" ht="15.75" thickBot="1" x14ac:dyDescent="0.3">
      <c r="A18" s="57" t="s">
        <v>140</v>
      </c>
      <c r="B18" s="67">
        <v>31</v>
      </c>
      <c r="C18" s="68">
        <v>2</v>
      </c>
      <c r="D18" s="68">
        <v>6</v>
      </c>
      <c r="E18" s="69">
        <v>162.24350000000001</v>
      </c>
      <c r="F18" s="70">
        <v>7.3200000000000001E-2</v>
      </c>
      <c r="G18" s="70">
        <v>0.114</v>
      </c>
      <c r="H18" s="71">
        <v>12.791</v>
      </c>
      <c r="I18" s="70">
        <v>0</v>
      </c>
      <c r="J18" s="70">
        <v>0</v>
      </c>
      <c r="K18" s="71">
        <v>19.231200000000001</v>
      </c>
      <c r="L18" s="70">
        <v>7.3200000000000001E-2</v>
      </c>
      <c r="M18" s="70">
        <v>0</v>
      </c>
      <c r="N18" s="71">
        <v>1.9844999999999999</v>
      </c>
      <c r="O18" s="70">
        <v>0</v>
      </c>
      <c r="P18" s="70">
        <v>0.114</v>
      </c>
      <c r="Q18" s="71">
        <v>122.4803</v>
      </c>
      <c r="R18" s="70">
        <v>0</v>
      </c>
      <c r="S18" s="70">
        <v>0</v>
      </c>
      <c r="T18" s="71">
        <v>0</v>
      </c>
      <c r="U18" s="70">
        <v>0</v>
      </c>
      <c r="V18" s="70">
        <v>0</v>
      </c>
      <c r="W18" s="71">
        <v>0</v>
      </c>
      <c r="X18" s="70">
        <v>0</v>
      </c>
      <c r="Y18" s="70">
        <v>0</v>
      </c>
      <c r="Z18" s="71">
        <v>0</v>
      </c>
      <c r="AA18" s="70">
        <v>0</v>
      </c>
      <c r="AB18" s="70">
        <v>0</v>
      </c>
      <c r="AC18" s="71">
        <v>0</v>
      </c>
      <c r="AD18" s="70">
        <v>0</v>
      </c>
      <c r="AE18" s="70">
        <v>0</v>
      </c>
      <c r="AF18" s="71">
        <v>0</v>
      </c>
      <c r="AG18" s="70">
        <v>0</v>
      </c>
      <c r="AH18" s="70">
        <v>0</v>
      </c>
      <c r="AI18" s="71">
        <v>5.7565</v>
      </c>
      <c r="AJ18" s="70">
        <v>0</v>
      </c>
      <c r="AK18" s="70">
        <v>0</v>
      </c>
    </row>
    <row r="19" spans="1:37" ht="15.75" thickBot="1" x14ac:dyDescent="0.3">
      <c r="A19" s="57" t="s">
        <v>143</v>
      </c>
      <c r="B19" s="67">
        <v>6</v>
      </c>
      <c r="C19" s="68">
        <v>9</v>
      </c>
      <c r="D19" s="68">
        <v>2</v>
      </c>
      <c r="E19" s="69">
        <v>12.0959</v>
      </c>
      <c r="F19" s="70">
        <v>12.220200000000002</v>
      </c>
      <c r="G19" s="70">
        <v>1.5630999999999999</v>
      </c>
      <c r="H19" s="71">
        <v>2.1</v>
      </c>
      <c r="I19" s="70">
        <v>11.692200000000001</v>
      </c>
      <c r="J19" s="70">
        <v>0.66</v>
      </c>
      <c r="K19" s="71">
        <v>9.9670000000000005</v>
      </c>
      <c r="L19" s="70">
        <v>2.8000000000000001E-2</v>
      </c>
      <c r="M19" s="70">
        <v>0.90310000000000001</v>
      </c>
      <c r="N19" s="71">
        <v>2.8899999999999999E-2</v>
      </c>
      <c r="O19" s="70">
        <v>0.5</v>
      </c>
      <c r="P19" s="70">
        <v>0</v>
      </c>
      <c r="Q19" s="71">
        <v>0</v>
      </c>
      <c r="R19" s="70">
        <v>0</v>
      </c>
      <c r="S19" s="70">
        <v>0</v>
      </c>
      <c r="T19" s="71">
        <v>0</v>
      </c>
      <c r="U19" s="70">
        <v>0</v>
      </c>
      <c r="V19" s="70">
        <v>0</v>
      </c>
      <c r="W19" s="71">
        <v>0</v>
      </c>
      <c r="X19" s="70">
        <v>0</v>
      </c>
      <c r="Y19" s="70">
        <v>0</v>
      </c>
      <c r="Z19" s="71">
        <v>0</v>
      </c>
      <c r="AA19" s="70">
        <v>0</v>
      </c>
      <c r="AB19" s="70">
        <v>0</v>
      </c>
      <c r="AC19" s="71">
        <v>0</v>
      </c>
      <c r="AD19" s="70">
        <v>0</v>
      </c>
      <c r="AE19" s="70">
        <v>0</v>
      </c>
      <c r="AF19" s="71">
        <v>0</v>
      </c>
      <c r="AG19" s="70">
        <v>0</v>
      </c>
      <c r="AH19" s="70">
        <v>0</v>
      </c>
      <c r="AI19" s="71">
        <v>0</v>
      </c>
      <c r="AJ19" s="70">
        <v>0</v>
      </c>
      <c r="AK19" s="70">
        <v>0</v>
      </c>
    </row>
    <row r="20" spans="1:37" ht="15.75" thickBot="1" x14ac:dyDescent="0.3">
      <c r="A20" s="57" t="s">
        <v>190</v>
      </c>
      <c r="B20" s="67">
        <f>SUM(B6:B19)</f>
        <v>277</v>
      </c>
      <c r="C20" s="68">
        <v>160</v>
      </c>
      <c r="D20" s="68">
        <v>228</v>
      </c>
      <c r="E20" s="69">
        <v>1326.434</v>
      </c>
      <c r="F20" s="70">
        <v>758.78619999999978</v>
      </c>
      <c r="G20" s="70">
        <v>294.52369999999996</v>
      </c>
      <c r="H20" s="71">
        <v>207.30170000000001</v>
      </c>
      <c r="I20" s="70">
        <v>499.07369999999997</v>
      </c>
      <c r="J20" s="70">
        <v>118.1598</v>
      </c>
      <c r="K20" s="71">
        <v>162.7816</v>
      </c>
      <c r="L20" s="70">
        <v>40.045499999999997</v>
      </c>
      <c r="M20" s="70">
        <v>96.684899999999999</v>
      </c>
      <c r="N20" s="71">
        <v>28.1812</v>
      </c>
      <c r="O20" s="70">
        <v>15.648899999999999</v>
      </c>
      <c r="P20" s="70">
        <v>20.053400000000003</v>
      </c>
      <c r="Q20" s="71">
        <v>834.33720000000005</v>
      </c>
      <c r="R20" s="70">
        <v>108.75860000000002</v>
      </c>
      <c r="S20" s="70">
        <v>35.513999999999996</v>
      </c>
      <c r="T20" s="71">
        <v>58.261000000000003</v>
      </c>
      <c r="U20" s="70">
        <v>11.940200000000001</v>
      </c>
      <c r="V20" s="70">
        <v>0</v>
      </c>
      <c r="W20" s="71">
        <v>3.8740000000000001</v>
      </c>
      <c r="X20" s="70">
        <v>4.9000000000000004</v>
      </c>
      <c r="Y20" s="70">
        <v>5.6002000000000001</v>
      </c>
      <c r="Z20" s="71">
        <v>10.584899999999999</v>
      </c>
      <c r="AA20" s="70">
        <v>50.773400000000002</v>
      </c>
      <c r="AB20" s="70">
        <v>7.9004999999999992</v>
      </c>
      <c r="AC20" s="71">
        <v>0</v>
      </c>
      <c r="AD20" s="70">
        <v>0</v>
      </c>
      <c r="AE20" s="70">
        <v>0</v>
      </c>
      <c r="AF20" s="71">
        <v>10.1584</v>
      </c>
      <c r="AG20" s="70">
        <v>0.78289999999999993</v>
      </c>
      <c r="AH20" s="70">
        <v>8.2512000000000008</v>
      </c>
      <c r="AI20" s="71">
        <v>10.954000000000001</v>
      </c>
      <c r="AJ20" s="70">
        <v>26.863000000000003</v>
      </c>
      <c r="AK20" s="70">
        <v>2.4497</v>
      </c>
    </row>
    <row r="21" spans="1:37" x14ac:dyDescent="0.25">
      <c r="A21" s="167" t="s">
        <v>327</v>
      </c>
      <c r="B21" s="103"/>
      <c r="C21" s="103"/>
      <c r="D21" s="103"/>
      <c r="E21" s="103"/>
      <c r="F21" s="103"/>
      <c r="G21" s="103"/>
      <c r="H21" s="103"/>
      <c r="I21" s="103"/>
      <c r="J21" s="103"/>
      <c r="K21" s="103"/>
      <c r="L21" s="103"/>
      <c r="M21" s="103"/>
      <c r="N21" s="103"/>
      <c r="O21" s="103"/>
      <c r="P21" s="103"/>
      <c r="Q21" s="103"/>
      <c r="R21" s="103"/>
    </row>
    <row r="22" spans="1:37" x14ac:dyDescent="0.25">
      <c r="A22" s="72" t="s">
        <v>216</v>
      </c>
    </row>
  </sheetData>
  <mergeCells count="17">
    <mergeCell ref="A21:R21"/>
    <mergeCell ref="A1:P1"/>
    <mergeCell ref="Z3:AB3"/>
    <mergeCell ref="AC3:AE3"/>
    <mergeCell ref="AF3:AH3"/>
    <mergeCell ref="AI3:AK3"/>
    <mergeCell ref="A2:A5"/>
    <mergeCell ref="E2:G3"/>
    <mergeCell ref="H2:AK2"/>
    <mergeCell ref="H3:J3"/>
    <mergeCell ref="K3:M3"/>
    <mergeCell ref="N3:P3"/>
    <mergeCell ref="Q3:S3"/>
    <mergeCell ref="T3:V3"/>
    <mergeCell ref="W3:Y3"/>
    <mergeCell ref="E4:AK4"/>
    <mergeCell ref="B2:D4"/>
  </mergeCells>
  <pageMargins left="0.7" right="0.7" top="0.78740157499999996" bottom="0.78740157499999996" header="0.3" footer="0.3"/>
  <ignoredErrors>
    <ignoredError sqref="B20"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T27" sqref="T27"/>
    </sheetView>
  </sheetViews>
  <sheetFormatPr defaultRowHeight="15" x14ac:dyDescent="0.25"/>
  <sheetData>
    <row r="1" spans="1:8" x14ac:dyDescent="0.25">
      <c r="A1" s="170" t="s">
        <v>328</v>
      </c>
      <c r="B1" s="109"/>
      <c r="C1" s="109"/>
      <c r="D1" s="109"/>
      <c r="E1" s="109"/>
      <c r="F1" s="109"/>
      <c r="G1" s="109"/>
      <c r="H1" s="109"/>
    </row>
    <row r="31" spans="1:1" x14ac:dyDescent="0.25">
      <c r="A31" s="72" t="s">
        <v>216</v>
      </c>
    </row>
  </sheetData>
  <mergeCells count="1">
    <mergeCell ref="A1:H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39</vt:i4>
      </vt:variant>
      <vt:variant>
        <vt:lpstr>Pojmenované oblasti</vt:lpstr>
      </vt:variant>
      <vt:variant>
        <vt:i4>20</vt:i4>
      </vt:variant>
    </vt:vector>
  </HeadingPairs>
  <TitlesOfParts>
    <vt:vector size="59" baseType="lpstr">
      <vt:lpstr>3.4.1_Tab.1</vt:lpstr>
      <vt:lpstr>3.4.1_Tab.2</vt:lpstr>
      <vt:lpstr>3.4.1_Tab.3</vt:lpstr>
      <vt:lpstr>3.4.1_Tab.4</vt:lpstr>
      <vt:lpstr>3.4.1_Tab.5</vt:lpstr>
      <vt:lpstr>3.4.1_Tab.6</vt:lpstr>
      <vt:lpstr>3.4.1_Tab.7</vt:lpstr>
      <vt:lpstr>3.4.1_Tab.8</vt:lpstr>
      <vt:lpstr>3.4.1_Tab.9</vt:lpstr>
      <vt:lpstr>3.4.1_Obr.1</vt:lpstr>
      <vt:lpstr>3.4.1_Obr.2</vt:lpstr>
      <vt:lpstr>3.4.1_Obr.3</vt:lpstr>
      <vt:lpstr>3.4.1_Obr.4</vt:lpstr>
      <vt:lpstr>3.4.1_Obr.5</vt:lpstr>
      <vt:lpstr>3.4.1_Tab.10</vt:lpstr>
      <vt:lpstr>3.4.1_Tab.11</vt:lpstr>
      <vt:lpstr>3.4.1_Tab.12</vt:lpstr>
      <vt:lpstr>3.4.2_Obr.1</vt:lpstr>
      <vt:lpstr>3.4.2_Obr.2</vt:lpstr>
      <vt:lpstr>3.4.2_Tab.1_Tab.2</vt:lpstr>
      <vt:lpstr>3.4.2_Obr.3</vt:lpstr>
      <vt:lpstr>3.4.2_Tab.3</vt:lpstr>
      <vt:lpstr>3.4.2_Tab.4</vt:lpstr>
      <vt:lpstr>3.4.2_Obr.4</vt:lpstr>
      <vt:lpstr>3.4.2_Obr.5</vt:lpstr>
      <vt:lpstr>3.4.2_Obr.6</vt:lpstr>
      <vt:lpstr>3.4.2_Obr.7</vt:lpstr>
      <vt:lpstr>3.4.2_Obr.8</vt:lpstr>
      <vt:lpstr>3.4.2_Obr.9</vt:lpstr>
      <vt:lpstr>3.4.3_Text</vt:lpstr>
      <vt:lpstr>3.4.3_Tab.1</vt:lpstr>
      <vt:lpstr>3.4.3_Obr.1</vt:lpstr>
      <vt:lpstr>3.4.3_Tab.2</vt:lpstr>
      <vt:lpstr>3.4.3_Obr.2</vt:lpstr>
      <vt:lpstr>3.4.3_Tab.3</vt:lpstr>
      <vt:lpstr>3.4.3_Tab.4</vt:lpstr>
      <vt:lpstr>3.4.3_Tab.5</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'3.4.1_Tab.10'!_Toc406678538</vt:lpstr>
      <vt:lpstr>'3.4.2_Obr.1'!_Toc406678542</vt:lpstr>
      <vt:lpstr>'3.4.2_Tab.1_Tab.2'!_Toc406678544</vt:lpstr>
      <vt:lpstr>'3.4.2_Tab.1_Tab.2'!_Toc406678545</vt:lpstr>
      <vt:lpstr>'3.4.2_Obr.3'!_Toc406678546</vt:lpstr>
      <vt:lpstr>'3.4.2_Tab.3'!_Toc406678547</vt:lpstr>
      <vt:lpstr>'3.4.2_Tab.4'!_Toc406678548</vt:lpstr>
      <vt:lpstr>'3.4.2_Obr.4'!_Toc406678549</vt:lpstr>
      <vt:lpstr>'3.4.2_Obr.5'!_Toc406678550</vt:lpstr>
      <vt:lpstr>'3.4.2_Obr.6'!_Toc406678551</vt:lpstr>
      <vt:lpstr>'3.4.2_Obr.7'!_Toc406678552</vt:lpstr>
      <vt:lpstr>'3.4.2_Obr.9'!_Toc406678554</vt:lpstr>
      <vt:lpstr>'3.4.3_Tab.2'!_Toc406678557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Václava Vlčková</cp:lastModifiedBy>
  <dcterms:created xsi:type="dcterms:W3CDTF">2015-11-09T11:07:25Z</dcterms:created>
  <dcterms:modified xsi:type="dcterms:W3CDTF">2018-09-19T14:38:01Z</dcterms:modified>
</cp:coreProperties>
</file>