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2026"/>
  <workbookPr defaultThemeVersion="124226"/>
  <mc:AlternateContent xmlns:mc="http://schemas.openxmlformats.org/markup-compatibility/2006">
    <mc:Choice Requires="x15">
      <x15ac:absPath xmlns:x15ac="http://schemas.microsoft.com/office/spreadsheetml/2010/11/ac" url="H:\AKTUÁLNÍ PROJEKTY\Rocenka 2018\Excely k publikaci\"/>
    </mc:Choice>
  </mc:AlternateContent>
  <xr:revisionPtr revIDLastSave="0" documentId="8_{27F4CC81-BFAA-4F8A-9D0F-B6D6755C97DF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3.1.1_Tab.1" sheetId="1" r:id="rId1"/>
    <sheet name="3.1.1_Tab.2" sheetId="2" r:id="rId2"/>
    <sheet name="3.1.1_Tab.3" sheetId="3" r:id="rId3"/>
    <sheet name="3.1.1_Tab.4" sheetId="4" r:id="rId4"/>
    <sheet name="3.1.1_Tab.5" sheetId="5" r:id="rId5"/>
    <sheet name="3.1.1_Tab.6" sheetId="6" r:id="rId6"/>
    <sheet name="3.1.1_Obr.1" sheetId="7" r:id="rId7"/>
    <sheet name="3.1.1_Obr.2" sheetId="9" r:id="rId8"/>
    <sheet name="3.1.1_Obr.3" sheetId="8" r:id="rId9"/>
    <sheet name="3.1.1_Obr.4" sheetId="10" r:id="rId10"/>
    <sheet name="3.1.1_Obr.5" sheetId="11" r:id="rId11"/>
    <sheet name="3.1.1_Obr.6" sheetId="12" r:id="rId12"/>
    <sheet name="3.1.1_Obr.7" sheetId="13" r:id="rId13"/>
    <sheet name="3.1.1_Obr.8" sheetId="14" r:id="rId14"/>
    <sheet name="3.1.1_Obr.9" sheetId="15" r:id="rId15"/>
    <sheet name="3.1.2_Tab.1" sheetId="20" r:id="rId16"/>
    <sheet name="3.1.2_Tab.2" sheetId="18" r:id="rId17"/>
    <sheet name="3.1.2_Tab.3" sheetId="19" r:id="rId18"/>
  </sheets>
  <definedNames>
    <definedName name="_Toc406678401" localSheetId="0">'3.1.1_Tab.1'!$A$1</definedName>
    <definedName name="_Toc406678402" localSheetId="1">'3.1.1_Tab.2'!$A$1</definedName>
    <definedName name="_Toc406678403" localSheetId="2">'3.1.1_Tab.3'!$A$1</definedName>
    <definedName name="_Toc406678404" localSheetId="3">'3.1.1_Tab.4'!$A$1</definedName>
    <definedName name="_Toc406678405" localSheetId="4">'3.1.1_Tab.5'!$A$1</definedName>
    <definedName name="_Toc406678406" localSheetId="5">'3.1.1_Tab.6'!$A$1</definedName>
    <definedName name="_Toc406678407" localSheetId="6">'3.1.1_Obr.1'!$A$1</definedName>
    <definedName name="_Toc406678408" localSheetId="8">'3.1.1_Obr.3'!$A$1</definedName>
    <definedName name="_Toc406678409" localSheetId="7">'3.1.1_Obr.2'!$A$1</definedName>
    <definedName name="_Toc406678410" localSheetId="9">'3.1.1_Obr.4'!$A$1</definedName>
    <definedName name="_Toc406678411" localSheetId="10">'3.1.1_Obr.5'!$A$1</definedName>
    <definedName name="_Toc406678412" localSheetId="11">'3.1.1_Obr.6'!$A$1</definedName>
    <definedName name="_Toc406678413" localSheetId="12">'3.1.1_Obr.7'!$A$1</definedName>
    <definedName name="_Toc406678414" localSheetId="13">'3.1.1_Obr.8'!$A$1</definedName>
    <definedName name="_Toc406678415" localSheetId="14">'3.1.1_Obr.9'!$A$1</definedName>
    <definedName name="_Toc406678419" localSheetId="15">'3.1.2_Tab.1'!#REF!</definedName>
    <definedName name="_Toc406678420" localSheetId="16">'3.1.2_Tab.2'!#REF!</definedName>
    <definedName name="_Toc406678421" localSheetId="17">'3.1.2_Tab.3'!#REF!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V13" i="18" l="1"/>
  <c r="V12" i="18"/>
  <c r="V11" i="18"/>
  <c r="V10" i="18"/>
  <c r="V9" i="18"/>
  <c r="V8" i="18"/>
  <c r="V7" i="18"/>
  <c r="V6" i="18"/>
  <c r="V5" i="18"/>
  <c r="V4" i="18"/>
  <c r="V12" i="20"/>
  <c r="V11" i="20"/>
  <c r="V10" i="20"/>
  <c r="V9" i="20"/>
  <c r="V8" i="20"/>
  <c r="V7" i="20"/>
  <c r="V6" i="20"/>
  <c r="V5" i="20"/>
  <c r="V4" i="20"/>
</calcChain>
</file>

<file path=xl/sharedStrings.xml><?xml version="1.0" encoding="utf-8"?>
<sst xmlns="http://schemas.openxmlformats.org/spreadsheetml/2006/main" count="273" uniqueCount="118">
  <si>
    <t>Rok</t>
  </si>
  <si>
    <t>Průměrná roční teplota</t>
  </si>
  <si>
    <t>Dlouhodobý teplotní normál</t>
  </si>
  <si>
    <t>Odchylka od normálu</t>
  </si>
  <si>
    <t>°C</t>
  </si>
  <si>
    <t xml:space="preserve"> Zdroj: ČHMÚ</t>
  </si>
  <si>
    <t>Ukazatel</t>
  </si>
  <si>
    <t>I</t>
  </si>
  <si>
    <t>II</t>
  </si>
  <si>
    <t>III</t>
  </si>
  <si>
    <t>IV</t>
  </si>
  <si>
    <t>V</t>
  </si>
  <si>
    <t>VI</t>
  </si>
  <si>
    <t>VII</t>
  </si>
  <si>
    <t>VIII</t>
  </si>
  <si>
    <t>IX</t>
  </si>
  <si>
    <t>X</t>
  </si>
  <si>
    <t>XI</t>
  </si>
  <si>
    <t>XII</t>
  </si>
  <si>
    <t>rok</t>
  </si>
  <si>
    <t>Česká republika</t>
  </si>
  <si>
    <t>Teplota vzduchu</t>
  </si>
  <si>
    <t>Čechy</t>
  </si>
  <si>
    <t>Morava a Slezsko</t>
  </si>
  <si>
    <r>
      <t xml:space="preserve"> </t>
    </r>
    <r>
      <rPr>
        <sz val="7.5"/>
        <color theme="1"/>
        <rFont val="Arial"/>
        <family val="2"/>
        <charset val="238"/>
      </rPr>
      <t>Zdroj: ČHMÚ</t>
    </r>
  </si>
  <si>
    <t>Průměrné roční územní srážky [mm]</t>
  </si>
  <si>
    <t>Normál úhrnu srážek [mm]</t>
  </si>
  <si>
    <t>Zdroj: ČHMÚ</t>
  </si>
  <si>
    <t>Průměrné měsíční územní srážky [mm]</t>
  </si>
  <si>
    <t>Průměrný roční počet letních dní</t>
  </si>
  <si>
    <t>Průměrný roční počet tropických dní</t>
  </si>
  <si>
    <t>počet</t>
  </si>
  <si>
    <t>Průměrný roční počet ledových dní</t>
  </si>
  <si>
    <t>Průměrný roční počet mrazových dní</t>
  </si>
  <si>
    <t xml:space="preserve">Zdroj: ČHMÚ </t>
  </si>
  <si>
    <t>Skleníkový plyn</t>
  </si>
  <si>
    <r>
      <t>Mt CO</t>
    </r>
    <r>
      <rPr>
        <vertAlign val="subscript"/>
        <sz val="7.5"/>
        <color rgb="FF000000"/>
        <rFont val="Arial"/>
        <family val="2"/>
        <charset val="238"/>
      </rPr>
      <t>2</t>
    </r>
    <r>
      <rPr>
        <sz val="7.5"/>
        <color rgb="FF000000"/>
        <rFont val="Arial"/>
        <family val="2"/>
        <charset val="238"/>
      </rPr>
      <t>ekv.</t>
    </r>
  </si>
  <si>
    <t>%</t>
  </si>
  <si>
    <r>
      <t>CO</t>
    </r>
    <r>
      <rPr>
        <vertAlign val="subscript"/>
        <sz val="7.5"/>
        <color rgb="FF000000"/>
        <rFont val="Arial"/>
        <family val="2"/>
        <charset val="238"/>
      </rPr>
      <t>2</t>
    </r>
    <r>
      <rPr>
        <sz val="7.5"/>
        <color rgb="FF000000"/>
        <rFont val="Arial"/>
        <family val="2"/>
        <charset val="238"/>
      </rPr>
      <t xml:space="preserve"> </t>
    </r>
  </si>
  <si>
    <r>
      <t>– z toho CO</t>
    </r>
    <r>
      <rPr>
        <vertAlign val="subscript"/>
        <sz val="7.5"/>
        <color rgb="FF000000"/>
        <rFont val="Arial"/>
        <family val="2"/>
        <charset val="238"/>
      </rPr>
      <t>2</t>
    </r>
    <r>
      <rPr>
        <sz val="7.5"/>
        <color rgb="FF000000"/>
        <rFont val="Arial"/>
        <family val="2"/>
        <charset val="238"/>
      </rPr>
      <t xml:space="preserve"> emise</t>
    </r>
  </si>
  <si>
    <r>
      <t>– z toho CO</t>
    </r>
    <r>
      <rPr>
        <vertAlign val="subscript"/>
        <sz val="7.5"/>
        <color rgb="FF000000"/>
        <rFont val="Arial"/>
        <family val="2"/>
        <charset val="238"/>
      </rPr>
      <t>2</t>
    </r>
    <r>
      <rPr>
        <sz val="7.5"/>
        <color rgb="FF000000"/>
        <rFont val="Arial"/>
        <family val="2"/>
        <charset val="238"/>
      </rPr>
      <t xml:space="preserve"> propady v LULUCF</t>
    </r>
    <r>
      <rPr>
        <vertAlign val="superscript"/>
        <sz val="7.5"/>
        <color rgb="FF000000"/>
        <rFont val="Arial"/>
        <family val="2"/>
        <charset val="238"/>
      </rPr>
      <t>1)</t>
    </r>
  </si>
  <si>
    <t>Celkem (včetně LULUCF)</t>
  </si>
  <si>
    <t>Mezinárodní letecká doprava</t>
  </si>
  <si>
    <r>
      <t>1)</t>
    </r>
    <r>
      <rPr>
        <sz val="7.5"/>
        <color rgb="FF000000"/>
        <rFont val="Arial"/>
        <family val="2"/>
        <charset val="238"/>
      </rPr>
      <t xml:space="preserve"> LULUCF – využívání krajiny, změny ve využívání krajiny a lesnictví</t>
    </r>
  </si>
  <si>
    <t>Sektor</t>
  </si>
  <si>
    <r>
      <t>Mt CO</t>
    </r>
    <r>
      <rPr>
        <vertAlign val="subscript"/>
        <sz val="7.5"/>
        <rFont val="Arial"/>
        <family val="2"/>
        <charset val="238"/>
      </rPr>
      <t>2</t>
    </r>
    <r>
      <rPr>
        <sz val="7.5"/>
        <rFont val="Arial"/>
        <family val="2"/>
        <charset val="238"/>
      </rPr>
      <t>ekv.</t>
    </r>
  </si>
  <si>
    <t>Energetika</t>
  </si>
  <si>
    <t>– z toho spalování ve stacionárních zdrojích</t>
  </si>
  <si>
    <t>– z toho fugitivní emise</t>
  </si>
  <si>
    <t>Průmyslové procesy a použití produktů</t>
  </si>
  <si>
    <t>Zemědělství</t>
  </si>
  <si>
    <r>
      <t>LULUCF</t>
    </r>
    <r>
      <rPr>
        <vertAlign val="superscript"/>
        <sz val="7.5"/>
        <color rgb="FF000000"/>
        <rFont val="Arial"/>
        <family val="2"/>
        <charset val="238"/>
      </rPr>
      <t>1)</t>
    </r>
    <r>
      <rPr>
        <sz val="7.5"/>
        <color rgb="FF000000"/>
        <rFont val="Arial"/>
        <family val="2"/>
        <charset val="238"/>
      </rPr>
      <t xml:space="preserve"> </t>
    </r>
  </si>
  <si>
    <t>Odpady</t>
  </si>
  <si>
    <t>Celkem (bez LULUCF)</t>
  </si>
  <si>
    <t>Aktivita</t>
  </si>
  <si>
    <r>
      <t>Mt CO</t>
    </r>
    <r>
      <rPr>
        <vertAlign val="subscript"/>
        <sz val="7.5"/>
        <color theme="1"/>
        <rFont val="Arial"/>
        <family val="2"/>
        <charset val="238"/>
      </rPr>
      <t>2</t>
    </r>
  </si>
  <si>
    <t>Spalovací procesy</t>
  </si>
  <si>
    <t>Rafinace minerálních olejů</t>
  </si>
  <si>
    <t>Výroba surového železa a oceli</t>
  </si>
  <si>
    <t>Výroba a zpracování železných kovů</t>
  </si>
  <si>
    <t>-</t>
  </si>
  <si>
    <t>Sekundární výroba hliníku</t>
  </si>
  <si>
    <t>Výroba slínku (cementu) a vápna</t>
  </si>
  <si>
    <t>Výroba skla a skelných vláken</t>
  </si>
  <si>
    <t>Výroba keramiky</t>
  </si>
  <si>
    <t>Výroba minerální vaty</t>
  </si>
  <si>
    <t>Výroba celulózy</t>
  </si>
  <si>
    <t>IE</t>
  </si>
  <si>
    <t>Chemický průmysl</t>
  </si>
  <si>
    <t>Ostatní činnosti nezahnuté jinde</t>
  </si>
  <si>
    <r>
      <t>2)</t>
    </r>
    <r>
      <rPr>
        <sz val="7.5"/>
        <color rgb="FF000000"/>
        <rFont val="Arial"/>
        <family val="2"/>
        <charset val="238"/>
      </rPr>
      <t xml:space="preserve"> V letech 2005–2012 udávají data souhrnné emise pro výroby celulózy, papíru a lepenky, od r. 2013 jsou data rozdělena.</t>
    </r>
  </si>
  <si>
    <r>
      <t xml:space="preserve">IE – </t>
    </r>
    <r>
      <rPr>
        <i/>
        <sz val="7.5"/>
        <color rgb="FF000000"/>
        <rFont val="Arial"/>
        <family val="2"/>
        <charset val="238"/>
      </rPr>
      <t xml:space="preserve">included elsewhere; </t>
    </r>
    <r>
      <rPr>
        <sz val="7.5"/>
        <color rgb="FF000000"/>
        <rFont val="Arial"/>
        <family val="2"/>
        <charset val="238"/>
      </rPr>
      <t>zahrnuto v jiné kategorii</t>
    </r>
  </si>
  <si>
    <t>Zdroj: MŽP, ČHMÚ</t>
  </si>
  <si>
    <r>
      <t>CH</t>
    </r>
    <r>
      <rPr>
        <vertAlign val="subscript"/>
        <sz val="7.5"/>
        <color rgb="FF000000"/>
        <rFont val="Arial"/>
        <family val="2"/>
        <charset val="238"/>
      </rPr>
      <t>4</t>
    </r>
    <r>
      <rPr>
        <sz val="7.5"/>
        <color rgb="FF000000"/>
        <rFont val="Arial"/>
        <family val="2"/>
        <charset val="238"/>
      </rPr>
      <t xml:space="preserve"> (včetně LULUCF)</t>
    </r>
  </si>
  <si>
    <r>
      <t>N</t>
    </r>
    <r>
      <rPr>
        <vertAlign val="subscript"/>
        <sz val="7.5"/>
        <color rgb="FF000000"/>
        <rFont val="Arial"/>
        <family val="2"/>
        <charset val="238"/>
      </rPr>
      <t>2</t>
    </r>
    <r>
      <rPr>
        <sz val="7.5"/>
        <color rgb="FF000000"/>
        <rFont val="Arial"/>
        <family val="2"/>
        <charset val="238"/>
      </rPr>
      <t>O (včetně LULUCF)</t>
    </r>
  </si>
  <si>
    <t xml:space="preserve">F-plyny </t>
  </si>
  <si>
    <t>– z toho doprava</t>
  </si>
  <si>
    <r>
      <t>Pozn.: Pro výpočet agregovaných emisí (CO</t>
    </r>
    <r>
      <rPr>
        <vertAlign val="subscript"/>
        <sz val="7.5"/>
        <rFont val="Arial"/>
        <family val="2"/>
        <charset val="238"/>
      </rPr>
      <t>2</t>
    </r>
    <r>
      <rPr>
        <sz val="7.5"/>
        <rFont val="Arial"/>
        <family val="2"/>
        <charset val="238"/>
      </rPr>
      <t>)ekv. byly použity hodnoty radiačního potenciálu jednotlivých skleníkových plynů podle platné metodiky (např. pro CO</t>
    </r>
    <r>
      <rPr>
        <vertAlign val="subscript"/>
        <sz val="7.5"/>
        <rFont val="Arial"/>
        <family val="2"/>
        <charset val="238"/>
      </rPr>
      <t>2</t>
    </r>
    <r>
      <rPr>
        <sz val="7.5"/>
        <rFont val="Arial"/>
        <family val="2"/>
        <charset val="238"/>
      </rPr>
      <t> = 1, CH</t>
    </r>
    <r>
      <rPr>
        <vertAlign val="subscript"/>
        <sz val="7.5"/>
        <rFont val="Arial"/>
        <family val="2"/>
        <charset val="238"/>
      </rPr>
      <t>4</t>
    </r>
    <r>
      <rPr>
        <sz val="7.5"/>
        <rFont val="Arial"/>
        <family val="2"/>
        <charset val="238"/>
      </rPr>
      <t> = 25, N</t>
    </r>
    <r>
      <rPr>
        <vertAlign val="subscript"/>
        <sz val="7.5"/>
        <rFont val="Arial"/>
        <family val="2"/>
        <charset val="238"/>
      </rPr>
      <t>2</t>
    </r>
    <r>
      <rPr>
        <sz val="7.5"/>
        <rFont val="Arial"/>
        <family val="2"/>
        <charset val="238"/>
      </rPr>
      <t xml:space="preserve">O = 298). Inventarizace zahrnuje rovněž propady emisí v důsledku změn ve využití krajiny a lesnictví. Emise z mezinárodní letecké dopravy se vykazují zvlášť. </t>
    </r>
  </si>
  <si>
    <t>Úhrn srážek v % normálu</t>
  </si>
  <si>
    <r>
      <t>Zdroj: ČHMÚ</t>
    </r>
    <r>
      <rPr>
        <sz val="11"/>
        <color theme="1"/>
        <rFont val="Calibri"/>
        <family val="2"/>
        <charset val="238"/>
        <scheme val="minor"/>
      </rPr>
      <t xml:space="preserve"> </t>
    </r>
  </si>
  <si>
    <t>Výroba papíru a lepenky2)</t>
  </si>
  <si>
    <t>Celkové emise CO2  v EU ETS</t>
  </si>
  <si>
    <t>Veškeré emise CO2 z národní inventury (bez LULUCF)</t>
  </si>
  <si>
    <t>Podíl emisí CO2 ze systému emisního obchodování</t>
  </si>
  <si>
    <t>Normál teploty vzduchu (1981–2010)</t>
  </si>
  <si>
    <t>Normál úhrnu srážek (1981–2010) [mm]</t>
  </si>
  <si>
    <t>Průměrný roční počet letních dní (1981–2010)</t>
  </si>
  <si>
    <t>Průměrný roční počet tropických dní (1981–2010)</t>
  </si>
  <si>
    <t>Průměrný roční počet tropických nocí</t>
  </si>
  <si>
    <t>Průměrný roční počet tropických nocí (1981–2010)</t>
  </si>
  <si>
    <t xml:space="preserve">Letní den: TMA (maximální teplota vzduchu) &gt;= 25°C, tropický den: TMA (maximální teplota vzduchu) &gt;= 30°C, tropická noc: TMI noc (minimální teplota vzduchu) &gt;=20°C. </t>
  </si>
  <si>
    <t>Průměrný roční počet ledových dní (1981–2010)</t>
  </si>
  <si>
    <t>Průměrný roční počet mrazových dní (1981–2010)</t>
  </si>
  <si>
    <t>Průměrný roční počet arktických dní</t>
  </si>
  <si>
    <t>Průměrný roční počet arktických dní (1981–2010)</t>
  </si>
  <si>
    <t>Průměrný roční počet dní se silným mrazem (1981–2010)</t>
  </si>
  <si>
    <t>Průměrný roční počet dní se silným mrazem (pod –12 °C)</t>
  </si>
  <si>
    <t>Ledový den: TMA (maximální teplota vzduchu) &lt; 0°C, mrazový den: TMI (minimální teplota vzduchu) &lt; 0°C, arktický den: TMA &lt; –10°C, den se silným mrazem: TMI &lt; –12°C.</t>
  </si>
  <si>
    <t>Tab. 3.1.1.1 Průměrné roční teploty a odchylky od dlouhodobého normálu, 1961–2018</t>
  </si>
  <si>
    <t>Pozn.: V roce 2017 byla provedena zpětná revize odchylek od normálu z důvodu stanovení nového normálového období 1981–2010.</t>
  </si>
  <si>
    <t>Tab. 3.1.1.2 Průměrné měsíční teploty a odchylky od dlouhodobého normálu v r. 2018</t>
  </si>
  <si>
    <t>Tab. 3.1.1.3 Průměrné roční územní srážky a odchylky od dlouhodobého normálu, 1961–2018</t>
  </si>
  <si>
    <t>Tab. 3.1.1.4 Průměrné měsíční územní srážky a odchylky od dlouhodobého normálu v r. 2018</t>
  </si>
  <si>
    <t>Tab. 3.1.1.5 Průměrný počet letních dní, tropických dní a tropických nocí ve srovnání s normálem 1981–2010, 1961–2018</t>
  </si>
  <si>
    <t>Tab. 3.1.1.6 Průměrný početledových, mrazových dní a arktických dní a dní se silným mrazem pod –12 °C ve srovnání s normálem 1981–2010, 1961–2018</t>
  </si>
  <si>
    <t>Obr. 3.1.1.1 Průměrná měsíční teplota vzduchu (územní teploty) ve srovnání s normálem 1981–2010 v r. 2018</t>
  </si>
  <si>
    <t>Obr. 3.1.1.3 Měsíční srážkové úhrny (územní srážky) ve srovnání s dlouhodobým normálem 1981–2010 v r. 2018</t>
  </si>
  <si>
    <t>Obr. 3.1.1.2 Vývoj průměrné roční teploty vzduchu a ročních úhrnů srážek na území ČR, 1961–2018</t>
  </si>
  <si>
    <t>Obr. 3.1.1.4 Průměrný počet letních a tropických dní ve srovnání s normálem 1981–2010, 1961–2018</t>
  </si>
  <si>
    <t>Obr. 3.1.1.5 Průměrný počet ledových a mrazových dní ve srovnání s normálem 1981–2010, 1961–2018</t>
  </si>
  <si>
    <t>Obr. 3.1.1.6 Průměrná roční teplota vzduchu v r. 2018 [°C]</t>
  </si>
  <si>
    <t>Obr. 3.1.1.7 Odchylka průměrné roční teploty vzduchu od normálu 1981–2010 v r. 2018 [°C]</t>
  </si>
  <si>
    <t>Obr. 3.1.1.8 Roční úhrn srážek v r. 2018 [mm]</t>
  </si>
  <si>
    <t>Obr. 3.1.1.9 Úhrn srážek v procentech normálu 1981–2010 v r. 2018</t>
  </si>
  <si>
    <t>Tab. 3.1.2.1 Emise oxidu uhličitého a dalších skleníkových plynů a srovnání s referenčním rokem, 1990, 1995, 2000–2017</t>
  </si>
  <si>
    <t>2017/1990</t>
  </si>
  <si>
    <t>Tab. 3.1.2.2 Emise skleníkových plynů v sektorovém členění a srovnání s referenčním rokem, 1990, 1995, 2000–2017</t>
  </si>
  <si>
    <t>Tab. 3.1.2.3 Emise oxidu uhličitého zjištěné v provozovnách zapojených do systému emisního obchodování, 2005–2018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</si>
</sst>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0.0"/>
  </numFmts>
  <fonts count="19" x14ac:knownFonts="1">
    <font>
      <sz val="11"/>
      <color theme="1"/>
      <name val="Calibri"/>
      <family val="2"/>
      <charset val="238"/>
      <scheme val="minor"/>
    </font>
    <font>
      <b/>
      <sz val="10"/>
      <color theme="1"/>
      <name val="Arial"/>
      <family val="2"/>
      <charset val="238"/>
    </font>
    <font>
      <sz val="7.5"/>
      <color rgb="FF000000"/>
      <name val="Arial"/>
      <family val="2"/>
      <charset val="238"/>
    </font>
    <font>
      <sz val="7.5"/>
      <color theme="1"/>
      <name val="Arial"/>
      <family val="2"/>
      <charset val="238"/>
    </font>
    <font>
      <i/>
      <sz val="7.5"/>
      <color theme="1"/>
      <name val="Arial"/>
      <family val="2"/>
      <charset val="238"/>
    </font>
    <font>
      <b/>
      <sz val="14"/>
      <color theme="1"/>
      <name val="Calibri"/>
      <family val="2"/>
      <charset val="238"/>
      <scheme val="minor"/>
    </font>
    <font>
      <b/>
      <sz val="10"/>
      <name val="Arial"/>
      <family val="2"/>
      <charset val="238"/>
    </font>
    <font>
      <sz val="7.5"/>
      <name val="Arial"/>
      <family val="2"/>
      <charset val="238"/>
    </font>
    <font>
      <vertAlign val="subscript"/>
      <sz val="7.5"/>
      <color rgb="FF000000"/>
      <name val="Arial"/>
      <family val="2"/>
      <charset val="238"/>
    </font>
    <font>
      <vertAlign val="superscript"/>
      <sz val="7.5"/>
      <color rgb="FF000000"/>
      <name val="Arial"/>
      <family val="2"/>
      <charset val="238"/>
    </font>
    <font>
      <vertAlign val="subscript"/>
      <sz val="7.5"/>
      <name val="Arial"/>
      <family val="2"/>
      <charset val="238"/>
    </font>
    <font>
      <vertAlign val="subscript"/>
      <sz val="7.5"/>
      <color theme="1"/>
      <name val="Arial"/>
      <family val="2"/>
      <charset val="238"/>
    </font>
    <font>
      <i/>
      <sz val="7.5"/>
      <color rgb="FF000000"/>
      <name val="Arial"/>
      <family val="2"/>
      <charset val="238"/>
    </font>
    <font>
      <sz val="8"/>
      <name val="Calibri"/>
      <family val="2"/>
      <charset val="238"/>
      <scheme val="minor"/>
    </font>
    <font>
      <sz val="10"/>
      <name val="Arial"/>
      <family val="2"/>
    </font>
    <font>
      <sz val="7.5"/>
      <color indexed="8"/>
      <name val="Arial"/>
      <family val="2"/>
      <charset val="238"/>
    </font>
    <font>
      <sz val="11"/>
      <name val="Calibri"/>
      <family val="2"/>
      <charset val="238"/>
      <scheme val="minor"/>
    </font>
    <font>
      <i/>
      <sz val="7.5"/>
      <color indexed="8"/>
      <name val="Arial"/>
      <family val="2"/>
      <charset val="238"/>
    </font>
    <font>
      <sz val="8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CCCCCC"/>
        <bgColor indexed="64"/>
      </patternFill>
    </fill>
    <fill>
      <patternFill patternType="solid">
        <fgColor rgb="FFCDCDCD"/>
        <bgColor indexed="64"/>
      </patternFill>
    </fill>
  </fills>
  <borders count="1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</borders>
  <cellStyleXfs count="2">
    <xf numFmtId="0" fontId="0" fillId="0" borderId="0"/>
    <xf numFmtId="4" fontId="14" fillId="0" borderId="0"/>
  </cellStyleXfs>
  <cellXfs count="138">
    <xf numFmtId="0" fontId="0" fillId="0" borderId="0" xfId="0"/>
    <xf numFmtId="0" fontId="1" fillId="0" borderId="0" xfId="0" applyFont="1" applyAlignment="1">
      <alignment vertical="center"/>
    </xf>
    <xf numFmtId="0" fontId="5" fillId="0" borderId="0" xfId="0" applyFont="1"/>
    <xf numFmtId="0" fontId="3" fillId="0" borderId="0" xfId="0" applyFont="1"/>
    <xf numFmtId="0" fontId="2" fillId="3" borderId="4" xfId="0" applyFont="1" applyFill="1" applyBorder="1" applyAlignment="1">
      <alignment horizontal="center" vertical="center" wrapText="1"/>
    </xf>
    <xf numFmtId="0" fontId="7" fillId="3" borderId="4" xfId="0" applyFont="1" applyFill="1" applyBorder="1" applyAlignment="1">
      <alignment horizontal="center" vertical="center" wrapText="1"/>
    </xf>
    <xf numFmtId="0" fontId="2" fillId="3" borderId="5" xfId="0" applyFont="1" applyFill="1" applyBorder="1" applyAlignment="1">
      <alignment horizontal="center" vertical="center" wrapText="1"/>
    </xf>
    <xf numFmtId="0" fontId="2" fillId="3" borderId="3" xfId="0" applyFont="1" applyFill="1" applyBorder="1" applyAlignment="1">
      <alignment vertical="center" wrapText="1"/>
    </xf>
    <xf numFmtId="0" fontId="2" fillId="3" borderId="4" xfId="0" applyFont="1" applyFill="1" applyBorder="1" applyAlignment="1">
      <alignment horizontal="center" vertical="center" wrapText="1"/>
    </xf>
    <xf numFmtId="0" fontId="7" fillId="3" borderId="5" xfId="0" applyFont="1" applyFill="1" applyBorder="1" applyAlignment="1">
      <alignment horizontal="center" vertical="center" wrapText="1"/>
    </xf>
    <xf numFmtId="0" fontId="7" fillId="3" borderId="4" xfId="0" applyFont="1" applyFill="1" applyBorder="1" applyAlignment="1">
      <alignment horizontal="center" vertical="center" wrapText="1"/>
    </xf>
    <xf numFmtId="0" fontId="3" fillId="3" borderId="4" xfId="0" applyFont="1" applyFill="1" applyBorder="1" applyAlignment="1">
      <alignment horizontal="center" vertical="center" wrapText="1"/>
    </xf>
    <xf numFmtId="0" fontId="2" fillId="0" borderId="0" xfId="0" applyFont="1" applyAlignment="1">
      <alignment wrapText="1"/>
    </xf>
    <xf numFmtId="0" fontId="13" fillId="0" borderId="0" xfId="0" applyFont="1" applyAlignment="1">
      <alignment vertical="center" wrapText="1"/>
    </xf>
    <xf numFmtId="0" fontId="0" fillId="0" borderId="0" xfId="0" applyAlignment="1">
      <alignment wrapText="1"/>
    </xf>
    <xf numFmtId="0" fontId="0" fillId="0" borderId="0" xfId="0" applyAlignment="1">
      <alignment wrapText="1"/>
    </xf>
    <xf numFmtId="0" fontId="3" fillId="0" borderId="0" xfId="0" applyFont="1" applyAlignment="1">
      <alignment wrapText="1"/>
    </xf>
    <xf numFmtId="0" fontId="2" fillId="3" borderId="1" xfId="0" applyFont="1" applyFill="1" applyBorder="1" applyAlignment="1">
      <alignment vertical="center" wrapText="1"/>
    </xf>
    <xf numFmtId="10" fontId="0" fillId="0" borderId="0" xfId="0" applyNumberFormat="1"/>
    <xf numFmtId="165" fontId="15" fillId="0" borderId="5" xfId="0" applyNumberFormat="1" applyFont="1" applyBorder="1" applyAlignment="1">
      <alignment horizontal="right" vertical="center"/>
    </xf>
    <xf numFmtId="0" fontId="15" fillId="0" borderId="1" xfId="0" applyFont="1" applyBorder="1" applyAlignment="1">
      <alignment vertical="center" wrapText="1"/>
    </xf>
    <xf numFmtId="0" fontId="15" fillId="0" borderId="5" xfId="0" applyFont="1" applyBorder="1" applyAlignment="1">
      <alignment horizontal="right" vertical="center"/>
    </xf>
    <xf numFmtId="0" fontId="7" fillId="3" borderId="4" xfId="0" applyFont="1" applyFill="1" applyBorder="1" applyAlignment="1">
      <alignment horizontal="center" vertical="center" wrapText="1"/>
    </xf>
    <xf numFmtId="0" fontId="7" fillId="3" borderId="4" xfId="0" applyFont="1" applyFill="1" applyBorder="1" applyAlignment="1">
      <alignment horizontal="center" vertical="center" wrapText="1"/>
    </xf>
    <xf numFmtId="0" fontId="3" fillId="3" borderId="4" xfId="0" applyFont="1" applyFill="1" applyBorder="1" applyAlignment="1">
      <alignment horizontal="center" vertical="center" wrapText="1"/>
    </xf>
    <xf numFmtId="0" fontId="0" fillId="0" borderId="0" xfId="0" applyAlignment="1">
      <alignment wrapText="1"/>
    </xf>
    <xf numFmtId="165" fontId="15" fillId="0" borderId="5" xfId="0" applyNumberFormat="1" applyFont="1" applyFill="1" applyBorder="1" applyAlignment="1">
      <alignment horizontal="right" vertical="center"/>
    </xf>
    <xf numFmtId="165" fontId="15" fillId="0" borderId="2" xfId="0" applyNumberFormat="1" applyFont="1" applyBorder="1" applyAlignment="1">
      <alignment horizontal="right" vertical="center"/>
    </xf>
    <xf numFmtId="165" fontId="15" fillId="0" borderId="9" xfId="0" applyNumberFormat="1" applyFont="1" applyBorder="1" applyAlignment="1">
      <alignment horizontal="right" vertical="center"/>
    </xf>
    <xf numFmtId="165" fontId="15" fillId="0" borderId="1" xfId="0" applyNumberFormat="1" applyFont="1" applyBorder="1" applyAlignment="1">
      <alignment horizontal="right" vertical="center"/>
    </xf>
    <xf numFmtId="165" fontId="15" fillId="0" borderId="4" xfId="0" applyNumberFormat="1" applyFont="1" applyBorder="1" applyAlignment="1">
      <alignment horizontal="right" vertical="center"/>
    </xf>
    <xf numFmtId="0" fontId="15" fillId="0" borderId="0" xfId="0" applyFont="1" applyAlignment="1">
      <alignment vertical="center"/>
    </xf>
    <xf numFmtId="0" fontId="15" fillId="0" borderId="1" xfId="0" applyFont="1" applyBorder="1" applyAlignment="1">
      <alignment horizontal="right" vertical="center"/>
    </xf>
    <xf numFmtId="0" fontId="15" fillId="0" borderId="1" xfId="0" applyFont="1" applyFill="1" applyBorder="1" applyAlignment="1">
      <alignment vertical="center" wrapText="1"/>
    </xf>
    <xf numFmtId="164" fontId="0" fillId="0" borderId="0" xfId="0" applyNumberFormat="1"/>
    <xf numFmtId="0" fontId="0" fillId="0" borderId="0" xfId="0" applyBorder="1" applyAlignment="1">
      <alignment wrapText="1"/>
    </xf>
    <xf numFmtId="0" fontId="0" fillId="0" borderId="0" xfId="0" applyAlignment="1">
      <alignment wrapText="1"/>
    </xf>
    <xf numFmtId="0" fontId="3" fillId="3" borderId="4" xfId="0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vertical="center"/>
    </xf>
    <xf numFmtId="0" fontId="2" fillId="4" borderId="4" xfId="0" applyFont="1" applyFill="1" applyBorder="1" applyAlignment="1">
      <alignment horizontal="center" vertical="center" wrapText="1"/>
    </xf>
    <xf numFmtId="0" fontId="15" fillId="4" borderId="3" xfId="0" applyFont="1" applyFill="1" applyBorder="1" applyAlignment="1">
      <alignment horizontal="center" vertical="center"/>
    </xf>
    <xf numFmtId="0" fontId="15" fillId="4" borderId="1" xfId="0" applyFont="1" applyFill="1" applyBorder="1" applyAlignment="1">
      <alignment horizontal="center" vertical="center"/>
    </xf>
    <xf numFmtId="0" fontId="15" fillId="4" borderId="4" xfId="0" applyFont="1" applyFill="1" applyBorder="1" applyAlignment="1">
      <alignment horizontal="center" vertical="center" wrapText="1"/>
    </xf>
    <xf numFmtId="2" fontId="15" fillId="4" borderId="1" xfId="0" applyNumberFormat="1" applyFont="1" applyFill="1" applyBorder="1" applyAlignment="1">
      <alignment vertical="center" wrapText="1"/>
    </xf>
    <xf numFmtId="0" fontId="15" fillId="4" borderId="10" xfId="0" applyFont="1" applyFill="1" applyBorder="1" applyAlignment="1">
      <alignment horizontal="center" vertical="center"/>
    </xf>
    <xf numFmtId="0" fontId="3" fillId="4" borderId="4" xfId="0" applyFont="1" applyFill="1" applyBorder="1" applyAlignment="1">
      <alignment horizontal="center" vertical="center"/>
    </xf>
    <xf numFmtId="0" fontId="3" fillId="4" borderId="5" xfId="0" applyFont="1" applyFill="1" applyBorder="1" applyAlignment="1">
      <alignment vertical="center"/>
    </xf>
    <xf numFmtId="0" fontId="4" fillId="4" borderId="5" xfId="0" applyFont="1" applyFill="1" applyBorder="1" applyAlignment="1">
      <alignment vertical="center"/>
    </xf>
    <xf numFmtId="0" fontId="3" fillId="4" borderId="5" xfId="0" applyFont="1" applyFill="1" applyBorder="1" applyAlignment="1">
      <alignment horizontal="center" vertical="center"/>
    </xf>
    <xf numFmtId="0" fontId="15" fillId="4" borderId="3" xfId="0" applyFont="1" applyFill="1" applyBorder="1" applyAlignment="1">
      <alignment horizontal="center" vertical="center"/>
    </xf>
    <xf numFmtId="0" fontId="15" fillId="4" borderId="4" xfId="0" applyFont="1" applyFill="1" applyBorder="1" applyAlignment="1">
      <alignment horizontal="center" vertical="center"/>
    </xf>
    <xf numFmtId="0" fontId="15" fillId="4" borderId="10" xfId="0" applyFont="1" applyFill="1" applyBorder="1" applyAlignment="1">
      <alignment horizontal="center" vertical="center"/>
    </xf>
    <xf numFmtId="0" fontId="15" fillId="4" borderId="5" xfId="0" applyFont="1" applyFill="1" applyBorder="1" applyAlignment="1">
      <alignment vertical="center" wrapText="1"/>
    </xf>
    <xf numFmtId="0" fontId="17" fillId="4" borderId="5" xfId="0" applyFont="1" applyFill="1" applyBorder="1" applyAlignment="1">
      <alignment vertical="center" wrapText="1"/>
    </xf>
    <xf numFmtId="0" fontId="15" fillId="4" borderId="3" xfId="0" applyFont="1" applyFill="1" applyBorder="1" applyAlignment="1">
      <alignment horizontal="center" vertical="center"/>
    </xf>
    <xf numFmtId="0" fontId="15" fillId="4" borderId="10" xfId="0" applyFont="1" applyFill="1" applyBorder="1" applyAlignment="1">
      <alignment horizontal="center" vertical="center"/>
    </xf>
    <xf numFmtId="0" fontId="15" fillId="4" borderId="5" xfId="0" applyFont="1" applyFill="1" applyBorder="1" applyAlignment="1">
      <alignment horizontal="center" vertical="center"/>
    </xf>
    <xf numFmtId="0" fontId="0" fillId="0" borderId="0" xfId="0" applyAlignment="1">
      <alignment wrapText="1"/>
    </xf>
    <xf numFmtId="0" fontId="3" fillId="3" borderId="4" xfId="0" applyFont="1" applyFill="1" applyBorder="1" applyAlignment="1">
      <alignment horizontal="center" vertical="center" wrapText="1"/>
    </xf>
    <xf numFmtId="0" fontId="15" fillId="4" borderId="2" xfId="0" applyFont="1" applyFill="1" applyBorder="1" applyAlignment="1">
      <alignment horizontal="center" vertical="center"/>
    </xf>
    <xf numFmtId="0" fontId="15" fillId="4" borderId="3" xfId="0" applyFont="1" applyFill="1" applyBorder="1" applyAlignment="1">
      <alignment horizontal="center" vertical="center"/>
    </xf>
    <xf numFmtId="0" fontId="15" fillId="4" borderId="6" xfId="0" applyFont="1" applyFill="1" applyBorder="1" applyAlignment="1">
      <alignment horizontal="center" vertical="center"/>
    </xf>
    <xf numFmtId="0" fontId="15" fillId="4" borderId="7" xfId="0" applyFont="1" applyFill="1" applyBorder="1" applyAlignment="1">
      <alignment horizontal="center" vertical="center"/>
    </xf>
    <xf numFmtId="0" fontId="15" fillId="4" borderId="4" xfId="0" applyFont="1" applyFill="1" applyBorder="1" applyAlignment="1">
      <alignment horizontal="center" vertical="center"/>
    </xf>
    <xf numFmtId="0" fontId="7" fillId="0" borderId="0" xfId="0" applyFont="1" applyAlignment="1">
      <alignment vertical="center"/>
    </xf>
    <xf numFmtId="0" fontId="0" fillId="0" borderId="0" xfId="0" applyAlignment="1"/>
    <xf numFmtId="0" fontId="15" fillId="4" borderId="8" xfId="0" applyFont="1" applyFill="1" applyBorder="1" applyAlignment="1">
      <alignment horizontal="center" vertical="center"/>
    </xf>
    <xf numFmtId="0" fontId="15" fillId="4" borderId="9" xfId="0" applyFont="1" applyFill="1" applyBorder="1" applyAlignment="1">
      <alignment horizontal="center" vertical="center"/>
    </xf>
    <xf numFmtId="0" fontId="15" fillId="4" borderId="10" xfId="0" applyFont="1" applyFill="1" applyBorder="1" applyAlignment="1">
      <alignment horizontal="center" vertical="center"/>
    </xf>
    <xf numFmtId="0" fontId="15" fillId="4" borderId="5" xfId="0" applyFont="1" applyFill="1" applyBorder="1" applyAlignment="1">
      <alignment horizontal="center" vertical="center"/>
    </xf>
    <xf numFmtId="0" fontId="15" fillId="4" borderId="2" xfId="0" applyFont="1" applyFill="1" applyBorder="1" applyAlignment="1">
      <alignment horizontal="center" vertical="center" wrapText="1"/>
    </xf>
    <xf numFmtId="0" fontId="15" fillId="4" borderId="11" xfId="0" applyFont="1" applyFill="1" applyBorder="1" applyAlignment="1">
      <alignment horizontal="center" vertical="center" wrapText="1"/>
    </xf>
    <xf numFmtId="0" fontId="15" fillId="4" borderId="3" xfId="0" applyFont="1" applyFill="1" applyBorder="1" applyAlignment="1">
      <alignment horizontal="center" vertical="center" wrapText="1"/>
    </xf>
    <xf numFmtId="0" fontId="15" fillId="4" borderId="11" xfId="0" applyFont="1" applyFill="1" applyBorder="1" applyAlignment="1">
      <alignment horizontal="center" vertical="center"/>
    </xf>
    <xf numFmtId="0" fontId="3" fillId="4" borderId="6" xfId="0" applyFont="1" applyFill="1" applyBorder="1" applyAlignment="1">
      <alignment horizontal="center" vertical="center"/>
    </xf>
    <xf numFmtId="0" fontId="3" fillId="4" borderId="4" xfId="0" applyFont="1" applyFill="1" applyBorder="1" applyAlignment="1">
      <alignment horizontal="center" vertical="center"/>
    </xf>
    <xf numFmtId="0" fontId="3" fillId="4" borderId="2" xfId="0" applyFont="1" applyFill="1" applyBorder="1" applyAlignment="1">
      <alignment horizontal="center" vertical="center" wrapText="1"/>
    </xf>
    <xf numFmtId="0" fontId="3" fillId="4" borderId="11" xfId="0" applyFont="1" applyFill="1" applyBorder="1" applyAlignment="1">
      <alignment horizontal="center" vertical="center" wrapText="1"/>
    </xf>
    <xf numFmtId="0" fontId="3" fillId="4" borderId="3" xfId="0" applyFont="1" applyFill="1" applyBorder="1" applyAlignment="1">
      <alignment horizontal="center" vertical="center" wrapText="1"/>
    </xf>
    <xf numFmtId="0" fontId="3" fillId="4" borderId="2" xfId="0" applyFont="1" applyFill="1" applyBorder="1" applyAlignment="1">
      <alignment horizontal="center" vertical="center"/>
    </xf>
    <xf numFmtId="0" fontId="3" fillId="4" borderId="11" xfId="0" applyFont="1" applyFill="1" applyBorder="1" applyAlignment="1">
      <alignment horizontal="center" vertical="center"/>
    </xf>
    <xf numFmtId="0" fontId="3" fillId="4" borderId="3" xfId="0" applyFont="1" applyFill="1" applyBorder="1" applyAlignment="1">
      <alignment horizontal="center" vertical="center"/>
    </xf>
    <xf numFmtId="0" fontId="2" fillId="4" borderId="6" xfId="0" applyFont="1" applyFill="1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15" fillId="0" borderId="0" xfId="0" applyFont="1" applyAlignment="1">
      <alignment vertical="center"/>
    </xf>
    <xf numFmtId="0" fontId="6" fillId="0" borderId="12" xfId="0" applyFont="1" applyBorder="1" applyAlignment="1">
      <alignment vertical="center" wrapText="1"/>
    </xf>
    <xf numFmtId="0" fontId="0" fillId="0" borderId="12" xfId="0" applyBorder="1" applyAlignment="1">
      <alignment wrapText="1"/>
    </xf>
    <xf numFmtId="0" fontId="2" fillId="3" borderId="2" xfId="0" applyFont="1" applyFill="1" applyBorder="1" applyAlignment="1">
      <alignment horizontal="center" vertical="center" wrapText="1"/>
    </xf>
    <xf numFmtId="0" fontId="2" fillId="3" borderId="3" xfId="0" applyFont="1" applyFill="1" applyBorder="1" applyAlignment="1">
      <alignment horizontal="center" vertical="center" wrapText="1"/>
    </xf>
    <xf numFmtId="0" fontId="9" fillId="0" borderId="13" xfId="0" applyFont="1" applyBorder="1" applyAlignment="1">
      <alignment vertical="center" wrapText="1"/>
    </xf>
    <xf numFmtId="0" fontId="0" fillId="0" borderId="13" xfId="0" applyBorder="1" applyAlignment="1">
      <alignment wrapText="1"/>
    </xf>
    <xf numFmtId="0" fontId="7" fillId="0" borderId="0" xfId="0" applyFont="1" applyFill="1" applyAlignment="1">
      <alignment vertical="center" wrapText="1"/>
    </xf>
    <xf numFmtId="0" fontId="16" fillId="0" borderId="0" xfId="0" applyFont="1" applyFill="1" applyAlignment="1">
      <alignment wrapText="1"/>
    </xf>
    <xf numFmtId="0" fontId="2" fillId="3" borderId="6" xfId="0" applyFont="1" applyFill="1" applyBorder="1" applyAlignment="1">
      <alignment horizontal="center" vertical="center" wrapText="1"/>
    </xf>
    <xf numFmtId="0" fontId="2" fillId="3" borderId="7" xfId="0" applyFont="1" applyFill="1" applyBorder="1" applyAlignment="1">
      <alignment horizontal="center" vertical="center" wrapText="1"/>
    </xf>
    <xf numFmtId="0" fontId="0" fillId="0" borderId="12" xfId="0" applyBorder="1" applyAlignment="1"/>
    <xf numFmtId="0" fontId="0" fillId="0" borderId="13" xfId="0" applyBorder="1" applyAlignment="1"/>
    <xf numFmtId="0" fontId="2" fillId="0" borderId="0" xfId="0" applyFont="1" applyAlignment="1">
      <alignment vertical="center" wrapText="1"/>
    </xf>
    <xf numFmtId="0" fontId="0" fillId="0" borderId="0" xfId="0" applyAlignment="1">
      <alignment wrapText="1"/>
    </xf>
    <xf numFmtId="0" fontId="1" fillId="0" borderId="12" xfId="0" applyFont="1" applyBorder="1" applyAlignment="1">
      <alignment vertical="center" wrapText="1"/>
    </xf>
    <xf numFmtId="0" fontId="9" fillId="0" borderId="0" xfId="0" applyFont="1" applyAlignment="1">
      <alignment vertical="center" wrapText="1"/>
    </xf>
    <xf numFmtId="0" fontId="3" fillId="3" borderId="6" xfId="0" applyFont="1" applyFill="1" applyBorder="1" applyAlignment="1">
      <alignment horizontal="center" vertical="center" wrapText="1"/>
    </xf>
    <xf numFmtId="0" fontId="3" fillId="3" borderId="7" xfId="0" applyFont="1" applyFill="1" applyBorder="1" applyAlignment="1">
      <alignment horizontal="center" vertical="center" wrapText="1"/>
    </xf>
    <xf numFmtId="0" fontId="3" fillId="3" borderId="4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right" vertical="center"/>
    </xf>
    <xf numFmtId="0" fontId="7" fillId="0" borderId="4" xfId="0" applyFont="1" applyBorder="1" applyAlignment="1">
      <alignment horizontal="right" vertical="center"/>
    </xf>
    <xf numFmtId="0" fontId="2" fillId="0" borderId="1" xfId="0" applyFont="1" applyBorder="1" applyAlignment="1">
      <alignment horizontal="right" vertical="center"/>
    </xf>
    <xf numFmtId="0" fontId="2" fillId="0" borderId="4" xfId="0" applyFont="1" applyBorder="1" applyAlignment="1">
      <alignment horizontal="right" vertical="center"/>
    </xf>
    <xf numFmtId="0" fontId="2" fillId="0" borderId="3" xfId="0" applyFont="1" applyBorder="1" applyAlignment="1">
      <alignment horizontal="right" vertical="center" wrapText="1"/>
    </xf>
    <xf numFmtId="0" fontId="2" fillId="0" borderId="5" xfId="0" applyFont="1" applyBorder="1" applyAlignment="1">
      <alignment horizontal="right" vertical="center" wrapText="1"/>
    </xf>
    <xf numFmtId="0" fontId="2" fillId="0" borderId="3" xfId="0" applyFont="1" applyBorder="1" applyAlignment="1">
      <alignment horizontal="right" vertical="center"/>
    </xf>
    <xf numFmtId="0" fontId="2" fillId="0" borderId="5" xfId="0" applyFont="1" applyBorder="1" applyAlignment="1">
      <alignment horizontal="right" vertical="center"/>
    </xf>
    <xf numFmtId="0" fontId="2" fillId="2" borderId="3" xfId="0" applyFont="1" applyFill="1" applyBorder="1" applyAlignment="1">
      <alignment horizontal="right" vertical="center" wrapText="1"/>
    </xf>
    <xf numFmtId="0" fontId="2" fillId="2" borderId="5" xfId="0" applyFont="1" applyFill="1" applyBorder="1" applyAlignment="1">
      <alignment horizontal="right" vertical="center" wrapText="1"/>
    </xf>
    <xf numFmtId="0" fontId="2" fillId="0" borderId="4" xfId="0" applyFont="1" applyBorder="1" applyAlignment="1">
      <alignment horizontal="right" vertical="center" wrapText="1"/>
    </xf>
    <xf numFmtId="0" fontId="18" fillId="0" borderId="3" xfId="0" applyFont="1" applyBorder="1" applyAlignment="1">
      <alignment horizontal="right" vertical="center" wrapText="1"/>
    </xf>
    <xf numFmtId="0" fontId="18" fillId="0" borderId="5" xfId="0" applyFont="1" applyBorder="1" applyAlignment="1">
      <alignment horizontal="right" vertical="center" wrapText="1"/>
    </xf>
    <xf numFmtId="0" fontId="18" fillId="2" borderId="3" xfId="0" applyFont="1" applyFill="1" applyBorder="1" applyAlignment="1">
      <alignment horizontal="right" vertical="center" wrapText="1"/>
    </xf>
    <xf numFmtId="0" fontId="18" fillId="2" borderId="5" xfId="0" applyFont="1" applyFill="1" applyBorder="1" applyAlignment="1">
      <alignment horizontal="right" vertical="center" wrapText="1"/>
    </xf>
    <xf numFmtId="164" fontId="7" fillId="0" borderId="1" xfId="0" applyNumberFormat="1" applyFont="1" applyBorder="1" applyAlignment="1">
      <alignment horizontal="right" vertical="center"/>
    </xf>
    <xf numFmtId="164" fontId="7" fillId="0" borderId="4" xfId="0" applyNumberFormat="1" applyFont="1" applyBorder="1" applyAlignment="1">
      <alignment horizontal="right" vertical="center"/>
    </xf>
    <xf numFmtId="164" fontId="7" fillId="0" borderId="4" xfId="0" applyNumberFormat="1" applyFont="1" applyBorder="1" applyAlignment="1">
      <alignment horizontal="right" vertical="center" wrapText="1"/>
    </xf>
    <xf numFmtId="164" fontId="2" fillId="0" borderId="1" xfId="0" applyNumberFormat="1" applyFont="1" applyFill="1" applyBorder="1" applyAlignment="1">
      <alignment horizontal="center" vertical="center" wrapText="1"/>
    </xf>
    <xf numFmtId="164" fontId="2" fillId="0" borderId="4" xfId="0" applyNumberFormat="1" applyFont="1" applyFill="1" applyBorder="1" applyAlignment="1">
      <alignment horizontal="center" vertical="center" wrapText="1"/>
    </xf>
    <xf numFmtId="164" fontId="2" fillId="0" borderId="3" xfId="0" applyNumberFormat="1" applyFont="1" applyFill="1" applyBorder="1" applyAlignment="1">
      <alignment horizontal="center" vertical="center" wrapText="1"/>
    </xf>
    <xf numFmtId="164" fontId="2" fillId="0" borderId="5" xfId="0" applyNumberFormat="1" applyFont="1" applyFill="1" applyBorder="1" applyAlignment="1">
      <alignment horizontal="center" vertical="center" wrapText="1"/>
    </xf>
    <xf numFmtId="2" fontId="7" fillId="3" borderId="6" xfId="0" applyNumberFormat="1" applyFont="1" applyFill="1" applyBorder="1" applyAlignment="1">
      <alignment horizontal="center" vertical="center" wrapText="1"/>
    </xf>
    <xf numFmtId="2" fontId="7" fillId="3" borderId="7" xfId="0" applyNumberFormat="1" applyFont="1" applyFill="1" applyBorder="1" applyAlignment="1">
      <alignment horizontal="center" vertical="center" wrapText="1"/>
    </xf>
    <xf numFmtId="2" fontId="0" fillId="0" borderId="7" xfId="0" applyNumberFormat="1" applyBorder="1" applyAlignment="1">
      <alignment horizontal="center" vertical="center" wrapText="1"/>
    </xf>
    <xf numFmtId="2" fontId="0" fillId="0" borderId="4" xfId="0" applyNumberFormat="1" applyBorder="1" applyAlignment="1">
      <alignment horizontal="center" vertical="center" wrapText="1"/>
    </xf>
    <xf numFmtId="164" fontId="3" fillId="0" borderId="4" xfId="0" applyNumberFormat="1" applyFont="1" applyFill="1" applyBorder="1" applyAlignment="1">
      <alignment horizontal="center" vertical="center" wrapText="1"/>
    </xf>
    <xf numFmtId="164" fontId="3" fillId="0" borderId="3" xfId="0" applyNumberFormat="1" applyFont="1" applyFill="1" applyBorder="1" applyAlignment="1">
      <alignment horizontal="center" vertical="center" wrapText="1"/>
    </xf>
    <xf numFmtId="164" fontId="3" fillId="0" borderId="5" xfId="0" applyNumberFormat="1" applyFont="1" applyFill="1" applyBorder="1" applyAlignment="1">
      <alignment horizontal="center" vertical="center" wrapText="1"/>
    </xf>
    <xf numFmtId="4" fontId="2" fillId="2" borderId="1" xfId="0" applyNumberFormat="1" applyFont="1" applyFill="1" applyBorder="1" applyAlignment="1">
      <alignment horizontal="right" vertical="center" wrapText="1"/>
    </xf>
    <xf numFmtId="4" fontId="2" fillId="2" borderId="4" xfId="0" applyNumberFormat="1" applyFont="1" applyFill="1" applyBorder="1" applyAlignment="1">
      <alignment horizontal="right" vertical="center" wrapText="1"/>
    </xf>
    <xf numFmtId="4" fontId="2" fillId="2" borderId="3" xfId="0" applyNumberFormat="1" applyFont="1" applyFill="1" applyBorder="1" applyAlignment="1">
      <alignment horizontal="right" vertical="center" wrapText="1"/>
    </xf>
    <xf numFmtId="4" fontId="2" fillId="2" borderId="5" xfId="0" applyNumberFormat="1" applyFont="1" applyFill="1" applyBorder="1" applyAlignment="1">
      <alignment horizontal="right" vertical="center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2" defaultPivotStyle="PivotStyleLight16"/>
  <colors>
    <mruColors>
      <color rgb="FFCDCDCD"/>
      <color rgb="FFC0C0C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tif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tif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190499</xdr:rowOff>
    </xdr:from>
    <xdr:to>
      <xdr:col>13</xdr:col>
      <xdr:colOff>180974</xdr:colOff>
      <xdr:row>20</xdr:row>
      <xdr:rowOff>10183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1AB303FF-8A49-47B8-A637-885F3DB4D66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37" t="6601" b="6417"/>
        <a:stretch/>
      </xdr:blipFill>
      <xdr:spPr bwMode="auto">
        <a:xfrm>
          <a:off x="0" y="190499"/>
          <a:ext cx="8105774" cy="3629684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13</xdr:col>
      <xdr:colOff>357283</xdr:colOff>
      <xdr:row>20</xdr:row>
      <xdr:rowOff>9525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DA85D46C-87DA-4136-89BE-A1F4A5B3ED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8282083" cy="362902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</xdr:rowOff>
    </xdr:from>
    <xdr:to>
      <xdr:col>13</xdr:col>
      <xdr:colOff>144324</xdr:colOff>
      <xdr:row>20</xdr:row>
      <xdr:rowOff>19051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3880C0E5-3163-4F54-99A7-4DE634B81B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1"/>
          <a:ext cx="8069124" cy="363855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13</xdr:col>
      <xdr:colOff>333375</xdr:colOff>
      <xdr:row>20</xdr:row>
      <xdr:rowOff>8569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FD695090-878F-45AC-B872-416242CB88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8258175" cy="3628069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14</xdr:col>
      <xdr:colOff>396586</xdr:colOff>
      <xdr:row>20</xdr:row>
      <xdr:rowOff>19050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110E4E1F-3A84-4138-9391-3A2E533FBC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8930986" cy="363855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14</xdr:col>
      <xdr:colOff>600075</xdr:colOff>
      <xdr:row>28</xdr:row>
      <xdr:rowOff>30397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AD5D2422-F99F-4E0C-9A02-EE45AEB7CE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9134475" cy="5173897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15</xdr:col>
      <xdr:colOff>120951</xdr:colOff>
      <xdr:row>28</xdr:row>
      <xdr:rowOff>19050</xdr:rowOff>
    </xdr:to>
    <xdr:pic>
      <xdr:nvPicPr>
        <xdr:cNvPr id="3" name="Obrázek 2" descr="Obsah obrázku text, mapa&#10;&#10;Popis byl vytvořen automaticky">
          <a:extLst>
            <a:ext uri="{FF2B5EF4-FFF2-40B4-BE49-F238E27FC236}">
              <a16:creationId xmlns:a16="http://schemas.microsoft.com/office/drawing/2014/main" id="{F5B01546-80A2-4B10-9AD6-7B04E47A286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2273"/>
        <a:stretch/>
      </xdr:blipFill>
      <xdr:spPr bwMode="auto">
        <a:xfrm>
          <a:off x="0" y="190500"/>
          <a:ext cx="9264951" cy="51625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15</xdr:col>
      <xdr:colOff>76200</xdr:colOff>
      <xdr:row>28</xdr:row>
      <xdr:rowOff>6290</xdr:rowOff>
    </xdr:to>
    <xdr:pic>
      <xdr:nvPicPr>
        <xdr:cNvPr id="4" name="Obrázek 3" descr="Obsah obrázku text, mapa&#10;&#10;Popis byl vytvořen automaticky">
          <a:extLst>
            <a:ext uri="{FF2B5EF4-FFF2-40B4-BE49-F238E27FC236}">
              <a16:creationId xmlns:a16="http://schemas.microsoft.com/office/drawing/2014/main" id="{93667729-D563-4D88-9A90-8ED8D9E8F07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2461"/>
        <a:stretch/>
      </xdr:blipFill>
      <xdr:spPr bwMode="auto">
        <a:xfrm>
          <a:off x="0" y="190500"/>
          <a:ext cx="9220200" cy="514979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14</xdr:col>
      <xdr:colOff>495300</xdr:colOff>
      <xdr:row>28</xdr:row>
      <xdr:rowOff>12618</xdr:rowOff>
    </xdr:to>
    <xdr:pic>
      <xdr:nvPicPr>
        <xdr:cNvPr id="4" name="Obrázek 3" descr="Obsah obrázku text, mapa&#10;&#10;Popis byl vytvořen automaticky">
          <a:extLst>
            <a:ext uri="{FF2B5EF4-FFF2-40B4-BE49-F238E27FC236}">
              <a16:creationId xmlns:a16="http://schemas.microsoft.com/office/drawing/2014/main" id="{19FD02FD-6A0D-43BA-8BAD-BDAC5788EA9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4162"/>
        <a:stretch/>
      </xdr:blipFill>
      <xdr:spPr bwMode="auto">
        <a:xfrm>
          <a:off x="0" y="190500"/>
          <a:ext cx="9029700" cy="5156118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63"/>
  <sheetViews>
    <sheetView tabSelected="1" workbookViewId="0">
      <selection activeCell="G12" sqref="G12"/>
    </sheetView>
  </sheetViews>
  <sheetFormatPr defaultRowHeight="15" x14ac:dyDescent="0.25"/>
  <cols>
    <col min="2" max="4" width="9.7109375" customWidth="1"/>
  </cols>
  <sheetData>
    <row r="1" spans="1:4" ht="15.75" thickBot="1" x14ac:dyDescent="0.3">
      <c r="A1" s="1" t="s">
        <v>98</v>
      </c>
    </row>
    <row r="2" spans="1:4" ht="32.25" thickBot="1" x14ac:dyDescent="0.3">
      <c r="A2" s="59" t="s">
        <v>0</v>
      </c>
      <c r="B2" s="42" t="s">
        <v>1</v>
      </c>
      <c r="C2" s="42" t="s">
        <v>2</v>
      </c>
      <c r="D2" s="42" t="s">
        <v>3</v>
      </c>
    </row>
    <row r="3" spans="1:4" ht="15.75" thickBot="1" x14ac:dyDescent="0.3">
      <c r="A3" s="60"/>
      <c r="B3" s="61" t="s">
        <v>4</v>
      </c>
      <c r="C3" s="62"/>
      <c r="D3" s="63"/>
    </row>
    <row r="4" spans="1:4" ht="15.75" thickBot="1" x14ac:dyDescent="0.3">
      <c r="A4" s="40">
        <v>1961</v>
      </c>
      <c r="B4" s="19">
        <v>7.9</v>
      </c>
      <c r="C4" s="19">
        <v>7.9</v>
      </c>
      <c r="D4" s="19">
        <v>0</v>
      </c>
    </row>
    <row r="5" spans="1:4" ht="15.75" thickBot="1" x14ac:dyDescent="0.3">
      <c r="A5" s="40">
        <v>1962</v>
      </c>
      <c r="B5" s="19">
        <v>6.3</v>
      </c>
      <c r="C5" s="19">
        <v>7.9</v>
      </c>
      <c r="D5" s="19">
        <v>-1.6</v>
      </c>
    </row>
    <row r="6" spans="1:4" ht="15.75" thickBot="1" x14ac:dyDescent="0.3">
      <c r="A6" s="40">
        <v>1963</v>
      </c>
      <c r="B6" s="19">
        <v>6.5</v>
      </c>
      <c r="C6" s="19">
        <v>7.9</v>
      </c>
      <c r="D6" s="19">
        <v>-1.4</v>
      </c>
    </row>
    <row r="7" spans="1:4" ht="15.75" thickBot="1" x14ac:dyDescent="0.3">
      <c r="A7" s="40">
        <v>1964</v>
      </c>
      <c r="B7" s="19">
        <v>7</v>
      </c>
      <c r="C7" s="19">
        <v>7.9</v>
      </c>
      <c r="D7" s="19">
        <v>-1</v>
      </c>
    </row>
    <row r="8" spans="1:4" ht="15.75" thickBot="1" x14ac:dyDescent="0.3">
      <c r="A8" s="40">
        <v>1965</v>
      </c>
      <c r="B8" s="19">
        <v>6.4</v>
      </c>
      <c r="C8" s="19">
        <v>7.9</v>
      </c>
      <c r="D8" s="19">
        <v>-1.5</v>
      </c>
    </row>
    <row r="9" spans="1:4" ht="15.75" thickBot="1" x14ac:dyDescent="0.3">
      <c r="A9" s="40">
        <v>1966</v>
      </c>
      <c r="B9" s="19">
        <v>7.9</v>
      </c>
      <c r="C9" s="19">
        <v>7.9</v>
      </c>
      <c r="D9" s="19">
        <v>0</v>
      </c>
    </row>
    <row r="10" spans="1:4" ht="15.75" thickBot="1" x14ac:dyDescent="0.3">
      <c r="A10" s="40">
        <v>1967</v>
      </c>
      <c r="B10" s="19">
        <v>8</v>
      </c>
      <c r="C10" s="19">
        <v>7.9</v>
      </c>
      <c r="D10" s="19">
        <v>0.1</v>
      </c>
    </row>
    <row r="11" spans="1:4" ht="15.75" thickBot="1" x14ac:dyDescent="0.3">
      <c r="A11" s="40">
        <v>1968</v>
      </c>
      <c r="B11" s="19">
        <v>7.3</v>
      </c>
      <c r="C11" s="19">
        <v>7.9</v>
      </c>
      <c r="D11" s="19">
        <v>-0.6</v>
      </c>
    </row>
    <row r="12" spans="1:4" ht="15.75" thickBot="1" x14ac:dyDescent="0.3">
      <c r="A12" s="40">
        <v>1969</v>
      </c>
      <c r="B12" s="19">
        <v>6.9</v>
      </c>
      <c r="C12" s="19">
        <v>7.9</v>
      </c>
      <c r="D12" s="19">
        <v>-1</v>
      </c>
    </row>
    <row r="13" spans="1:4" ht="15.75" thickBot="1" x14ac:dyDescent="0.3">
      <c r="A13" s="40">
        <v>1970</v>
      </c>
      <c r="B13" s="19">
        <v>6.9</v>
      </c>
      <c r="C13" s="19">
        <v>7.9</v>
      </c>
      <c r="D13" s="19">
        <v>-1</v>
      </c>
    </row>
    <row r="14" spans="1:4" ht="15.75" thickBot="1" x14ac:dyDescent="0.3">
      <c r="A14" s="40">
        <v>1971</v>
      </c>
      <c r="B14" s="19">
        <v>7.5</v>
      </c>
      <c r="C14" s="19">
        <v>7.9</v>
      </c>
      <c r="D14" s="19">
        <v>-0.4</v>
      </c>
    </row>
    <row r="15" spans="1:4" ht="15.75" thickBot="1" x14ac:dyDescent="0.3">
      <c r="A15" s="40">
        <v>1972</v>
      </c>
      <c r="B15" s="19">
        <v>7.2</v>
      </c>
      <c r="C15" s="19">
        <v>7.9</v>
      </c>
      <c r="D15" s="19">
        <v>-0.7</v>
      </c>
    </row>
    <row r="16" spans="1:4" ht="15.75" thickBot="1" x14ac:dyDescent="0.3">
      <c r="A16" s="40">
        <v>1973</v>
      </c>
      <c r="B16" s="19">
        <v>7.2</v>
      </c>
      <c r="C16" s="19">
        <v>7.9</v>
      </c>
      <c r="D16" s="19">
        <v>-0.7</v>
      </c>
    </row>
    <row r="17" spans="1:4" ht="15.75" thickBot="1" x14ac:dyDescent="0.3">
      <c r="A17" s="40">
        <v>1974</v>
      </c>
      <c r="B17" s="19">
        <v>8</v>
      </c>
      <c r="C17" s="19">
        <v>7.9</v>
      </c>
      <c r="D17" s="19">
        <v>0</v>
      </c>
    </row>
    <row r="18" spans="1:4" ht="15.75" thickBot="1" x14ac:dyDescent="0.3">
      <c r="A18" s="40">
        <v>1975</v>
      </c>
      <c r="B18" s="19">
        <v>8</v>
      </c>
      <c r="C18" s="19">
        <v>7.9</v>
      </c>
      <c r="D18" s="19">
        <v>0.1</v>
      </c>
    </row>
    <row r="19" spans="1:4" ht="15.75" thickBot="1" x14ac:dyDescent="0.3">
      <c r="A19" s="40">
        <v>1976</v>
      </c>
      <c r="B19" s="19">
        <v>7.3</v>
      </c>
      <c r="C19" s="19">
        <v>7.9</v>
      </c>
      <c r="D19" s="19">
        <v>-0.6</v>
      </c>
    </row>
    <row r="20" spans="1:4" ht="15.75" thickBot="1" x14ac:dyDescent="0.3">
      <c r="A20" s="40">
        <v>1977</v>
      </c>
      <c r="B20" s="19">
        <v>7.6</v>
      </c>
      <c r="C20" s="19">
        <v>7.9</v>
      </c>
      <c r="D20" s="19">
        <v>-0.3</v>
      </c>
    </row>
    <row r="21" spans="1:4" ht="15.75" thickBot="1" x14ac:dyDescent="0.3">
      <c r="A21" s="40">
        <v>1978</v>
      </c>
      <c r="B21" s="19">
        <v>6.8</v>
      </c>
      <c r="C21" s="19">
        <v>7.9</v>
      </c>
      <c r="D21" s="19">
        <v>-1.1000000000000001</v>
      </c>
    </row>
    <row r="22" spans="1:4" ht="15.75" thickBot="1" x14ac:dyDescent="0.3">
      <c r="A22" s="40">
        <v>1979</v>
      </c>
      <c r="B22" s="19">
        <v>7.2</v>
      </c>
      <c r="C22" s="19">
        <v>7.9</v>
      </c>
      <c r="D22" s="19">
        <v>-0.7</v>
      </c>
    </row>
    <row r="23" spans="1:4" ht="15.75" thickBot="1" x14ac:dyDescent="0.3">
      <c r="A23" s="40">
        <v>1980</v>
      </c>
      <c r="B23" s="19">
        <v>6.3</v>
      </c>
      <c r="C23" s="19">
        <v>7.9</v>
      </c>
      <c r="D23" s="19">
        <v>-1.6</v>
      </c>
    </row>
    <row r="24" spans="1:4" ht="15.75" thickBot="1" x14ac:dyDescent="0.3">
      <c r="A24" s="40">
        <v>1981</v>
      </c>
      <c r="B24" s="19">
        <v>7.5</v>
      </c>
      <c r="C24" s="19">
        <v>7.9</v>
      </c>
      <c r="D24" s="19">
        <v>-0.5</v>
      </c>
    </row>
    <row r="25" spans="1:4" ht="15.75" thickBot="1" x14ac:dyDescent="0.3">
      <c r="A25" s="40">
        <v>1982</v>
      </c>
      <c r="B25" s="19">
        <v>7.8</v>
      </c>
      <c r="C25" s="19">
        <v>7.9</v>
      </c>
      <c r="D25" s="19">
        <v>-0.1</v>
      </c>
    </row>
    <row r="26" spans="1:4" ht="15.75" thickBot="1" x14ac:dyDescent="0.3">
      <c r="A26" s="40">
        <v>1983</v>
      </c>
      <c r="B26" s="19">
        <v>8.1999999999999993</v>
      </c>
      <c r="C26" s="19">
        <v>7.9</v>
      </c>
      <c r="D26" s="19">
        <v>0.3</v>
      </c>
    </row>
    <row r="27" spans="1:4" ht="15.75" thickBot="1" x14ac:dyDescent="0.3">
      <c r="A27" s="40">
        <v>1984</v>
      </c>
      <c r="B27" s="19">
        <v>7</v>
      </c>
      <c r="C27" s="19">
        <v>7.9</v>
      </c>
      <c r="D27" s="19">
        <v>-0.9</v>
      </c>
    </row>
    <row r="28" spans="1:4" ht="15.75" thickBot="1" x14ac:dyDescent="0.3">
      <c r="A28" s="40">
        <v>1985</v>
      </c>
      <c r="B28" s="19">
        <v>6.5</v>
      </c>
      <c r="C28" s="19">
        <v>7.9</v>
      </c>
      <c r="D28" s="19">
        <v>-1.4</v>
      </c>
    </row>
    <row r="29" spans="1:4" ht="15.75" thickBot="1" x14ac:dyDescent="0.3">
      <c r="A29" s="40">
        <v>1986</v>
      </c>
      <c r="B29" s="19">
        <v>7.2</v>
      </c>
      <c r="C29" s="19">
        <v>7.9</v>
      </c>
      <c r="D29" s="19">
        <v>-0.7</v>
      </c>
    </row>
    <row r="30" spans="1:4" ht="15.75" thickBot="1" x14ac:dyDescent="0.3">
      <c r="A30" s="40">
        <v>1987</v>
      </c>
      <c r="B30" s="19">
        <v>6.6</v>
      </c>
      <c r="C30" s="19">
        <v>7.9</v>
      </c>
      <c r="D30" s="19">
        <v>-1.3</v>
      </c>
    </row>
    <row r="31" spans="1:4" ht="15.75" thickBot="1" x14ac:dyDescent="0.3">
      <c r="A31" s="40">
        <v>1988</v>
      </c>
      <c r="B31" s="19">
        <v>8</v>
      </c>
      <c r="C31" s="19">
        <v>7.9</v>
      </c>
      <c r="D31" s="19">
        <v>0</v>
      </c>
    </row>
    <row r="32" spans="1:4" ht="15.75" thickBot="1" x14ac:dyDescent="0.3">
      <c r="A32" s="40">
        <v>1989</v>
      </c>
      <c r="B32" s="19">
        <v>8.4</v>
      </c>
      <c r="C32" s="19">
        <v>7.9</v>
      </c>
      <c r="D32" s="19">
        <v>0.5</v>
      </c>
    </row>
    <row r="33" spans="1:4" ht="15.75" thickBot="1" x14ac:dyDescent="0.3">
      <c r="A33" s="40">
        <v>1990</v>
      </c>
      <c r="B33" s="19">
        <v>8.4</v>
      </c>
      <c r="C33" s="19">
        <v>7.9</v>
      </c>
      <c r="D33" s="19">
        <v>0.5</v>
      </c>
    </row>
    <row r="34" spans="1:4" ht="15.75" thickBot="1" x14ac:dyDescent="0.3">
      <c r="A34" s="40">
        <v>1991</v>
      </c>
      <c r="B34" s="19">
        <v>7.2</v>
      </c>
      <c r="C34" s="19">
        <v>7.9</v>
      </c>
      <c r="D34" s="19">
        <v>-0.7</v>
      </c>
    </row>
    <row r="35" spans="1:4" ht="15.75" thickBot="1" x14ac:dyDescent="0.3">
      <c r="A35" s="40">
        <v>1992</v>
      </c>
      <c r="B35" s="19">
        <v>8.6</v>
      </c>
      <c r="C35" s="19">
        <v>7.9</v>
      </c>
      <c r="D35" s="19">
        <v>0.7</v>
      </c>
    </row>
    <row r="36" spans="1:4" ht="15.75" thickBot="1" x14ac:dyDescent="0.3">
      <c r="A36" s="40">
        <v>1993</v>
      </c>
      <c r="B36" s="19">
        <v>7.6</v>
      </c>
      <c r="C36" s="19">
        <v>7.9</v>
      </c>
      <c r="D36" s="19">
        <v>-0.3</v>
      </c>
    </row>
    <row r="37" spans="1:4" ht="15.75" thickBot="1" x14ac:dyDescent="0.3">
      <c r="A37" s="40">
        <v>1994</v>
      </c>
      <c r="B37" s="19">
        <v>8.9</v>
      </c>
      <c r="C37" s="19">
        <v>7.9</v>
      </c>
      <c r="D37" s="19">
        <v>1</v>
      </c>
    </row>
    <row r="38" spans="1:4" ht="15.75" thickBot="1" x14ac:dyDescent="0.3">
      <c r="A38" s="40">
        <v>1995</v>
      </c>
      <c r="B38" s="19">
        <v>7.9</v>
      </c>
      <c r="C38" s="19">
        <v>7.9</v>
      </c>
      <c r="D38" s="19">
        <v>0</v>
      </c>
    </row>
    <row r="39" spans="1:4" ht="15.75" thickBot="1" x14ac:dyDescent="0.3">
      <c r="A39" s="40">
        <v>1996</v>
      </c>
      <c r="B39" s="19">
        <v>6.3</v>
      </c>
      <c r="C39" s="19">
        <v>7.9</v>
      </c>
      <c r="D39" s="19">
        <v>-1.6</v>
      </c>
    </row>
    <row r="40" spans="1:4" ht="15.75" thickBot="1" x14ac:dyDescent="0.3">
      <c r="A40" s="40">
        <v>1997</v>
      </c>
      <c r="B40" s="19">
        <v>7.6</v>
      </c>
      <c r="C40" s="19">
        <v>7.9</v>
      </c>
      <c r="D40" s="19">
        <v>-0.3</v>
      </c>
    </row>
    <row r="41" spans="1:4" ht="15.75" thickBot="1" x14ac:dyDescent="0.3">
      <c r="A41" s="40">
        <v>1998</v>
      </c>
      <c r="B41" s="19">
        <v>8.1999999999999993</v>
      </c>
      <c r="C41" s="19">
        <v>7.9</v>
      </c>
      <c r="D41" s="19">
        <v>0.3</v>
      </c>
    </row>
    <row r="42" spans="1:4" ht="15.75" thickBot="1" x14ac:dyDescent="0.3">
      <c r="A42" s="40">
        <v>1999</v>
      </c>
      <c r="B42" s="19">
        <v>8.4</v>
      </c>
      <c r="C42" s="19">
        <v>7.9</v>
      </c>
      <c r="D42" s="19">
        <v>0.5</v>
      </c>
    </row>
    <row r="43" spans="1:4" ht="15.75" thickBot="1" x14ac:dyDescent="0.3">
      <c r="A43" s="40">
        <v>2000</v>
      </c>
      <c r="B43" s="19">
        <v>9.1</v>
      </c>
      <c r="C43" s="19">
        <v>7.9</v>
      </c>
      <c r="D43" s="19">
        <v>1.2</v>
      </c>
    </row>
    <row r="44" spans="1:4" ht="15.75" thickBot="1" x14ac:dyDescent="0.3">
      <c r="A44" s="40">
        <v>2001</v>
      </c>
      <c r="B44" s="19">
        <v>7.8</v>
      </c>
      <c r="C44" s="19">
        <v>7.9</v>
      </c>
      <c r="D44" s="19">
        <v>-0.1</v>
      </c>
    </row>
    <row r="45" spans="1:4" ht="15.75" thickBot="1" x14ac:dyDescent="0.3">
      <c r="A45" s="40">
        <v>2002</v>
      </c>
      <c r="B45" s="19">
        <v>8.6999999999999993</v>
      </c>
      <c r="C45" s="19">
        <v>7.9</v>
      </c>
      <c r="D45" s="19">
        <v>0.8</v>
      </c>
    </row>
    <row r="46" spans="1:4" ht="15.75" thickBot="1" x14ac:dyDescent="0.3">
      <c r="A46" s="40">
        <v>2003</v>
      </c>
      <c r="B46" s="19">
        <v>8.1999999999999993</v>
      </c>
      <c r="C46" s="19">
        <v>7.9</v>
      </c>
      <c r="D46" s="19">
        <v>0.3</v>
      </c>
    </row>
    <row r="47" spans="1:4" ht="15.75" thickBot="1" x14ac:dyDescent="0.3">
      <c r="A47" s="40">
        <v>2004</v>
      </c>
      <c r="B47" s="19">
        <v>7.8</v>
      </c>
      <c r="C47" s="19">
        <v>7.9</v>
      </c>
      <c r="D47" s="19">
        <v>-0.1</v>
      </c>
    </row>
    <row r="48" spans="1:4" ht="15.75" thickBot="1" x14ac:dyDescent="0.3">
      <c r="A48" s="40">
        <v>2005</v>
      </c>
      <c r="B48" s="19">
        <v>7.7</v>
      </c>
      <c r="C48" s="19">
        <v>7.9</v>
      </c>
      <c r="D48" s="19">
        <v>-0.2</v>
      </c>
    </row>
    <row r="49" spans="1:10" ht="15.75" thickBot="1" x14ac:dyDescent="0.3">
      <c r="A49" s="40">
        <v>2006</v>
      </c>
      <c r="B49" s="19">
        <v>8.1999999999999993</v>
      </c>
      <c r="C49" s="19">
        <v>7.9</v>
      </c>
      <c r="D49" s="19">
        <v>0.3</v>
      </c>
    </row>
    <row r="50" spans="1:10" ht="15.75" thickBot="1" x14ac:dyDescent="0.3">
      <c r="A50" s="40">
        <v>2007</v>
      </c>
      <c r="B50" s="19">
        <v>9.1</v>
      </c>
      <c r="C50" s="19">
        <v>7.9</v>
      </c>
      <c r="D50" s="19">
        <v>1.2</v>
      </c>
    </row>
    <row r="51" spans="1:10" ht="15.75" thickBot="1" x14ac:dyDescent="0.3">
      <c r="A51" s="40">
        <v>2008</v>
      </c>
      <c r="B51" s="19">
        <v>8.9</v>
      </c>
      <c r="C51" s="19">
        <v>7.9</v>
      </c>
      <c r="D51" s="19">
        <v>1</v>
      </c>
    </row>
    <row r="52" spans="1:10" ht="15.75" thickBot="1" x14ac:dyDescent="0.3">
      <c r="A52" s="40">
        <v>2009</v>
      </c>
      <c r="B52" s="19">
        <v>8.4</v>
      </c>
      <c r="C52" s="19">
        <v>7.9</v>
      </c>
      <c r="D52" s="19">
        <v>0.5</v>
      </c>
    </row>
    <row r="53" spans="1:10" ht="15.75" thickBot="1" x14ac:dyDescent="0.3">
      <c r="A53" s="40">
        <v>2010</v>
      </c>
      <c r="B53" s="19">
        <v>7.2</v>
      </c>
      <c r="C53" s="19">
        <v>7.9</v>
      </c>
      <c r="D53" s="19">
        <v>-0.7</v>
      </c>
    </row>
    <row r="54" spans="1:10" ht="15.75" thickBot="1" x14ac:dyDescent="0.3">
      <c r="A54" s="40">
        <v>2011</v>
      </c>
      <c r="B54" s="19">
        <v>8.5</v>
      </c>
      <c r="C54" s="19">
        <v>7.9</v>
      </c>
      <c r="D54" s="19">
        <v>0.6</v>
      </c>
    </row>
    <row r="55" spans="1:10" ht="15.75" thickBot="1" x14ac:dyDescent="0.3">
      <c r="A55" s="44">
        <v>2012</v>
      </c>
      <c r="B55" s="27">
        <v>8.3000000000000007</v>
      </c>
      <c r="C55" s="28">
        <v>7.9</v>
      </c>
      <c r="D55" s="28">
        <v>0.4</v>
      </c>
    </row>
    <row r="56" spans="1:10" ht="15.75" thickBot="1" x14ac:dyDescent="0.3">
      <c r="A56" s="44">
        <v>2013</v>
      </c>
      <c r="B56" s="29">
        <v>7.9</v>
      </c>
      <c r="C56" s="29">
        <v>7.9</v>
      </c>
      <c r="D56" s="30">
        <v>0</v>
      </c>
    </row>
    <row r="57" spans="1:10" ht="15.75" thickBot="1" x14ac:dyDescent="0.3">
      <c r="A57" s="44">
        <v>2014</v>
      </c>
      <c r="B57" s="29">
        <v>9.4</v>
      </c>
      <c r="C57" s="29">
        <v>7.9</v>
      </c>
      <c r="D57" s="30">
        <v>1.5</v>
      </c>
    </row>
    <row r="58" spans="1:10" ht="15.75" thickBot="1" x14ac:dyDescent="0.3">
      <c r="A58" s="44">
        <v>2015</v>
      </c>
      <c r="B58" s="29">
        <v>9.4</v>
      </c>
      <c r="C58" s="29">
        <v>7.9</v>
      </c>
      <c r="D58" s="30">
        <v>1.5</v>
      </c>
    </row>
    <row r="59" spans="1:10" ht="15.75" thickBot="1" x14ac:dyDescent="0.3">
      <c r="A59" s="44">
        <v>2016</v>
      </c>
      <c r="B59" s="29">
        <v>8.6999999999999993</v>
      </c>
      <c r="C59" s="29">
        <v>7.9</v>
      </c>
      <c r="D59" s="30">
        <v>0.8</v>
      </c>
    </row>
    <row r="60" spans="1:10" ht="15.75" thickBot="1" x14ac:dyDescent="0.3">
      <c r="A60" s="51">
        <v>2017</v>
      </c>
      <c r="B60" s="29">
        <v>8.6</v>
      </c>
      <c r="C60" s="29">
        <v>7.9</v>
      </c>
      <c r="D60" s="30">
        <v>0.7</v>
      </c>
    </row>
    <row r="61" spans="1:10" ht="15.75" thickBot="1" x14ac:dyDescent="0.3">
      <c r="A61" s="55">
        <v>2018</v>
      </c>
      <c r="B61" s="105">
        <v>9.6</v>
      </c>
      <c r="C61" s="106">
        <v>7.9</v>
      </c>
      <c r="D61" s="106">
        <v>1.7</v>
      </c>
    </row>
    <row r="62" spans="1:10" x14ac:dyDescent="0.25">
      <c r="A62" s="64" t="s">
        <v>99</v>
      </c>
      <c r="B62" s="65"/>
      <c r="C62" s="65"/>
      <c r="D62" s="65"/>
      <c r="E62" s="65"/>
      <c r="F62" s="65"/>
      <c r="G62" s="65"/>
      <c r="H62" s="65"/>
      <c r="I62" s="65"/>
      <c r="J62" s="65"/>
    </row>
    <row r="63" spans="1:10" x14ac:dyDescent="0.25">
      <c r="A63" s="31" t="s">
        <v>5</v>
      </c>
    </row>
  </sheetData>
  <mergeCells count="3">
    <mergeCell ref="A2:A3"/>
    <mergeCell ref="B3:D3"/>
    <mergeCell ref="A62:J6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O15"/>
  <sheetViews>
    <sheetView workbookViewId="0">
      <selection activeCell="F27" sqref="F27"/>
    </sheetView>
  </sheetViews>
  <sheetFormatPr defaultRowHeight="15" x14ac:dyDescent="0.25"/>
  <cols>
    <col min="1" max="1" width="15.7109375" customWidth="1"/>
    <col min="2" max="2" width="26.7109375" customWidth="1"/>
  </cols>
  <sheetData>
    <row r="1" spans="1:15" ht="15.75" thickBot="1" x14ac:dyDescent="0.3">
      <c r="A1" s="1" t="s">
        <v>100</v>
      </c>
    </row>
    <row r="2" spans="1:15" ht="15.75" thickBot="1" x14ac:dyDescent="0.3">
      <c r="A2" s="66" t="s">
        <v>6</v>
      </c>
      <c r="B2" s="67"/>
      <c r="C2" s="50" t="s">
        <v>7</v>
      </c>
      <c r="D2" s="50" t="s">
        <v>8</v>
      </c>
      <c r="E2" s="50" t="s">
        <v>9</v>
      </c>
      <c r="F2" s="50" t="s">
        <v>10</v>
      </c>
      <c r="G2" s="50" t="s">
        <v>11</v>
      </c>
      <c r="H2" s="50" t="s">
        <v>12</v>
      </c>
      <c r="I2" s="50" t="s">
        <v>13</v>
      </c>
      <c r="J2" s="50" t="s">
        <v>14</v>
      </c>
      <c r="K2" s="50" t="s">
        <v>15</v>
      </c>
      <c r="L2" s="50" t="s">
        <v>16</v>
      </c>
      <c r="M2" s="50" t="s">
        <v>17</v>
      </c>
      <c r="N2" s="50" t="s">
        <v>18</v>
      </c>
      <c r="O2" s="50" t="s">
        <v>19</v>
      </c>
    </row>
    <row r="3" spans="1:15" ht="15.75" thickBot="1" x14ac:dyDescent="0.3">
      <c r="A3" s="68"/>
      <c r="B3" s="69"/>
      <c r="C3" s="61" t="s">
        <v>4</v>
      </c>
      <c r="D3" s="62"/>
      <c r="E3" s="62"/>
      <c r="F3" s="62"/>
      <c r="G3" s="62"/>
      <c r="H3" s="62"/>
      <c r="I3" s="62"/>
      <c r="J3" s="62"/>
      <c r="K3" s="62"/>
      <c r="L3" s="62"/>
      <c r="M3" s="62"/>
      <c r="N3" s="62"/>
      <c r="O3" s="63"/>
    </row>
    <row r="4" spans="1:15" ht="15.75" thickBot="1" x14ac:dyDescent="0.3">
      <c r="A4" s="70" t="s">
        <v>20</v>
      </c>
      <c r="B4" s="52" t="s">
        <v>21</v>
      </c>
      <c r="C4" s="107">
        <v>1.8</v>
      </c>
      <c r="D4" s="108">
        <v>-3.5</v>
      </c>
      <c r="E4" s="108">
        <v>0.8</v>
      </c>
      <c r="F4" s="108">
        <v>12.7</v>
      </c>
      <c r="G4" s="108">
        <v>16.2</v>
      </c>
      <c r="H4" s="108">
        <v>17.5</v>
      </c>
      <c r="I4" s="108">
        <v>19.7</v>
      </c>
      <c r="J4" s="108">
        <v>20.6</v>
      </c>
      <c r="K4" s="108">
        <v>14.5</v>
      </c>
      <c r="L4" s="108">
        <v>10</v>
      </c>
      <c r="M4" s="108">
        <v>4.3</v>
      </c>
      <c r="N4" s="108">
        <v>1.2</v>
      </c>
      <c r="O4" s="108">
        <v>9.6</v>
      </c>
    </row>
    <row r="5" spans="1:15" ht="15.75" thickBot="1" x14ac:dyDescent="0.3">
      <c r="A5" s="71"/>
      <c r="B5" s="52" t="s">
        <v>84</v>
      </c>
      <c r="C5" s="109">
        <v>-2</v>
      </c>
      <c r="D5" s="110">
        <v>-0.9</v>
      </c>
      <c r="E5" s="110">
        <v>2.9</v>
      </c>
      <c r="F5" s="110">
        <v>7.9</v>
      </c>
      <c r="G5" s="110">
        <v>13</v>
      </c>
      <c r="H5" s="110">
        <v>15.8</v>
      </c>
      <c r="I5" s="110">
        <v>17.8</v>
      </c>
      <c r="J5" s="110">
        <v>17.3</v>
      </c>
      <c r="K5" s="110">
        <v>12.8</v>
      </c>
      <c r="L5" s="110">
        <v>8.1</v>
      </c>
      <c r="M5" s="110">
        <v>2.9</v>
      </c>
      <c r="N5" s="110">
        <v>-0.9</v>
      </c>
      <c r="O5" s="110">
        <v>7.9</v>
      </c>
    </row>
    <row r="6" spans="1:15" ht="15.75" thickBot="1" x14ac:dyDescent="0.3">
      <c r="A6" s="72"/>
      <c r="B6" s="52" t="s">
        <v>3</v>
      </c>
      <c r="C6" s="111">
        <v>3.8</v>
      </c>
      <c r="D6" s="112">
        <v>-2.6</v>
      </c>
      <c r="E6" s="112">
        <v>-2.1</v>
      </c>
      <c r="F6" s="112">
        <v>4.8</v>
      </c>
      <c r="G6" s="112">
        <v>3.2</v>
      </c>
      <c r="H6" s="112">
        <v>1.7</v>
      </c>
      <c r="I6" s="112">
        <v>1.9</v>
      </c>
      <c r="J6" s="112">
        <v>3.3</v>
      </c>
      <c r="K6" s="112">
        <v>1.7</v>
      </c>
      <c r="L6" s="112">
        <v>1.9</v>
      </c>
      <c r="M6" s="112">
        <v>1.4</v>
      </c>
      <c r="N6" s="112">
        <v>2.1</v>
      </c>
      <c r="O6" s="112">
        <v>1.7</v>
      </c>
    </row>
    <row r="7" spans="1:15" ht="15.75" thickBot="1" x14ac:dyDescent="0.3">
      <c r="A7" s="59" t="s">
        <v>22</v>
      </c>
      <c r="B7" s="53"/>
      <c r="C7" s="56" t="s">
        <v>7</v>
      </c>
      <c r="D7" s="56" t="s">
        <v>8</v>
      </c>
      <c r="E7" s="56" t="s">
        <v>9</v>
      </c>
      <c r="F7" s="56" t="s">
        <v>10</v>
      </c>
      <c r="G7" s="56" t="s">
        <v>11</v>
      </c>
      <c r="H7" s="56" t="s">
        <v>12</v>
      </c>
      <c r="I7" s="56" t="s">
        <v>13</v>
      </c>
      <c r="J7" s="56" t="s">
        <v>14</v>
      </c>
      <c r="K7" s="56" t="s">
        <v>15</v>
      </c>
      <c r="L7" s="56" t="s">
        <v>16</v>
      </c>
      <c r="M7" s="56" t="s">
        <v>17</v>
      </c>
      <c r="N7" s="56" t="s">
        <v>18</v>
      </c>
      <c r="O7" s="56" t="s">
        <v>19</v>
      </c>
    </row>
    <row r="8" spans="1:15" ht="15.75" thickBot="1" x14ac:dyDescent="0.3">
      <c r="A8" s="73"/>
      <c r="B8" s="52" t="s">
        <v>21</v>
      </c>
      <c r="C8" s="107">
        <v>2</v>
      </c>
      <c r="D8" s="108">
        <v>-3.5</v>
      </c>
      <c r="E8" s="108">
        <v>0.7</v>
      </c>
      <c r="F8" s="108">
        <v>12.4</v>
      </c>
      <c r="G8" s="108">
        <v>16</v>
      </c>
      <c r="H8" s="108">
        <v>17.3</v>
      </c>
      <c r="I8" s="115">
        <v>19.600000000000001</v>
      </c>
      <c r="J8" s="108">
        <v>20.3</v>
      </c>
      <c r="K8" s="108">
        <v>14.3</v>
      </c>
      <c r="L8" s="108">
        <v>9.6999999999999993</v>
      </c>
      <c r="M8" s="108">
        <v>4</v>
      </c>
      <c r="N8" s="108">
        <v>1.5</v>
      </c>
      <c r="O8" s="108">
        <v>9.5</v>
      </c>
    </row>
    <row r="9" spans="1:15" ht="15.75" thickBot="1" x14ac:dyDescent="0.3">
      <c r="A9" s="73"/>
      <c r="B9" s="52" t="s">
        <v>84</v>
      </c>
      <c r="C9" s="113">
        <v>-1.9</v>
      </c>
      <c r="D9" s="114">
        <v>-0.9</v>
      </c>
      <c r="E9" s="114">
        <v>2.9</v>
      </c>
      <c r="F9" s="114">
        <v>7.7</v>
      </c>
      <c r="G9" s="114">
        <v>12.9</v>
      </c>
      <c r="H9" s="114">
        <v>15.7</v>
      </c>
      <c r="I9" s="114">
        <v>17.7</v>
      </c>
      <c r="J9" s="114">
        <v>17.100000000000001</v>
      </c>
      <c r="K9" s="114">
        <v>12.7</v>
      </c>
      <c r="L9" s="114">
        <v>8</v>
      </c>
      <c r="M9" s="114">
        <v>2.8</v>
      </c>
      <c r="N9" s="114">
        <v>-0.8</v>
      </c>
      <c r="O9" s="114">
        <v>7.8</v>
      </c>
    </row>
    <row r="10" spans="1:15" ht="15.75" thickBot="1" x14ac:dyDescent="0.3">
      <c r="A10" s="60"/>
      <c r="B10" s="52" t="s">
        <v>3</v>
      </c>
      <c r="C10" s="113">
        <v>3.9</v>
      </c>
      <c r="D10" s="114">
        <v>-2.6</v>
      </c>
      <c r="E10" s="114">
        <v>-2.2000000000000002</v>
      </c>
      <c r="F10" s="114">
        <v>4.7</v>
      </c>
      <c r="G10" s="114">
        <v>3.1</v>
      </c>
      <c r="H10" s="114">
        <v>1.6</v>
      </c>
      <c r="I10" s="114">
        <v>1.9</v>
      </c>
      <c r="J10" s="114">
        <v>3.2</v>
      </c>
      <c r="K10" s="114">
        <v>1.6</v>
      </c>
      <c r="L10" s="114">
        <v>1.7</v>
      </c>
      <c r="M10" s="114">
        <v>1.2</v>
      </c>
      <c r="N10" s="114">
        <v>2.2999999999999998</v>
      </c>
      <c r="O10" s="114">
        <v>1.7</v>
      </c>
    </row>
    <row r="11" spans="1:15" ht="15.75" thickBot="1" x14ac:dyDescent="0.3">
      <c r="A11" s="59" t="s">
        <v>23</v>
      </c>
      <c r="B11" s="53"/>
      <c r="C11" s="56" t="s">
        <v>7</v>
      </c>
      <c r="D11" s="56" t="s">
        <v>8</v>
      </c>
      <c r="E11" s="56" t="s">
        <v>9</v>
      </c>
      <c r="F11" s="56" t="s">
        <v>10</v>
      </c>
      <c r="G11" s="56" t="s">
        <v>11</v>
      </c>
      <c r="H11" s="56" t="s">
        <v>12</v>
      </c>
      <c r="I11" s="56" t="s">
        <v>13</v>
      </c>
      <c r="J11" s="56" t="s">
        <v>14</v>
      </c>
      <c r="K11" s="56" t="s">
        <v>15</v>
      </c>
      <c r="L11" s="56" t="s">
        <v>16</v>
      </c>
      <c r="M11" s="56" t="s">
        <v>17</v>
      </c>
      <c r="N11" s="56" t="s">
        <v>18</v>
      </c>
      <c r="O11" s="56" t="s">
        <v>19</v>
      </c>
    </row>
    <row r="12" spans="1:15" ht="15.75" thickBot="1" x14ac:dyDescent="0.3">
      <c r="A12" s="73"/>
      <c r="B12" s="52" t="s">
        <v>21</v>
      </c>
      <c r="C12" s="107">
        <v>1.4</v>
      </c>
      <c r="D12" s="108">
        <v>-3.6</v>
      </c>
      <c r="E12" s="108">
        <v>0.9</v>
      </c>
      <c r="F12" s="108">
        <v>13.4</v>
      </c>
      <c r="G12" s="108">
        <v>16.5</v>
      </c>
      <c r="H12" s="108">
        <v>17.8</v>
      </c>
      <c r="I12" s="108">
        <v>19.7</v>
      </c>
      <c r="J12" s="108">
        <v>21.1</v>
      </c>
      <c r="K12" s="108">
        <v>14.9</v>
      </c>
      <c r="L12" s="108">
        <v>10.5</v>
      </c>
      <c r="M12" s="108">
        <v>4.8</v>
      </c>
      <c r="N12" s="108">
        <v>0.7</v>
      </c>
      <c r="O12" s="108">
        <v>9.8000000000000007</v>
      </c>
    </row>
    <row r="13" spans="1:15" ht="15.75" thickBot="1" x14ac:dyDescent="0.3">
      <c r="A13" s="73"/>
      <c r="B13" s="52" t="s">
        <v>84</v>
      </c>
      <c r="C13" s="113">
        <v>-2.2000000000000002</v>
      </c>
      <c r="D13" s="114">
        <v>-1</v>
      </c>
      <c r="E13" s="114">
        <v>2.9</v>
      </c>
      <c r="F13" s="114">
        <v>8.1999999999999993</v>
      </c>
      <c r="G13" s="114">
        <v>13.4</v>
      </c>
      <c r="H13" s="114">
        <v>16.2</v>
      </c>
      <c r="I13" s="114">
        <v>18.2</v>
      </c>
      <c r="J13" s="114">
        <v>17.7</v>
      </c>
      <c r="K13" s="114">
        <v>13.1</v>
      </c>
      <c r="L13" s="114">
        <v>8.3000000000000007</v>
      </c>
      <c r="M13" s="114">
        <v>3.1</v>
      </c>
      <c r="N13" s="114">
        <v>-1.1000000000000001</v>
      </c>
      <c r="O13" s="114">
        <v>8.1</v>
      </c>
    </row>
    <row r="14" spans="1:15" ht="15.75" thickBot="1" x14ac:dyDescent="0.3">
      <c r="A14" s="60"/>
      <c r="B14" s="52" t="s">
        <v>3</v>
      </c>
      <c r="C14" s="113">
        <v>3.6</v>
      </c>
      <c r="D14" s="114">
        <v>-2.6</v>
      </c>
      <c r="E14" s="114">
        <v>-2</v>
      </c>
      <c r="F14" s="114">
        <v>5.2</v>
      </c>
      <c r="G14" s="114">
        <v>3.1</v>
      </c>
      <c r="H14" s="114">
        <v>1.6</v>
      </c>
      <c r="I14" s="114">
        <v>1.5</v>
      </c>
      <c r="J14" s="114">
        <v>3.4</v>
      </c>
      <c r="K14" s="114">
        <v>1.8</v>
      </c>
      <c r="L14" s="114">
        <v>2.2000000000000002</v>
      </c>
      <c r="M14" s="114">
        <v>1.7</v>
      </c>
      <c r="N14" s="114">
        <v>1.8</v>
      </c>
      <c r="O14" s="114">
        <v>1.7</v>
      </c>
    </row>
    <row r="15" spans="1:15" ht="15" customHeight="1" x14ac:dyDescent="0.3">
      <c r="A15" s="2" t="s">
        <v>24</v>
      </c>
    </row>
  </sheetData>
  <mergeCells count="5">
    <mergeCell ref="A2:B3"/>
    <mergeCell ref="C3:O3"/>
    <mergeCell ref="A4:A6"/>
    <mergeCell ref="A7:A10"/>
    <mergeCell ref="A11:A14"/>
  </mergeCells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J62"/>
  <sheetViews>
    <sheetView workbookViewId="0">
      <selection activeCell="F10" sqref="F10"/>
    </sheetView>
  </sheetViews>
  <sheetFormatPr defaultRowHeight="15" x14ac:dyDescent="0.25"/>
  <cols>
    <col min="2" max="4" width="9.7109375" customWidth="1"/>
  </cols>
  <sheetData>
    <row r="1" spans="1:4" ht="15.75" thickBot="1" x14ac:dyDescent="0.3">
      <c r="A1" s="1" t="s">
        <v>101</v>
      </c>
    </row>
    <row r="2" spans="1:4" ht="42.75" thickBot="1" x14ac:dyDescent="0.3">
      <c r="A2" s="41" t="s">
        <v>0</v>
      </c>
      <c r="B2" s="42" t="s">
        <v>25</v>
      </c>
      <c r="C2" s="42" t="s">
        <v>26</v>
      </c>
      <c r="D2" s="43" t="s">
        <v>78</v>
      </c>
    </row>
    <row r="3" spans="1:4" ht="15.75" thickBot="1" x14ac:dyDescent="0.3">
      <c r="A3" s="40">
        <v>1961</v>
      </c>
      <c r="B3" s="21">
        <v>652</v>
      </c>
      <c r="C3" s="21">
        <v>674</v>
      </c>
      <c r="D3" s="21">
        <v>97</v>
      </c>
    </row>
    <row r="4" spans="1:4" ht="15.75" thickBot="1" x14ac:dyDescent="0.3">
      <c r="A4" s="40">
        <v>1962</v>
      </c>
      <c r="B4" s="21">
        <v>619</v>
      </c>
      <c r="C4" s="21">
        <v>674</v>
      </c>
      <c r="D4" s="21">
        <v>92</v>
      </c>
    </row>
    <row r="5" spans="1:4" ht="15.75" thickBot="1" x14ac:dyDescent="0.3">
      <c r="A5" s="40">
        <v>1963</v>
      </c>
      <c r="B5" s="21">
        <v>588</v>
      </c>
      <c r="C5" s="21">
        <v>674</v>
      </c>
      <c r="D5" s="21">
        <v>87</v>
      </c>
    </row>
    <row r="6" spans="1:4" ht="15.75" thickBot="1" x14ac:dyDescent="0.3">
      <c r="A6" s="40">
        <v>1964</v>
      </c>
      <c r="B6" s="21">
        <v>644</v>
      </c>
      <c r="C6" s="21">
        <v>674</v>
      </c>
      <c r="D6" s="21">
        <v>96</v>
      </c>
    </row>
    <row r="7" spans="1:4" ht="15.75" thickBot="1" x14ac:dyDescent="0.3">
      <c r="A7" s="40">
        <v>1965</v>
      </c>
      <c r="B7" s="21">
        <v>808</v>
      </c>
      <c r="C7" s="21">
        <v>674</v>
      </c>
      <c r="D7" s="21">
        <v>120</v>
      </c>
    </row>
    <row r="8" spans="1:4" ht="15.75" thickBot="1" x14ac:dyDescent="0.3">
      <c r="A8" s="40">
        <v>1966</v>
      </c>
      <c r="B8" s="21">
        <v>833</v>
      </c>
      <c r="C8" s="21">
        <v>674</v>
      </c>
      <c r="D8" s="21">
        <v>124</v>
      </c>
    </row>
    <row r="9" spans="1:4" ht="15.75" thickBot="1" x14ac:dyDescent="0.3">
      <c r="A9" s="40">
        <v>1967</v>
      </c>
      <c r="B9" s="21">
        <v>700</v>
      </c>
      <c r="C9" s="21">
        <v>674</v>
      </c>
      <c r="D9" s="21">
        <v>104</v>
      </c>
    </row>
    <row r="10" spans="1:4" ht="15.75" thickBot="1" x14ac:dyDescent="0.3">
      <c r="A10" s="40">
        <v>1968</v>
      </c>
      <c r="B10" s="21">
        <v>673</v>
      </c>
      <c r="C10" s="21">
        <v>674</v>
      </c>
      <c r="D10" s="21">
        <v>100</v>
      </c>
    </row>
    <row r="11" spans="1:4" ht="15.75" thickBot="1" x14ac:dyDescent="0.3">
      <c r="A11" s="40">
        <v>1969</v>
      </c>
      <c r="B11" s="21">
        <v>567</v>
      </c>
      <c r="C11" s="21">
        <v>674</v>
      </c>
      <c r="D11" s="21">
        <v>84</v>
      </c>
    </row>
    <row r="12" spans="1:4" ht="15.75" thickBot="1" x14ac:dyDescent="0.3">
      <c r="A12" s="40">
        <v>1970</v>
      </c>
      <c r="B12" s="21">
        <v>740</v>
      </c>
      <c r="C12" s="21">
        <v>674</v>
      </c>
      <c r="D12" s="21">
        <v>110</v>
      </c>
    </row>
    <row r="13" spans="1:4" ht="15.75" thickBot="1" x14ac:dyDescent="0.3">
      <c r="A13" s="40">
        <v>1971</v>
      </c>
      <c r="B13" s="21">
        <v>578</v>
      </c>
      <c r="C13" s="21">
        <v>674</v>
      </c>
      <c r="D13" s="21">
        <v>86</v>
      </c>
    </row>
    <row r="14" spans="1:4" ht="15.75" thickBot="1" x14ac:dyDescent="0.3">
      <c r="A14" s="40">
        <v>1972</v>
      </c>
      <c r="B14" s="21">
        <v>580</v>
      </c>
      <c r="C14" s="21">
        <v>674</v>
      </c>
      <c r="D14" s="21">
        <v>86</v>
      </c>
    </row>
    <row r="15" spans="1:4" ht="15.75" thickBot="1" x14ac:dyDescent="0.3">
      <c r="A15" s="40">
        <v>1973</v>
      </c>
      <c r="B15" s="21">
        <v>542</v>
      </c>
      <c r="C15" s="21">
        <v>674</v>
      </c>
      <c r="D15" s="21">
        <v>80</v>
      </c>
    </row>
    <row r="16" spans="1:4" ht="15.75" thickBot="1" x14ac:dyDescent="0.3">
      <c r="A16" s="40">
        <v>1974</v>
      </c>
      <c r="B16" s="21">
        <v>771</v>
      </c>
      <c r="C16" s="21">
        <v>674</v>
      </c>
      <c r="D16" s="21">
        <v>114</v>
      </c>
    </row>
    <row r="17" spans="1:4" ht="15.75" thickBot="1" x14ac:dyDescent="0.3">
      <c r="A17" s="40">
        <v>1975</v>
      </c>
      <c r="B17" s="21">
        <v>621</v>
      </c>
      <c r="C17" s="21">
        <v>674</v>
      </c>
      <c r="D17" s="21">
        <v>92</v>
      </c>
    </row>
    <row r="18" spans="1:4" ht="15.75" thickBot="1" x14ac:dyDescent="0.3">
      <c r="A18" s="40">
        <v>1976</v>
      </c>
      <c r="B18" s="21">
        <v>599</v>
      </c>
      <c r="C18" s="21">
        <v>674</v>
      </c>
      <c r="D18" s="21">
        <v>89</v>
      </c>
    </row>
    <row r="19" spans="1:4" ht="15.75" thickBot="1" x14ac:dyDescent="0.3">
      <c r="A19" s="40">
        <v>1977</v>
      </c>
      <c r="B19" s="21">
        <v>782</v>
      </c>
      <c r="C19" s="21">
        <v>674</v>
      </c>
      <c r="D19" s="21">
        <v>116</v>
      </c>
    </row>
    <row r="20" spans="1:4" ht="15.75" thickBot="1" x14ac:dyDescent="0.3">
      <c r="A20" s="40">
        <v>1978</v>
      </c>
      <c r="B20" s="21">
        <v>622</v>
      </c>
      <c r="C20" s="21">
        <v>674</v>
      </c>
      <c r="D20" s="21">
        <v>92</v>
      </c>
    </row>
    <row r="21" spans="1:4" ht="15.75" thickBot="1" x14ac:dyDescent="0.3">
      <c r="A21" s="40">
        <v>1979</v>
      </c>
      <c r="B21" s="21">
        <v>732</v>
      </c>
      <c r="C21" s="21">
        <v>674</v>
      </c>
      <c r="D21" s="21">
        <v>109</v>
      </c>
    </row>
    <row r="22" spans="1:4" ht="15.75" thickBot="1" x14ac:dyDescent="0.3">
      <c r="A22" s="40">
        <v>1980</v>
      </c>
      <c r="B22" s="21">
        <v>695</v>
      </c>
      <c r="C22" s="21">
        <v>674</v>
      </c>
      <c r="D22" s="21">
        <v>103</v>
      </c>
    </row>
    <row r="23" spans="1:4" ht="15.75" thickBot="1" x14ac:dyDescent="0.3">
      <c r="A23" s="40">
        <v>1981</v>
      </c>
      <c r="B23" s="21">
        <v>825</v>
      </c>
      <c r="C23" s="21">
        <v>674</v>
      </c>
      <c r="D23" s="21">
        <v>122</v>
      </c>
    </row>
    <row r="24" spans="1:4" ht="15.75" thickBot="1" x14ac:dyDescent="0.3">
      <c r="A24" s="40">
        <v>1982</v>
      </c>
      <c r="B24" s="21">
        <v>540</v>
      </c>
      <c r="C24" s="21">
        <v>674</v>
      </c>
      <c r="D24" s="21">
        <v>80</v>
      </c>
    </row>
    <row r="25" spans="1:4" ht="15.75" thickBot="1" x14ac:dyDescent="0.3">
      <c r="A25" s="40">
        <v>1983</v>
      </c>
      <c r="B25" s="21">
        <v>588</v>
      </c>
      <c r="C25" s="21">
        <v>674</v>
      </c>
      <c r="D25" s="21">
        <v>87</v>
      </c>
    </row>
    <row r="26" spans="1:4" ht="15.75" thickBot="1" x14ac:dyDescent="0.3">
      <c r="A26" s="40">
        <v>1984</v>
      </c>
      <c r="B26" s="21">
        <v>626</v>
      </c>
      <c r="C26" s="21">
        <v>674</v>
      </c>
      <c r="D26" s="21">
        <v>93</v>
      </c>
    </row>
    <row r="27" spans="1:4" ht="15.75" thickBot="1" x14ac:dyDescent="0.3">
      <c r="A27" s="40">
        <v>1985</v>
      </c>
      <c r="B27" s="21">
        <v>691</v>
      </c>
      <c r="C27" s="21">
        <v>674</v>
      </c>
      <c r="D27" s="21">
        <v>103</v>
      </c>
    </row>
    <row r="28" spans="1:4" ht="15.75" thickBot="1" x14ac:dyDescent="0.3">
      <c r="A28" s="40">
        <v>1986</v>
      </c>
      <c r="B28" s="21">
        <v>713</v>
      </c>
      <c r="C28" s="21">
        <v>674</v>
      </c>
      <c r="D28" s="21">
        <v>106</v>
      </c>
    </row>
    <row r="29" spans="1:4" ht="15.75" thickBot="1" x14ac:dyDescent="0.3">
      <c r="A29" s="40">
        <v>1987</v>
      </c>
      <c r="B29" s="21">
        <v>750</v>
      </c>
      <c r="C29" s="21">
        <v>674</v>
      </c>
      <c r="D29" s="21">
        <v>111</v>
      </c>
    </row>
    <row r="30" spans="1:4" ht="15.75" thickBot="1" x14ac:dyDescent="0.3">
      <c r="A30" s="40">
        <v>1988</v>
      </c>
      <c r="B30" s="21">
        <v>698</v>
      </c>
      <c r="C30" s="21">
        <v>674</v>
      </c>
      <c r="D30" s="21">
        <v>104</v>
      </c>
    </row>
    <row r="31" spans="1:4" ht="15.75" thickBot="1" x14ac:dyDescent="0.3">
      <c r="A31" s="40">
        <v>1989</v>
      </c>
      <c r="B31" s="21">
        <v>574</v>
      </c>
      <c r="C31" s="21">
        <v>674</v>
      </c>
      <c r="D31" s="21">
        <v>85</v>
      </c>
    </row>
    <row r="32" spans="1:4" ht="15.75" thickBot="1" x14ac:dyDescent="0.3">
      <c r="A32" s="40">
        <v>1990</v>
      </c>
      <c r="B32" s="21">
        <v>583</v>
      </c>
      <c r="C32" s="21">
        <v>674</v>
      </c>
      <c r="D32" s="21">
        <v>86</v>
      </c>
    </row>
    <row r="33" spans="1:4" ht="15.75" thickBot="1" x14ac:dyDescent="0.3">
      <c r="A33" s="40">
        <v>1991</v>
      </c>
      <c r="B33" s="21">
        <v>587</v>
      </c>
      <c r="C33" s="21">
        <v>674</v>
      </c>
      <c r="D33" s="21">
        <v>87</v>
      </c>
    </row>
    <row r="34" spans="1:4" ht="15.75" thickBot="1" x14ac:dyDescent="0.3">
      <c r="A34" s="40">
        <v>1992</v>
      </c>
      <c r="B34" s="21">
        <v>601</v>
      </c>
      <c r="C34" s="21">
        <v>674</v>
      </c>
      <c r="D34" s="21">
        <v>89</v>
      </c>
    </row>
    <row r="35" spans="1:4" ht="15.75" thickBot="1" x14ac:dyDescent="0.3">
      <c r="A35" s="40">
        <v>1993</v>
      </c>
      <c r="B35" s="21">
        <v>668</v>
      </c>
      <c r="C35" s="21">
        <v>674</v>
      </c>
      <c r="D35" s="21">
        <v>99</v>
      </c>
    </row>
    <row r="36" spans="1:4" ht="15.75" thickBot="1" x14ac:dyDescent="0.3">
      <c r="A36" s="40">
        <v>1994</v>
      </c>
      <c r="B36" s="21">
        <v>657</v>
      </c>
      <c r="C36" s="21">
        <v>674</v>
      </c>
      <c r="D36" s="21">
        <v>97</v>
      </c>
    </row>
    <row r="37" spans="1:4" ht="15.75" thickBot="1" x14ac:dyDescent="0.3">
      <c r="A37" s="40">
        <v>1995</v>
      </c>
      <c r="B37" s="21">
        <v>778</v>
      </c>
      <c r="C37" s="21">
        <v>674</v>
      </c>
      <c r="D37" s="21">
        <v>115</v>
      </c>
    </row>
    <row r="38" spans="1:4" ht="15.75" thickBot="1" x14ac:dyDescent="0.3">
      <c r="A38" s="40">
        <v>1996</v>
      </c>
      <c r="B38" s="21">
        <v>697</v>
      </c>
      <c r="C38" s="21">
        <v>674</v>
      </c>
      <c r="D38" s="21">
        <v>103</v>
      </c>
    </row>
    <row r="39" spans="1:4" ht="15.75" thickBot="1" x14ac:dyDescent="0.3">
      <c r="A39" s="40">
        <v>1997</v>
      </c>
      <c r="B39" s="21">
        <v>715</v>
      </c>
      <c r="C39" s="21">
        <v>674</v>
      </c>
      <c r="D39" s="21">
        <v>106</v>
      </c>
    </row>
    <row r="40" spans="1:4" ht="15.75" thickBot="1" x14ac:dyDescent="0.3">
      <c r="A40" s="40">
        <v>1998</v>
      </c>
      <c r="B40" s="21">
        <v>706</v>
      </c>
      <c r="C40" s="21">
        <v>674</v>
      </c>
      <c r="D40" s="21">
        <v>105</v>
      </c>
    </row>
    <row r="41" spans="1:4" ht="15.75" thickBot="1" x14ac:dyDescent="0.3">
      <c r="A41" s="40">
        <v>1999</v>
      </c>
      <c r="B41" s="21">
        <v>618</v>
      </c>
      <c r="C41" s="21">
        <v>674</v>
      </c>
      <c r="D41" s="21">
        <v>92</v>
      </c>
    </row>
    <row r="42" spans="1:4" ht="15.75" thickBot="1" x14ac:dyDescent="0.3">
      <c r="A42" s="40">
        <v>2000</v>
      </c>
      <c r="B42" s="21">
        <v>684</v>
      </c>
      <c r="C42" s="21">
        <v>674</v>
      </c>
      <c r="D42" s="21">
        <v>101</v>
      </c>
    </row>
    <row r="43" spans="1:4" ht="15.75" thickBot="1" x14ac:dyDescent="0.3">
      <c r="A43" s="40">
        <v>2001</v>
      </c>
      <c r="B43" s="21">
        <v>803</v>
      </c>
      <c r="C43" s="21">
        <v>674</v>
      </c>
      <c r="D43" s="21">
        <v>119</v>
      </c>
    </row>
    <row r="44" spans="1:4" ht="15.75" thickBot="1" x14ac:dyDescent="0.3">
      <c r="A44" s="40">
        <v>2002</v>
      </c>
      <c r="B44" s="21">
        <v>855</v>
      </c>
      <c r="C44" s="21">
        <v>674</v>
      </c>
      <c r="D44" s="21">
        <v>127</v>
      </c>
    </row>
    <row r="45" spans="1:4" ht="15.75" thickBot="1" x14ac:dyDescent="0.3">
      <c r="A45" s="40">
        <v>2003</v>
      </c>
      <c r="B45" s="21">
        <v>505</v>
      </c>
      <c r="C45" s="21">
        <v>674</v>
      </c>
      <c r="D45" s="21">
        <v>75</v>
      </c>
    </row>
    <row r="46" spans="1:4" ht="15.75" thickBot="1" x14ac:dyDescent="0.3">
      <c r="A46" s="40">
        <v>2004</v>
      </c>
      <c r="B46" s="21">
        <v>666</v>
      </c>
      <c r="C46" s="21">
        <v>674</v>
      </c>
      <c r="D46" s="21">
        <v>99</v>
      </c>
    </row>
    <row r="47" spans="1:4" ht="15.75" thickBot="1" x14ac:dyDescent="0.3">
      <c r="A47" s="40">
        <v>2005</v>
      </c>
      <c r="B47" s="21">
        <v>716</v>
      </c>
      <c r="C47" s="21">
        <v>674</v>
      </c>
      <c r="D47" s="21">
        <v>106</v>
      </c>
    </row>
    <row r="48" spans="1:4" ht="15.75" thickBot="1" x14ac:dyDescent="0.3">
      <c r="A48" s="40">
        <v>2006</v>
      </c>
      <c r="B48" s="21">
        <v>703</v>
      </c>
      <c r="C48" s="21">
        <v>674</v>
      </c>
      <c r="D48" s="21">
        <v>104</v>
      </c>
    </row>
    <row r="49" spans="1:10" ht="15.75" thickBot="1" x14ac:dyDescent="0.3">
      <c r="A49" s="40">
        <v>2007</v>
      </c>
      <c r="B49" s="21">
        <v>741</v>
      </c>
      <c r="C49" s="21">
        <v>674</v>
      </c>
      <c r="D49" s="21">
        <v>110</v>
      </c>
    </row>
    <row r="50" spans="1:10" ht="15.75" thickBot="1" x14ac:dyDescent="0.3">
      <c r="A50" s="40">
        <v>2008</v>
      </c>
      <c r="B50" s="21">
        <v>619</v>
      </c>
      <c r="C50" s="21">
        <v>674</v>
      </c>
      <c r="D50" s="21">
        <v>92</v>
      </c>
    </row>
    <row r="51" spans="1:10" ht="15.75" thickBot="1" x14ac:dyDescent="0.3">
      <c r="A51" s="40">
        <v>2009</v>
      </c>
      <c r="B51" s="21">
        <v>744</v>
      </c>
      <c r="C51" s="21">
        <v>674</v>
      </c>
      <c r="D51" s="21">
        <v>110</v>
      </c>
    </row>
    <row r="52" spans="1:10" ht="15.75" thickBot="1" x14ac:dyDescent="0.3">
      <c r="A52" s="40">
        <v>2010</v>
      </c>
      <c r="B52" s="21">
        <v>867</v>
      </c>
      <c r="C52" s="21">
        <v>674</v>
      </c>
      <c r="D52" s="21">
        <v>129</v>
      </c>
    </row>
    <row r="53" spans="1:10" ht="15.75" thickBot="1" x14ac:dyDescent="0.3">
      <c r="A53" s="40">
        <v>2011</v>
      </c>
      <c r="B53" s="21">
        <v>627</v>
      </c>
      <c r="C53" s="21">
        <v>674</v>
      </c>
      <c r="D53" s="21">
        <v>93</v>
      </c>
    </row>
    <row r="54" spans="1:10" ht="15.75" thickBot="1" x14ac:dyDescent="0.3">
      <c r="A54" s="40">
        <v>2012</v>
      </c>
      <c r="B54" s="21">
        <v>689</v>
      </c>
      <c r="C54" s="21">
        <v>674</v>
      </c>
      <c r="D54" s="21">
        <v>102</v>
      </c>
    </row>
    <row r="55" spans="1:10" ht="15.75" thickBot="1" x14ac:dyDescent="0.3">
      <c r="A55" s="40">
        <v>2013</v>
      </c>
      <c r="B55" s="21">
        <v>727</v>
      </c>
      <c r="C55" s="21">
        <v>674</v>
      </c>
      <c r="D55" s="21">
        <v>108</v>
      </c>
    </row>
    <row r="56" spans="1:10" ht="15.75" thickBot="1" x14ac:dyDescent="0.3">
      <c r="A56" s="44">
        <v>2014</v>
      </c>
      <c r="B56" s="32">
        <v>657</v>
      </c>
      <c r="C56" s="21">
        <v>674</v>
      </c>
      <c r="D56" s="21">
        <v>97</v>
      </c>
    </row>
    <row r="57" spans="1:10" ht="15.75" thickBot="1" x14ac:dyDescent="0.3">
      <c r="A57" s="44">
        <v>2015</v>
      </c>
      <c r="B57" s="20">
        <v>532</v>
      </c>
      <c r="C57" s="38">
        <v>674</v>
      </c>
      <c r="D57" s="38">
        <v>79</v>
      </c>
    </row>
    <row r="58" spans="1:10" ht="15.75" thickBot="1" x14ac:dyDescent="0.3">
      <c r="A58" s="44">
        <v>2016</v>
      </c>
      <c r="B58" s="33">
        <v>637</v>
      </c>
      <c r="C58" s="38">
        <v>674</v>
      </c>
      <c r="D58" s="38">
        <v>95</v>
      </c>
    </row>
    <row r="59" spans="1:10" ht="15.75" thickBot="1" x14ac:dyDescent="0.3">
      <c r="A59" s="51">
        <v>2017</v>
      </c>
      <c r="B59" s="33">
        <v>637</v>
      </c>
      <c r="C59" s="38">
        <v>674</v>
      </c>
      <c r="D59" s="38">
        <v>95</v>
      </c>
    </row>
    <row r="60" spans="1:10" ht="15.75" thickBot="1" x14ac:dyDescent="0.3">
      <c r="A60" s="55">
        <v>2018</v>
      </c>
      <c r="B60" s="105">
        <v>522</v>
      </c>
      <c r="C60" s="106">
        <v>686</v>
      </c>
      <c r="D60" s="106">
        <v>76</v>
      </c>
    </row>
    <row r="61" spans="1:10" x14ac:dyDescent="0.25">
      <c r="A61" s="64" t="s">
        <v>99</v>
      </c>
      <c r="B61" s="65"/>
      <c r="C61" s="65"/>
      <c r="D61" s="65"/>
      <c r="E61" s="65"/>
      <c r="F61" s="65"/>
      <c r="G61" s="65"/>
      <c r="H61" s="65"/>
      <c r="I61" s="65"/>
      <c r="J61" s="65"/>
    </row>
    <row r="62" spans="1:10" x14ac:dyDescent="0.25">
      <c r="A62" s="31" t="s">
        <v>79</v>
      </c>
    </row>
  </sheetData>
  <mergeCells count="1">
    <mergeCell ref="A61:J61"/>
  </mergeCells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O14"/>
  <sheetViews>
    <sheetView workbookViewId="0">
      <selection activeCell="E20" sqref="E20"/>
    </sheetView>
  </sheetViews>
  <sheetFormatPr defaultRowHeight="15" x14ac:dyDescent="0.25"/>
  <cols>
    <col min="1" max="1" width="15.7109375" customWidth="1"/>
    <col min="2" max="2" width="27.7109375" customWidth="1"/>
  </cols>
  <sheetData>
    <row r="1" spans="1:15" ht="15.75" thickBot="1" x14ac:dyDescent="0.3">
      <c r="A1" s="1" t="s">
        <v>102</v>
      </c>
    </row>
    <row r="2" spans="1:15" ht="15.75" thickBot="1" x14ac:dyDescent="0.3">
      <c r="A2" s="74" t="s">
        <v>6</v>
      </c>
      <c r="B2" s="75"/>
      <c r="C2" s="45" t="s">
        <v>7</v>
      </c>
      <c r="D2" s="45" t="s">
        <v>8</v>
      </c>
      <c r="E2" s="45" t="s">
        <v>9</v>
      </c>
      <c r="F2" s="45" t="s">
        <v>10</v>
      </c>
      <c r="G2" s="45" t="s">
        <v>11</v>
      </c>
      <c r="H2" s="45" t="s">
        <v>12</v>
      </c>
      <c r="I2" s="45" t="s">
        <v>13</v>
      </c>
      <c r="J2" s="45" t="s">
        <v>14</v>
      </c>
      <c r="K2" s="45" t="s">
        <v>15</v>
      </c>
      <c r="L2" s="45" t="s">
        <v>16</v>
      </c>
      <c r="M2" s="45" t="s">
        <v>17</v>
      </c>
      <c r="N2" s="45" t="s">
        <v>18</v>
      </c>
      <c r="O2" s="45" t="s">
        <v>19</v>
      </c>
    </row>
    <row r="3" spans="1:15" ht="15.75" thickBot="1" x14ac:dyDescent="0.3">
      <c r="A3" s="76" t="s">
        <v>20</v>
      </c>
      <c r="B3" s="46" t="s">
        <v>28</v>
      </c>
      <c r="C3" s="107">
        <v>48</v>
      </c>
      <c r="D3" s="108">
        <v>14</v>
      </c>
      <c r="E3" s="108">
        <v>32</v>
      </c>
      <c r="F3" s="108">
        <v>20</v>
      </c>
      <c r="G3" s="108">
        <v>62</v>
      </c>
      <c r="H3" s="108">
        <v>76</v>
      </c>
      <c r="I3" s="108">
        <v>42</v>
      </c>
      <c r="J3" s="108">
        <v>37</v>
      </c>
      <c r="K3" s="108">
        <v>66</v>
      </c>
      <c r="L3" s="108">
        <v>35</v>
      </c>
      <c r="M3" s="108">
        <v>18</v>
      </c>
      <c r="N3" s="108">
        <v>72</v>
      </c>
      <c r="O3" s="108">
        <v>522</v>
      </c>
    </row>
    <row r="4" spans="1:15" ht="15.75" thickBot="1" x14ac:dyDescent="0.3">
      <c r="A4" s="77"/>
      <c r="B4" s="46" t="s">
        <v>85</v>
      </c>
      <c r="C4" s="116">
        <v>44</v>
      </c>
      <c r="D4" s="117">
        <v>38</v>
      </c>
      <c r="E4" s="117">
        <v>48</v>
      </c>
      <c r="F4" s="117">
        <v>42</v>
      </c>
      <c r="G4" s="117">
        <v>69</v>
      </c>
      <c r="H4" s="117">
        <v>79</v>
      </c>
      <c r="I4" s="117">
        <v>88</v>
      </c>
      <c r="J4" s="117">
        <v>80</v>
      </c>
      <c r="K4" s="117">
        <v>58</v>
      </c>
      <c r="L4" s="117">
        <v>43</v>
      </c>
      <c r="M4" s="117">
        <v>49</v>
      </c>
      <c r="N4" s="117">
        <v>50</v>
      </c>
      <c r="O4" s="117">
        <v>686</v>
      </c>
    </row>
    <row r="5" spans="1:15" ht="15.75" thickBot="1" x14ac:dyDescent="0.3">
      <c r="A5" s="78"/>
      <c r="B5" s="46" t="s">
        <v>78</v>
      </c>
      <c r="C5" s="111">
        <v>109</v>
      </c>
      <c r="D5" s="112">
        <v>37</v>
      </c>
      <c r="E5" s="112">
        <v>67</v>
      </c>
      <c r="F5" s="112">
        <v>48</v>
      </c>
      <c r="G5" s="112">
        <v>90</v>
      </c>
      <c r="H5" s="112">
        <v>96</v>
      </c>
      <c r="I5" s="112">
        <v>48</v>
      </c>
      <c r="J5" s="112">
        <v>46</v>
      </c>
      <c r="K5" s="112">
        <v>114</v>
      </c>
      <c r="L5" s="112">
        <v>81</v>
      </c>
      <c r="M5" s="112">
        <v>37</v>
      </c>
      <c r="N5" s="112">
        <v>144</v>
      </c>
      <c r="O5" s="112">
        <v>76</v>
      </c>
    </row>
    <row r="6" spans="1:15" ht="15.75" thickBot="1" x14ac:dyDescent="0.3">
      <c r="A6" s="79" t="s">
        <v>22</v>
      </c>
      <c r="B6" s="47"/>
      <c r="C6" s="48" t="s">
        <v>7</v>
      </c>
      <c r="D6" s="48" t="s">
        <v>8</v>
      </c>
      <c r="E6" s="48" t="s">
        <v>9</v>
      </c>
      <c r="F6" s="48" t="s">
        <v>10</v>
      </c>
      <c r="G6" s="48" t="s">
        <v>11</v>
      </c>
      <c r="H6" s="48" t="s">
        <v>12</v>
      </c>
      <c r="I6" s="48" t="s">
        <v>13</v>
      </c>
      <c r="J6" s="48" t="s">
        <v>14</v>
      </c>
      <c r="K6" s="48" t="s">
        <v>15</v>
      </c>
      <c r="L6" s="48" t="s">
        <v>16</v>
      </c>
      <c r="M6" s="48" t="s">
        <v>17</v>
      </c>
      <c r="N6" s="48" t="s">
        <v>18</v>
      </c>
      <c r="O6" s="48" t="s">
        <v>19</v>
      </c>
    </row>
    <row r="7" spans="1:15" ht="15.75" thickBot="1" x14ac:dyDescent="0.3">
      <c r="A7" s="80"/>
      <c r="B7" s="46" t="s">
        <v>28</v>
      </c>
      <c r="C7" s="107">
        <v>51</v>
      </c>
      <c r="D7" s="108">
        <v>11</v>
      </c>
      <c r="E7" s="108">
        <v>34</v>
      </c>
      <c r="F7" s="108">
        <v>22</v>
      </c>
      <c r="G7" s="108">
        <v>62</v>
      </c>
      <c r="H7" s="108">
        <v>73</v>
      </c>
      <c r="I7" s="115">
        <v>34</v>
      </c>
      <c r="J7" s="108">
        <v>36</v>
      </c>
      <c r="K7" s="108">
        <v>55</v>
      </c>
      <c r="L7" s="108">
        <v>34</v>
      </c>
      <c r="M7" s="108">
        <v>19</v>
      </c>
      <c r="N7" s="108">
        <v>79</v>
      </c>
      <c r="O7" s="108">
        <v>512</v>
      </c>
    </row>
    <row r="8" spans="1:15" ht="15.75" thickBot="1" x14ac:dyDescent="0.3">
      <c r="A8" s="80"/>
      <c r="B8" s="46" t="s">
        <v>85</v>
      </c>
      <c r="C8" s="118">
        <v>46</v>
      </c>
      <c r="D8" s="119">
        <v>39</v>
      </c>
      <c r="E8" s="119">
        <v>49</v>
      </c>
      <c r="F8" s="119">
        <v>41</v>
      </c>
      <c r="G8" s="119">
        <v>67</v>
      </c>
      <c r="H8" s="119">
        <v>76</v>
      </c>
      <c r="I8" s="119">
        <v>88</v>
      </c>
      <c r="J8" s="119">
        <v>82</v>
      </c>
      <c r="K8" s="119">
        <v>55</v>
      </c>
      <c r="L8" s="119">
        <v>43</v>
      </c>
      <c r="M8" s="119">
        <v>49</v>
      </c>
      <c r="N8" s="119">
        <v>51</v>
      </c>
      <c r="O8" s="119">
        <v>685</v>
      </c>
    </row>
    <row r="9" spans="1:15" ht="15.75" thickBot="1" x14ac:dyDescent="0.3">
      <c r="A9" s="81"/>
      <c r="B9" s="46" t="s">
        <v>78</v>
      </c>
      <c r="C9" s="113">
        <v>111</v>
      </c>
      <c r="D9" s="114">
        <v>28</v>
      </c>
      <c r="E9" s="114">
        <v>69</v>
      </c>
      <c r="F9" s="114">
        <v>54</v>
      </c>
      <c r="G9" s="114">
        <v>93</v>
      </c>
      <c r="H9" s="114">
        <v>96</v>
      </c>
      <c r="I9" s="114">
        <v>39</v>
      </c>
      <c r="J9" s="114">
        <v>44</v>
      </c>
      <c r="K9" s="114">
        <v>100</v>
      </c>
      <c r="L9" s="114">
        <v>79</v>
      </c>
      <c r="M9" s="114">
        <v>39</v>
      </c>
      <c r="N9" s="114">
        <v>155</v>
      </c>
      <c r="O9" s="114">
        <v>75</v>
      </c>
    </row>
    <row r="10" spans="1:15" ht="15.75" thickBot="1" x14ac:dyDescent="0.3">
      <c r="A10" s="79" t="s">
        <v>23</v>
      </c>
      <c r="B10" s="47"/>
      <c r="C10" s="48" t="s">
        <v>7</v>
      </c>
      <c r="D10" s="48" t="s">
        <v>8</v>
      </c>
      <c r="E10" s="48" t="s">
        <v>9</v>
      </c>
      <c r="F10" s="48" t="s">
        <v>10</v>
      </c>
      <c r="G10" s="48" t="s">
        <v>11</v>
      </c>
      <c r="H10" s="48" t="s">
        <v>12</v>
      </c>
      <c r="I10" s="48" t="s">
        <v>13</v>
      </c>
      <c r="J10" s="48" t="s">
        <v>14</v>
      </c>
      <c r="K10" s="48" t="s">
        <v>15</v>
      </c>
      <c r="L10" s="48" t="s">
        <v>16</v>
      </c>
      <c r="M10" s="48" t="s">
        <v>17</v>
      </c>
      <c r="N10" s="48" t="s">
        <v>18</v>
      </c>
      <c r="O10" s="48" t="s">
        <v>19</v>
      </c>
    </row>
    <row r="11" spans="1:15" ht="15.75" thickBot="1" x14ac:dyDescent="0.3">
      <c r="A11" s="80"/>
      <c r="B11" s="46" t="s">
        <v>28</v>
      </c>
      <c r="C11" s="107">
        <v>42</v>
      </c>
      <c r="D11" s="108">
        <v>21</v>
      </c>
      <c r="E11" s="108">
        <v>28</v>
      </c>
      <c r="F11" s="108">
        <v>17</v>
      </c>
      <c r="G11" s="108">
        <v>60</v>
      </c>
      <c r="H11" s="108">
        <v>81</v>
      </c>
      <c r="I11" s="108">
        <v>56</v>
      </c>
      <c r="J11" s="108">
        <v>39</v>
      </c>
      <c r="K11" s="108">
        <v>87</v>
      </c>
      <c r="L11" s="108">
        <v>36</v>
      </c>
      <c r="M11" s="108">
        <v>17</v>
      </c>
      <c r="N11" s="108">
        <v>57</v>
      </c>
      <c r="O11" s="108">
        <v>540</v>
      </c>
    </row>
    <row r="12" spans="1:15" ht="15.75" thickBot="1" x14ac:dyDescent="0.3">
      <c r="A12" s="80"/>
      <c r="B12" s="46" t="s">
        <v>85</v>
      </c>
      <c r="C12" s="118">
        <v>39</v>
      </c>
      <c r="D12" s="119">
        <v>36</v>
      </c>
      <c r="E12" s="119">
        <v>45</v>
      </c>
      <c r="F12" s="119">
        <v>44</v>
      </c>
      <c r="G12" s="119">
        <v>74</v>
      </c>
      <c r="H12" s="119">
        <v>84</v>
      </c>
      <c r="I12" s="119">
        <v>88</v>
      </c>
      <c r="J12" s="119">
        <v>76</v>
      </c>
      <c r="K12" s="119">
        <v>62</v>
      </c>
      <c r="L12" s="119">
        <v>42</v>
      </c>
      <c r="M12" s="119">
        <v>49</v>
      </c>
      <c r="N12" s="119">
        <v>48</v>
      </c>
      <c r="O12" s="119">
        <v>688</v>
      </c>
    </row>
    <row r="13" spans="1:15" ht="15.75" thickBot="1" x14ac:dyDescent="0.3">
      <c r="A13" s="81"/>
      <c r="B13" s="46" t="s">
        <v>78</v>
      </c>
      <c r="C13" s="113">
        <v>108</v>
      </c>
      <c r="D13" s="114">
        <v>58</v>
      </c>
      <c r="E13" s="114">
        <v>62</v>
      </c>
      <c r="F13" s="114">
        <v>39</v>
      </c>
      <c r="G13" s="114">
        <v>81</v>
      </c>
      <c r="H13" s="114">
        <v>96</v>
      </c>
      <c r="I13" s="114">
        <v>64</v>
      </c>
      <c r="J13" s="114">
        <v>51</v>
      </c>
      <c r="K13" s="114">
        <v>140</v>
      </c>
      <c r="L13" s="114">
        <v>86</v>
      </c>
      <c r="M13" s="114">
        <v>35</v>
      </c>
      <c r="N13" s="114">
        <v>119</v>
      </c>
      <c r="O13" s="114">
        <v>78</v>
      </c>
    </row>
    <row r="14" spans="1:15" x14ac:dyDescent="0.25">
      <c r="A14" s="3" t="s">
        <v>27</v>
      </c>
    </row>
  </sheetData>
  <mergeCells count="4">
    <mergeCell ref="A2:B2"/>
    <mergeCell ref="A3:A5"/>
    <mergeCell ref="A6:A9"/>
    <mergeCell ref="A10:A13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L63"/>
  <sheetViews>
    <sheetView workbookViewId="0">
      <selection activeCell="L16" sqref="L16"/>
    </sheetView>
  </sheetViews>
  <sheetFormatPr defaultRowHeight="15" x14ac:dyDescent="0.25"/>
  <cols>
    <col min="2" max="7" width="10.7109375" customWidth="1"/>
  </cols>
  <sheetData>
    <row r="1" spans="1:7" ht="15.75" thickBot="1" x14ac:dyDescent="0.3">
      <c r="A1" s="1" t="s">
        <v>103</v>
      </c>
    </row>
    <row r="2" spans="1:7" ht="53.25" thickBot="1" x14ac:dyDescent="0.3">
      <c r="A2" s="76" t="s">
        <v>0</v>
      </c>
      <c r="B2" s="39" t="s">
        <v>29</v>
      </c>
      <c r="C2" s="39" t="s">
        <v>86</v>
      </c>
      <c r="D2" s="39" t="s">
        <v>30</v>
      </c>
      <c r="E2" s="39" t="s">
        <v>87</v>
      </c>
      <c r="F2" s="39" t="s">
        <v>88</v>
      </c>
      <c r="G2" s="39" t="s">
        <v>89</v>
      </c>
    </row>
    <row r="3" spans="1:7" ht="15.75" thickBot="1" x14ac:dyDescent="0.3">
      <c r="A3" s="78"/>
      <c r="B3" s="82" t="s">
        <v>31</v>
      </c>
      <c r="C3" s="83"/>
      <c r="D3" s="83"/>
      <c r="E3" s="83"/>
      <c r="F3" s="83"/>
      <c r="G3" s="84"/>
    </row>
    <row r="4" spans="1:7" ht="15.75" thickBot="1" x14ac:dyDescent="0.3">
      <c r="A4" s="40">
        <v>1961</v>
      </c>
      <c r="B4" s="19">
        <v>35.200000000000003</v>
      </c>
      <c r="C4" s="19">
        <v>41.9</v>
      </c>
      <c r="D4" s="19">
        <v>4.5999999999999996</v>
      </c>
      <c r="E4" s="19">
        <v>8.1999999999999993</v>
      </c>
      <c r="F4" s="19">
        <v>0.1</v>
      </c>
      <c r="G4" s="19">
        <v>0.3</v>
      </c>
    </row>
    <row r="5" spans="1:7" ht="15.75" thickBot="1" x14ac:dyDescent="0.3">
      <c r="A5" s="40">
        <v>1962</v>
      </c>
      <c r="B5" s="19">
        <v>35.299999999999997</v>
      </c>
      <c r="C5" s="19">
        <v>41.9</v>
      </c>
      <c r="D5" s="19">
        <v>5.3</v>
      </c>
      <c r="E5" s="19">
        <v>8.1999999999999993</v>
      </c>
      <c r="F5" s="19">
        <v>0</v>
      </c>
      <c r="G5" s="19">
        <v>0.3</v>
      </c>
    </row>
    <row r="6" spans="1:7" ht="15.75" thickBot="1" x14ac:dyDescent="0.3">
      <c r="A6" s="40">
        <v>1963</v>
      </c>
      <c r="B6" s="19">
        <v>37.5</v>
      </c>
      <c r="C6" s="19">
        <v>41.9</v>
      </c>
      <c r="D6" s="19">
        <v>9.1</v>
      </c>
      <c r="E6" s="19">
        <v>8.1999999999999993</v>
      </c>
      <c r="F6" s="19">
        <v>0.3</v>
      </c>
      <c r="G6" s="19">
        <v>0.3</v>
      </c>
    </row>
    <row r="7" spans="1:7" ht="15.75" thickBot="1" x14ac:dyDescent="0.3">
      <c r="A7" s="40">
        <v>1964</v>
      </c>
      <c r="B7" s="19">
        <v>42.3</v>
      </c>
      <c r="C7" s="19">
        <v>41.9</v>
      </c>
      <c r="D7" s="19">
        <v>7.6</v>
      </c>
      <c r="E7" s="19">
        <v>8.1999999999999993</v>
      </c>
      <c r="F7" s="19">
        <v>0</v>
      </c>
      <c r="G7" s="19">
        <v>0.3</v>
      </c>
    </row>
    <row r="8" spans="1:7" ht="15.75" thickBot="1" x14ac:dyDescent="0.3">
      <c r="A8" s="40">
        <v>1965</v>
      </c>
      <c r="B8" s="19">
        <v>20.5</v>
      </c>
      <c r="C8" s="19">
        <v>41.9</v>
      </c>
      <c r="D8" s="19">
        <v>3.1</v>
      </c>
      <c r="E8" s="19">
        <v>8.1999999999999993</v>
      </c>
      <c r="F8" s="19">
        <v>0</v>
      </c>
      <c r="G8" s="19">
        <v>0.3</v>
      </c>
    </row>
    <row r="9" spans="1:7" ht="15.75" thickBot="1" x14ac:dyDescent="0.3">
      <c r="A9" s="40">
        <v>1966</v>
      </c>
      <c r="B9" s="19">
        <v>27.1</v>
      </c>
      <c r="C9" s="19">
        <v>41.9</v>
      </c>
      <c r="D9" s="19">
        <v>2.5</v>
      </c>
      <c r="E9" s="19">
        <v>8.1999999999999993</v>
      </c>
      <c r="F9" s="19">
        <v>0</v>
      </c>
      <c r="G9" s="19">
        <v>0.3</v>
      </c>
    </row>
    <row r="10" spans="1:7" ht="15.75" thickBot="1" x14ac:dyDescent="0.3">
      <c r="A10" s="40">
        <v>1967</v>
      </c>
      <c r="B10" s="19">
        <v>38.799999999999997</v>
      </c>
      <c r="C10" s="19">
        <v>41.9</v>
      </c>
      <c r="D10" s="19">
        <v>7.6</v>
      </c>
      <c r="E10" s="19">
        <v>8.1999999999999993</v>
      </c>
      <c r="F10" s="19">
        <v>0.2</v>
      </c>
      <c r="G10" s="19">
        <v>0.3</v>
      </c>
    </row>
    <row r="11" spans="1:7" ht="15.75" thickBot="1" x14ac:dyDescent="0.3">
      <c r="A11" s="40">
        <v>1968</v>
      </c>
      <c r="B11" s="19">
        <v>30.2</v>
      </c>
      <c r="C11" s="19">
        <v>41.9</v>
      </c>
      <c r="D11" s="19">
        <v>3.5</v>
      </c>
      <c r="E11" s="19">
        <v>8.1999999999999993</v>
      </c>
      <c r="F11" s="19">
        <v>0.1</v>
      </c>
      <c r="G11" s="19">
        <v>0.3</v>
      </c>
    </row>
    <row r="12" spans="1:7" ht="15.75" thickBot="1" x14ac:dyDescent="0.3">
      <c r="A12" s="40">
        <v>1969</v>
      </c>
      <c r="B12" s="19">
        <v>38.799999999999997</v>
      </c>
      <c r="C12" s="19">
        <v>41.9</v>
      </c>
      <c r="D12" s="19">
        <v>6.1</v>
      </c>
      <c r="E12" s="19">
        <v>8.1999999999999993</v>
      </c>
      <c r="F12" s="19">
        <v>0.1</v>
      </c>
      <c r="G12" s="19">
        <v>0.3</v>
      </c>
    </row>
    <row r="13" spans="1:7" ht="15.75" thickBot="1" x14ac:dyDescent="0.3">
      <c r="A13" s="40">
        <v>1970</v>
      </c>
      <c r="B13" s="19">
        <v>31.5</v>
      </c>
      <c r="C13" s="19">
        <v>41.9</v>
      </c>
      <c r="D13" s="19">
        <v>2.8</v>
      </c>
      <c r="E13" s="19">
        <v>8.1999999999999993</v>
      </c>
      <c r="F13" s="19">
        <v>0</v>
      </c>
      <c r="G13" s="19">
        <v>0.3</v>
      </c>
    </row>
    <row r="14" spans="1:7" ht="15.75" thickBot="1" x14ac:dyDescent="0.3">
      <c r="A14" s="40">
        <v>1971</v>
      </c>
      <c r="B14" s="19">
        <v>40.200000000000003</v>
      </c>
      <c r="C14" s="19">
        <v>41.9</v>
      </c>
      <c r="D14" s="19">
        <v>10.199999999999999</v>
      </c>
      <c r="E14" s="19">
        <v>8.1999999999999993</v>
      </c>
      <c r="F14" s="19">
        <v>0.2</v>
      </c>
      <c r="G14" s="19">
        <v>0.3</v>
      </c>
    </row>
    <row r="15" spans="1:7" ht="15.75" thickBot="1" x14ac:dyDescent="0.3">
      <c r="A15" s="40">
        <v>1972</v>
      </c>
      <c r="B15" s="19">
        <v>28.8</v>
      </c>
      <c r="C15" s="19">
        <v>41.9</v>
      </c>
      <c r="D15" s="19">
        <v>7.3</v>
      </c>
      <c r="E15" s="19">
        <v>8.1999999999999993</v>
      </c>
      <c r="F15" s="19">
        <v>0.3</v>
      </c>
      <c r="G15" s="19">
        <v>0.3</v>
      </c>
    </row>
    <row r="16" spans="1:7" ht="15.75" thickBot="1" x14ac:dyDescent="0.3">
      <c r="A16" s="40">
        <v>1973</v>
      </c>
      <c r="B16" s="19">
        <v>40.9</v>
      </c>
      <c r="C16" s="19">
        <v>41.9</v>
      </c>
      <c r="D16" s="19">
        <v>6.2</v>
      </c>
      <c r="E16" s="19">
        <v>8.1999999999999993</v>
      </c>
      <c r="F16" s="19">
        <v>0</v>
      </c>
      <c r="G16" s="19">
        <v>0.3</v>
      </c>
    </row>
    <row r="17" spans="1:7" ht="15.75" thickBot="1" x14ac:dyDescent="0.3">
      <c r="A17" s="40">
        <v>1974</v>
      </c>
      <c r="B17" s="19">
        <v>22.1</v>
      </c>
      <c r="C17" s="19">
        <v>41.9</v>
      </c>
      <c r="D17" s="19">
        <v>4.4000000000000004</v>
      </c>
      <c r="E17" s="19">
        <v>8.1999999999999993</v>
      </c>
      <c r="F17" s="19">
        <v>0.2</v>
      </c>
      <c r="G17" s="19">
        <v>0.3</v>
      </c>
    </row>
    <row r="18" spans="1:7" ht="15.75" thickBot="1" x14ac:dyDescent="0.3">
      <c r="A18" s="40">
        <v>1975</v>
      </c>
      <c r="B18" s="19">
        <v>43.5</v>
      </c>
      <c r="C18" s="19">
        <v>41.9</v>
      </c>
      <c r="D18" s="19">
        <v>2.7</v>
      </c>
      <c r="E18" s="19">
        <v>8.1999999999999993</v>
      </c>
      <c r="F18" s="19">
        <v>0</v>
      </c>
      <c r="G18" s="19">
        <v>0.3</v>
      </c>
    </row>
    <row r="19" spans="1:7" ht="15.75" thickBot="1" x14ac:dyDescent="0.3">
      <c r="A19" s="40">
        <v>1976</v>
      </c>
      <c r="B19" s="19">
        <v>33.4</v>
      </c>
      <c r="C19" s="19">
        <v>41.9</v>
      </c>
      <c r="D19" s="19">
        <v>7</v>
      </c>
      <c r="E19" s="19">
        <v>8.1999999999999993</v>
      </c>
      <c r="F19" s="19">
        <v>0.1</v>
      </c>
      <c r="G19" s="19">
        <v>0.3</v>
      </c>
    </row>
    <row r="20" spans="1:7" ht="15.75" thickBot="1" x14ac:dyDescent="0.3">
      <c r="A20" s="40">
        <v>1977</v>
      </c>
      <c r="B20" s="19">
        <v>26.9</v>
      </c>
      <c r="C20" s="19">
        <v>41.9</v>
      </c>
      <c r="D20" s="19">
        <v>0.9</v>
      </c>
      <c r="E20" s="19">
        <v>8.1999999999999993</v>
      </c>
      <c r="F20" s="19">
        <v>0</v>
      </c>
      <c r="G20" s="19">
        <v>0.3</v>
      </c>
    </row>
    <row r="21" spans="1:7" ht="15.75" thickBot="1" x14ac:dyDescent="0.3">
      <c r="A21" s="40">
        <v>1978</v>
      </c>
      <c r="B21" s="19">
        <v>20.399999999999999</v>
      </c>
      <c r="C21" s="19">
        <v>41.9</v>
      </c>
      <c r="D21" s="19">
        <v>0.7</v>
      </c>
      <c r="E21" s="19">
        <v>8.1999999999999993</v>
      </c>
      <c r="F21" s="19">
        <v>0</v>
      </c>
      <c r="G21" s="19">
        <v>0.3</v>
      </c>
    </row>
    <row r="22" spans="1:7" ht="15.75" thickBot="1" x14ac:dyDescent="0.3">
      <c r="A22" s="40">
        <v>1979</v>
      </c>
      <c r="B22" s="19">
        <v>34.700000000000003</v>
      </c>
      <c r="C22" s="19">
        <v>41.9</v>
      </c>
      <c r="D22" s="19">
        <v>3.6</v>
      </c>
      <c r="E22" s="19">
        <v>8.1999999999999993</v>
      </c>
      <c r="F22" s="19">
        <v>0</v>
      </c>
      <c r="G22" s="19">
        <v>0.3</v>
      </c>
    </row>
    <row r="23" spans="1:7" ht="15.75" thickBot="1" x14ac:dyDescent="0.3">
      <c r="A23" s="40">
        <v>1980</v>
      </c>
      <c r="B23" s="19">
        <v>15.4</v>
      </c>
      <c r="C23" s="19">
        <v>41.9</v>
      </c>
      <c r="D23" s="19">
        <v>1.1000000000000001</v>
      </c>
      <c r="E23" s="19">
        <v>8.1999999999999993</v>
      </c>
      <c r="F23" s="19">
        <v>0</v>
      </c>
      <c r="G23" s="19">
        <v>0.3</v>
      </c>
    </row>
    <row r="24" spans="1:7" ht="15.75" thickBot="1" x14ac:dyDescent="0.3">
      <c r="A24" s="40">
        <v>1981</v>
      </c>
      <c r="B24" s="19">
        <v>33.1</v>
      </c>
      <c r="C24" s="19">
        <v>41.9</v>
      </c>
      <c r="D24" s="19">
        <v>3.4</v>
      </c>
      <c r="E24" s="19">
        <v>8.1999999999999993</v>
      </c>
      <c r="F24" s="19">
        <v>0.2</v>
      </c>
      <c r="G24" s="19">
        <v>0.3</v>
      </c>
    </row>
    <row r="25" spans="1:7" ht="15.75" thickBot="1" x14ac:dyDescent="0.3">
      <c r="A25" s="40">
        <v>1982</v>
      </c>
      <c r="B25" s="19">
        <v>46.6</v>
      </c>
      <c r="C25" s="19">
        <v>41.9</v>
      </c>
      <c r="D25" s="19">
        <v>5</v>
      </c>
      <c r="E25" s="19">
        <v>8.1999999999999993</v>
      </c>
      <c r="F25" s="19">
        <v>0</v>
      </c>
      <c r="G25" s="19">
        <v>0.3</v>
      </c>
    </row>
    <row r="26" spans="1:7" ht="15.75" thickBot="1" x14ac:dyDescent="0.3">
      <c r="A26" s="40">
        <v>1983</v>
      </c>
      <c r="B26" s="19">
        <v>57.4</v>
      </c>
      <c r="C26" s="19">
        <v>41.9</v>
      </c>
      <c r="D26" s="19">
        <v>10</v>
      </c>
      <c r="E26" s="19">
        <v>8.1999999999999993</v>
      </c>
      <c r="F26" s="19">
        <v>0.3</v>
      </c>
      <c r="G26" s="19">
        <v>0.3</v>
      </c>
    </row>
    <row r="27" spans="1:7" ht="15.75" thickBot="1" x14ac:dyDescent="0.3">
      <c r="A27" s="40">
        <v>1984</v>
      </c>
      <c r="B27" s="19">
        <v>21.5</v>
      </c>
      <c r="C27" s="19">
        <v>41.9</v>
      </c>
      <c r="D27" s="19">
        <v>4</v>
      </c>
      <c r="E27" s="19">
        <v>8.1999999999999993</v>
      </c>
      <c r="F27" s="19">
        <v>0.2</v>
      </c>
      <c r="G27" s="19">
        <v>0.3</v>
      </c>
    </row>
    <row r="28" spans="1:7" ht="15.75" thickBot="1" x14ac:dyDescent="0.3">
      <c r="A28" s="40">
        <v>1985</v>
      </c>
      <c r="B28" s="19">
        <v>32.700000000000003</v>
      </c>
      <c r="C28" s="19">
        <v>41.9</v>
      </c>
      <c r="D28" s="19">
        <v>3.6</v>
      </c>
      <c r="E28" s="19">
        <v>8.1999999999999993</v>
      </c>
      <c r="F28" s="19">
        <v>0</v>
      </c>
      <c r="G28" s="19">
        <v>0.3</v>
      </c>
    </row>
    <row r="29" spans="1:7" ht="15.75" thickBot="1" x14ac:dyDescent="0.3">
      <c r="A29" s="40">
        <v>1986</v>
      </c>
      <c r="B29" s="19">
        <v>39.5</v>
      </c>
      <c r="C29" s="19">
        <v>41.9</v>
      </c>
      <c r="D29" s="19">
        <v>5.4</v>
      </c>
      <c r="E29" s="19">
        <v>8.1999999999999993</v>
      </c>
      <c r="F29" s="19">
        <v>0.1</v>
      </c>
      <c r="G29" s="19">
        <v>0.3</v>
      </c>
    </row>
    <row r="30" spans="1:7" ht="15.75" thickBot="1" x14ac:dyDescent="0.3">
      <c r="A30" s="40">
        <v>1987</v>
      </c>
      <c r="B30" s="19">
        <v>27.3</v>
      </c>
      <c r="C30" s="19">
        <v>41.9</v>
      </c>
      <c r="D30" s="19">
        <v>2</v>
      </c>
      <c r="E30" s="19">
        <v>8.1999999999999993</v>
      </c>
      <c r="F30" s="19">
        <v>0.2</v>
      </c>
      <c r="G30" s="19">
        <v>0.3</v>
      </c>
    </row>
    <row r="31" spans="1:7" ht="15.75" thickBot="1" x14ac:dyDescent="0.3">
      <c r="A31" s="40">
        <v>1988</v>
      </c>
      <c r="B31" s="19">
        <v>32.6</v>
      </c>
      <c r="C31" s="19">
        <v>41.9</v>
      </c>
      <c r="D31" s="19">
        <v>6.5</v>
      </c>
      <c r="E31" s="19">
        <v>8.1999999999999993</v>
      </c>
      <c r="F31" s="19">
        <v>0.2</v>
      </c>
      <c r="G31" s="19">
        <v>0.3</v>
      </c>
    </row>
    <row r="32" spans="1:7" ht="15.75" thickBot="1" x14ac:dyDescent="0.3">
      <c r="A32" s="40">
        <v>1989</v>
      </c>
      <c r="B32" s="19">
        <v>32.700000000000003</v>
      </c>
      <c r="C32" s="19">
        <v>41.9</v>
      </c>
      <c r="D32" s="19">
        <v>4.5999999999999996</v>
      </c>
      <c r="E32" s="19">
        <v>8.1999999999999993</v>
      </c>
      <c r="F32" s="19">
        <v>0.2</v>
      </c>
      <c r="G32" s="19">
        <v>0.3</v>
      </c>
    </row>
    <row r="33" spans="1:7" ht="15.75" thickBot="1" x14ac:dyDescent="0.3">
      <c r="A33" s="40">
        <v>1990</v>
      </c>
      <c r="B33" s="19">
        <v>35.5</v>
      </c>
      <c r="C33" s="19">
        <v>41.9</v>
      </c>
      <c r="D33" s="19">
        <v>7.9</v>
      </c>
      <c r="E33" s="19">
        <v>8.1999999999999993</v>
      </c>
      <c r="F33" s="19">
        <v>0.1</v>
      </c>
      <c r="G33" s="19">
        <v>0.3</v>
      </c>
    </row>
    <row r="34" spans="1:7" ht="15.75" thickBot="1" x14ac:dyDescent="0.3">
      <c r="A34" s="40">
        <v>1991</v>
      </c>
      <c r="B34" s="19">
        <v>32.799999999999997</v>
      </c>
      <c r="C34" s="19">
        <v>41.9</v>
      </c>
      <c r="D34" s="19">
        <v>4.5</v>
      </c>
      <c r="E34" s="19">
        <v>8.1999999999999993</v>
      </c>
      <c r="F34" s="19">
        <v>0.1</v>
      </c>
      <c r="G34" s="19">
        <v>0.3</v>
      </c>
    </row>
    <row r="35" spans="1:7" ht="15.75" thickBot="1" x14ac:dyDescent="0.3">
      <c r="A35" s="40">
        <v>1992</v>
      </c>
      <c r="B35" s="19">
        <v>53.6</v>
      </c>
      <c r="C35" s="19">
        <v>41.9</v>
      </c>
      <c r="D35" s="19">
        <v>16.100000000000001</v>
      </c>
      <c r="E35" s="19">
        <v>8.1999999999999993</v>
      </c>
      <c r="F35" s="19">
        <v>1</v>
      </c>
      <c r="G35" s="19">
        <v>0.3</v>
      </c>
    </row>
    <row r="36" spans="1:7" ht="15.75" thickBot="1" x14ac:dyDescent="0.3">
      <c r="A36" s="40">
        <v>1993</v>
      </c>
      <c r="B36" s="19">
        <v>41.3</v>
      </c>
      <c r="C36" s="19">
        <v>41.9</v>
      </c>
      <c r="D36" s="19">
        <v>5.6</v>
      </c>
      <c r="E36" s="19">
        <v>8.1999999999999993</v>
      </c>
      <c r="F36" s="19">
        <v>0.1</v>
      </c>
      <c r="G36" s="19">
        <v>0.3</v>
      </c>
    </row>
    <row r="37" spans="1:7" ht="15.75" thickBot="1" x14ac:dyDescent="0.3">
      <c r="A37" s="40">
        <v>1994</v>
      </c>
      <c r="B37" s="19">
        <v>50.7</v>
      </c>
      <c r="C37" s="19">
        <v>41.9</v>
      </c>
      <c r="D37" s="19">
        <v>21.3</v>
      </c>
      <c r="E37" s="19">
        <v>8.1999999999999993</v>
      </c>
      <c r="F37" s="19">
        <v>1.7</v>
      </c>
      <c r="G37" s="19">
        <v>0.3</v>
      </c>
    </row>
    <row r="38" spans="1:7" ht="15.75" thickBot="1" x14ac:dyDescent="0.3">
      <c r="A38" s="40">
        <v>1995</v>
      </c>
      <c r="B38" s="19">
        <v>48.5</v>
      </c>
      <c r="C38" s="19">
        <v>41.9</v>
      </c>
      <c r="D38" s="19">
        <v>9.8000000000000007</v>
      </c>
      <c r="E38" s="19">
        <v>8.1999999999999993</v>
      </c>
      <c r="F38" s="19">
        <v>0.2</v>
      </c>
      <c r="G38" s="19">
        <v>0.3</v>
      </c>
    </row>
    <row r="39" spans="1:7" ht="15.75" thickBot="1" x14ac:dyDescent="0.3">
      <c r="A39" s="40">
        <v>1996</v>
      </c>
      <c r="B39" s="19">
        <v>30.3</v>
      </c>
      <c r="C39" s="19">
        <v>41.9</v>
      </c>
      <c r="D39" s="19">
        <v>3.3</v>
      </c>
      <c r="E39" s="19">
        <v>8.1999999999999993</v>
      </c>
      <c r="F39" s="19">
        <v>0</v>
      </c>
      <c r="G39" s="19">
        <v>0.3</v>
      </c>
    </row>
    <row r="40" spans="1:7" ht="15.75" thickBot="1" x14ac:dyDescent="0.3">
      <c r="A40" s="40">
        <v>1997</v>
      </c>
      <c r="B40" s="19">
        <v>45.1</v>
      </c>
      <c r="C40" s="19">
        <v>41.9</v>
      </c>
      <c r="D40" s="19">
        <v>3.7</v>
      </c>
      <c r="E40" s="19">
        <v>8.1999999999999993</v>
      </c>
      <c r="F40" s="19">
        <v>0.2</v>
      </c>
      <c r="G40" s="19">
        <v>0.3</v>
      </c>
    </row>
    <row r="41" spans="1:7" ht="15.75" thickBot="1" x14ac:dyDescent="0.3">
      <c r="A41" s="40">
        <v>1998</v>
      </c>
      <c r="B41" s="19">
        <v>41.4</v>
      </c>
      <c r="C41" s="19">
        <v>41.9</v>
      </c>
      <c r="D41" s="19">
        <v>9.9</v>
      </c>
      <c r="E41" s="19">
        <v>8.1999999999999993</v>
      </c>
      <c r="F41" s="19">
        <v>0.6</v>
      </c>
      <c r="G41" s="19">
        <v>0.3</v>
      </c>
    </row>
    <row r="42" spans="1:7" ht="15.75" thickBot="1" x14ac:dyDescent="0.3">
      <c r="A42" s="40">
        <v>1999</v>
      </c>
      <c r="B42" s="19">
        <v>42.6</v>
      </c>
      <c r="C42" s="19">
        <v>41.9</v>
      </c>
      <c r="D42" s="19">
        <v>4.7</v>
      </c>
      <c r="E42" s="19">
        <v>8.1999999999999993</v>
      </c>
      <c r="F42" s="19">
        <v>0.2</v>
      </c>
      <c r="G42" s="19">
        <v>0.3</v>
      </c>
    </row>
    <row r="43" spans="1:7" ht="15.75" thickBot="1" x14ac:dyDescent="0.3">
      <c r="A43" s="40">
        <v>2000</v>
      </c>
      <c r="B43" s="19">
        <v>49</v>
      </c>
      <c r="C43" s="19">
        <v>41.9</v>
      </c>
      <c r="D43" s="19">
        <v>12.1</v>
      </c>
      <c r="E43" s="19">
        <v>8.1999999999999993</v>
      </c>
      <c r="F43" s="19">
        <v>0.3</v>
      </c>
      <c r="G43" s="19">
        <v>0.3</v>
      </c>
    </row>
    <row r="44" spans="1:7" ht="15.75" thickBot="1" x14ac:dyDescent="0.3">
      <c r="A44" s="40">
        <v>2001</v>
      </c>
      <c r="B44" s="19">
        <v>37.6</v>
      </c>
      <c r="C44" s="19">
        <v>41.9</v>
      </c>
      <c r="D44" s="19">
        <v>7.6</v>
      </c>
      <c r="E44" s="19">
        <v>8.1999999999999993</v>
      </c>
      <c r="F44" s="19">
        <v>0.2</v>
      </c>
      <c r="G44" s="19">
        <v>0.3</v>
      </c>
    </row>
    <row r="45" spans="1:7" ht="15.75" thickBot="1" x14ac:dyDescent="0.3">
      <c r="A45" s="40">
        <v>2002</v>
      </c>
      <c r="B45" s="19">
        <v>50.5</v>
      </c>
      <c r="C45" s="19">
        <v>41.9</v>
      </c>
      <c r="D45" s="19">
        <v>7.9</v>
      </c>
      <c r="E45" s="19">
        <v>8.1999999999999993</v>
      </c>
      <c r="F45" s="19">
        <v>0.1</v>
      </c>
      <c r="G45" s="19">
        <v>0.3</v>
      </c>
    </row>
    <row r="46" spans="1:7" ht="15.75" thickBot="1" x14ac:dyDescent="0.3">
      <c r="A46" s="40">
        <v>2003</v>
      </c>
      <c r="B46" s="19">
        <v>69.7</v>
      </c>
      <c r="C46" s="19">
        <v>41.9</v>
      </c>
      <c r="D46" s="19">
        <v>22.4</v>
      </c>
      <c r="E46" s="19">
        <v>8.1999999999999993</v>
      </c>
      <c r="F46" s="19">
        <v>0.4</v>
      </c>
      <c r="G46" s="19">
        <v>0.3</v>
      </c>
    </row>
    <row r="47" spans="1:7" ht="15.75" thickBot="1" x14ac:dyDescent="0.3">
      <c r="A47" s="40">
        <v>2004</v>
      </c>
      <c r="B47" s="19">
        <v>36.5</v>
      </c>
      <c r="C47" s="19">
        <v>41.9</v>
      </c>
      <c r="D47" s="19">
        <v>6</v>
      </c>
      <c r="E47" s="19">
        <v>8.1999999999999993</v>
      </c>
      <c r="F47" s="19">
        <v>0.1</v>
      </c>
      <c r="G47" s="19">
        <v>0.3</v>
      </c>
    </row>
    <row r="48" spans="1:7" ht="15.75" thickBot="1" x14ac:dyDescent="0.3">
      <c r="A48" s="40">
        <v>2005</v>
      </c>
      <c r="B48" s="19">
        <v>40.799999999999997</v>
      </c>
      <c r="C48" s="19">
        <v>41.9</v>
      </c>
      <c r="D48" s="19">
        <v>6.4</v>
      </c>
      <c r="E48" s="19">
        <v>8.1999999999999993</v>
      </c>
      <c r="F48" s="19">
        <v>0.7</v>
      </c>
      <c r="G48" s="19">
        <v>0.3</v>
      </c>
    </row>
    <row r="49" spans="1:12" ht="15.75" thickBot="1" x14ac:dyDescent="0.3">
      <c r="A49" s="40">
        <v>2006</v>
      </c>
      <c r="B49" s="19">
        <v>47.5</v>
      </c>
      <c r="C49" s="19">
        <v>41.9</v>
      </c>
      <c r="D49" s="19">
        <v>16.3</v>
      </c>
      <c r="E49" s="19">
        <v>8.1999999999999993</v>
      </c>
      <c r="F49" s="19">
        <v>0.7</v>
      </c>
      <c r="G49" s="19">
        <v>0.3</v>
      </c>
    </row>
    <row r="50" spans="1:12" ht="15.75" thickBot="1" x14ac:dyDescent="0.3">
      <c r="A50" s="40">
        <v>2007</v>
      </c>
      <c r="B50" s="19">
        <v>51.8</v>
      </c>
      <c r="C50" s="19">
        <v>41.9</v>
      </c>
      <c r="D50" s="19">
        <v>11.1</v>
      </c>
      <c r="E50" s="19">
        <v>8.1999999999999993</v>
      </c>
      <c r="F50" s="19">
        <v>0.8</v>
      </c>
      <c r="G50" s="19">
        <v>0.3</v>
      </c>
    </row>
    <row r="51" spans="1:12" ht="15.75" thickBot="1" x14ac:dyDescent="0.3">
      <c r="A51" s="40">
        <v>2008</v>
      </c>
      <c r="B51" s="19">
        <v>46.8</v>
      </c>
      <c r="C51" s="19">
        <v>41.9</v>
      </c>
      <c r="D51" s="19">
        <v>8</v>
      </c>
      <c r="E51" s="19">
        <v>8.1999999999999993</v>
      </c>
      <c r="F51" s="19">
        <v>0.1</v>
      </c>
      <c r="G51" s="19">
        <v>0.3</v>
      </c>
    </row>
    <row r="52" spans="1:12" ht="15.75" thickBot="1" x14ac:dyDescent="0.3">
      <c r="A52" s="40">
        <v>2009</v>
      </c>
      <c r="B52" s="19">
        <v>44.6</v>
      </c>
      <c r="C52" s="19">
        <v>41.9</v>
      </c>
      <c r="D52" s="19">
        <v>6.1</v>
      </c>
      <c r="E52" s="19">
        <v>8.1999999999999993</v>
      </c>
      <c r="F52" s="19">
        <v>0</v>
      </c>
      <c r="G52" s="19">
        <v>0.3</v>
      </c>
    </row>
    <row r="53" spans="1:12" ht="15.75" thickBot="1" x14ac:dyDescent="0.3">
      <c r="A53" s="40">
        <v>2010</v>
      </c>
      <c r="B53" s="19">
        <v>37.700000000000003</v>
      </c>
      <c r="C53" s="19">
        <v>41.9</v>
      </c>
      <c r="D53" s="19">
        <v>11.7</v>
      </c>
      <c r="E53" s="19">
        <v>8.1999999999999993</v>
      </c>
      <c r="F53" s="19">
        <v>0.9</v>
      </c>
      <c r="G53" s="19">
        <v>0.3</v>
      </c>
    </row>
    <row r="54" spans="1:12" ht="15.75" thickBot="1" x14ac:dyDescent="0.3">
      <c r="A54" s="40">
        <v>2011</v>
      </c>
      <c r="B54" s="19">
        <v>42.1</v>
      </c>
      <c r="C54" s="19">
        <v>41.9</v>
      </c>
      <c r="D54" s="19">
        <v>5.4</v>
      </c>
      <c r="E54" s="19">
        <v>8.1999999999999993</v>
      </c>
      <c r="F54" s="19">
        <v>0.2</v>
      </c>
      <c r="G54" s="19">
        <v>0.3</v>
      </c>
    </row>
    <row r="55" spans="1:12" ht="15.75" thickBot="1" x14ac:dyDescent="0.3">
      <c r="A55" s="40">
        <v>2012</v>
      </c>
      <c r="B55" s="19">
        <v>51.1</v>
      </c>
      <c r="C55" s="19">
        <v>41.9</v>
      </c>
      <c r="D55" s="19">
        <v>11.8</v>
      </c>
      <c r="E55" s="19">
        <v>8.1999999999999993</v>
      </c>
      <c r="F55" s="19">
        <v>0.6</v>
      </c>
      <c r="G55" s="19">
        <v>0.3</v>
      </c>
    </row>
    <row r="56" spans="1:12" ht="15.75" thickBot="1" x14ac:dyDescent="0.3">
      <c r="A56" s="40">
        <v>2013</v>
      </c>
      <c r="B56" s="19">
        <v>40.6</v>
      </c>
      <c r="C56" s="19">
        <v>41.9</v>
      </c>
      <c r="D56" s="19">
        <v>12.7</v>
      </c>
      <c r="E56" s="19">
        <v>8.1999999999999993</v>
      </c>
      <c r="F56" s="19">
        <v>1.5</v>
      </c>
      <c r="G56" s="19">
        <v>0.3</v>
      </c>
    </row>
    <row r="57" spans="1:12" ht="15.75" thickBot="1" x14ac:dyDescent="0.3">
      <c r="A57" s="40">
        <v>2014</v>
      </c>
      <c r="B57" s="19">
        <v>36.5</v>
      </c>
      <c r="C57" s="19">
        <v>41.9</v>
      </c>
      <c r="D57" s="19">
        <v>7.9</v>
      </c>
      <c r="E57" s="19">
        <v>8.1999999999999993</v>
      </c>
      <c r="F57" s="19">
        <v>0.3</v>
      </c>
      <c r="G57" s="19">
        <v>0.3</v>
      </c>
    </row>
    <row r="58" spans="1:12" ht="15.75" thickBot="1" x14ac:dyDescent="0.3">
      <c r="A58" s="40">
        <v>2015</v>
      </c>
      <c r="B58" s="26">
        <v>51.9</v>
      </c>
      <c r="C58" s="26">
        <v>41.9</v>
      </c>
      <c r="D58" s="26">
        <v>25.7</v>
      </c>
      <c r="E58" s="26">
        <v>8.1999999999999993</v>
      </c>
      <c r="F58" s="26">
        <v>2.6</v>
      </c>
      <c r="G58" s="26">
        <v>0.3</v>
      </c>
    </row>
    <row r="59" spans="1:12" ht="15.75" thickBot="1" x14ac:dyDescent="0.3">
      <c r="A59" s="40">
        <v>2016</v>
      </c>
      <c r="B59" s="26">
        <v>49.7</v>
      </c>
      <c r="C59" s="26">
        <v>41.9</v>
      </c>
      <c r="D59" s="26">
        <v>7.2</v>
      </c>
      <c r="E59" s="26">
        <v>8.1999999999999993</v>
      </c>
      <c r="F59" s="26">
        <v>0.3</v>
      </c>
      <c r="G59" s="26">
        <v>0.3</v>
      </c>
    </row>
    <row r="60" spans="1:12" ht="15.75" thickBot="1" x14ac:dyDescent="0.3">
      <c r="A60" s="49">
        <v>2017</v>
      </c>
      <c r="B60" s="26">
        <v>49.4</v>
      </c>
      <c r="C60" s="26">
        <v>41.9</v>
      </c>
      <c r="D60" s="26">
        <v>11.7</v>
      </c>
      <c r="E60" s="26">
        <v>8.1999999999999993</v>
      </c>
      <c r="F60" s="26">
        <v>0.7</v>
      </c>
      <c r="G60" s="26">
        <v>0.3</v>
      </c>
    </row>
    <row r="61" spans="1:12" ht="15.75" thickBot="1" x14ac:dyDescent="0.3">
      <c r="A61" s="54">
        <v>2018</v>
      </c>
      <c r="B61" s="120">
        <v>74</v>
      </c>
      <c r="C61" s="121">
        <v>41.9</v>
      </c>
      <c r="D61" s="121">
        <v>19.100000000000001</v>
      </c>
      <c r="E61" s="121">
        <v>8.1999999999999993</v>
      </c>
      <c r="F61" s="122">
        <v>1.2</v>
      </c>
      <c r="G61" s="122">
        <v>0.3</v>
      </c>
    </row>
    <row r="62" spans="1:12" x14ac:dyDescent="0.25">
      <c r="A62" s="85" t="s">
        <v>90</v>
      </c>
      <c r="B62" s="65"/>
      <c r="C62" s="65"/>
      <c r="D62" s="65"/>
      <c r="E62" s="65"/>
      <c r="F62" s="65"/>
      <c r="G62" s="65"/>
      <c r="H62" s="65"/>
      <c r="I62" s="65"/>
      <c r="J62" s="65"/>
      <c r="K62" s="65"/>
      <c r="L62" s="65"/>
    </row>
    <row r="63" spans="1:12" x14ac:dyDescent="0.25">
      <c r="A63" s="31" t="s">
        <v>27</v>
      </c>
    </row>
  </sheetData>
  <mergeCells count="3">
    <mergeCell ref="A2:A3"/>
    <mergeCell ref="B3:G3"/>
    <mergeCell ref="A62:L62"/>
  </mergeCells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L63"/>
  <sheetViews>
    <sheetView workbookViewId="0">
      <selection activeCell="G66" sqref="G66"/>
    </sheetView>
  </sheetViews>
  <sheetFormatPr defaultRowHeight="15" x14ac:dyDescent="0.25"/>
  <cols>
    <col min="2" max="9" width="10.7109375" customWidth="1"/>
  </cols>
  <sheetData>
    <row r="1" spans="1:9" ht="15.75" thickBot="1" x14ac:dyDescent="0.3">
      <c r="A1" s="1" t="s">
        <v>104</v>
      </c>
    </row>
    <row r="2" spans="1:9" ht="53.25" thickBot="1" x14ac:dyDescent="0.3">
      <c r="A2" s="76" t="s">
        <v>0</v>
      </c>
      <c r="B2" s="39" t="s">
        <v>32</v>
      </c>
      <c r="C2" s="39" t="s">
        <v>91</v>
      </c>
      <c r="D2" s="39" t="s">
        <v>33</v>
      </c>
      <c r="E2" s="39" t="s">
        <v>92</v>
      </c>
      <c r="F2" s="39" t="s">
        <v>93</v>
      </c>
      <c r="G2" s="39" t="s">
        <v>94</v>
      </c>
      <c r="H2" s="39" t="s">
        <v>96</v>
      </c>
      <c r="I2" s="39" t="s">
        <v>95</v>
      </c>
    </row>
    <row r="3" spans="1:9" ht="15.75" thickBot="1" x14ac:dyDescent="0.3">
      <c r="A3" s="78"/>
      <c r="B3" s="82" t="s">
        <v>31</v>
      </c>
      <c r="C3" s="83"/>
      <c r="D3" s="83"/>
      <c r="E3" s="83"/>
      <c r="F3" s="83"/>
      <c r="G3" s="83"/>
      <c r="H3" s="83"/>
      <c r="I3" s="84"/>
    </row>
    <row r="4" spans="1:9" ht="15.75" thickBot="1" x14ac:dyDescent="0.3">
      <c r="A4" s="40">
        <v>1961</v>
      </c>
      <c r="B4" s="19">
        <v>31.9</v>
      </c>
      <c r="C4" s="19">
        <v>35.9</v>
      </c>
      <c r="D4" s="19">
        <v>99.3</v>
      </c>
      <c r="E4" s="19">
        <v>115</v>
      </c>
      <c r="F4" s="19">
        <v>1.8</v>
      </c>
      <c r="G4" s="19">
        <v>1</v>
      </c>
      <c r="H4" s="19">
        <v>15.6</v>
      </c>
      <c r="I4" s="19">
        <v>10.5</v>
      </c>
    </row>
    <row r="5" spans="1:9" ht="15.75" thickBot="1" x14ac:dyDescent="0.3">
      <c r="A5" s="40">
        <v>1962</v>
      </c>
      <c r="B5" s="19">
        <v>47.4</v>
      </c>
      <c r="C5" s="19">
        <v>35.9</v>
      </c>
      <c r="D5" s="19">
        <v>137.80000000000001</v>
      </c>
      <c r="E5" s="19">
        <v>115</v>
      </c>
      <c r="F5" s="19">
        <v>2.7</v>
      </c>
      <c r="G5" s="19">
        <v>1</v>
      </c>
      <c r="H5" s="19">
        <v>16.100000000000001</v>
      </c>
      <c r="I5" s="19">
        <v>10.5</v>
      </c>
    </row>
    <row r="6" spans="1:9" ht="15.75" thickBot="1" x14ac:dyDescent="0.3">
      <c r="A6" s="40">
        <v>1963</v>
      </c>
      <c r="B6" s="19">
        <v>71.599999999999994</v>
      </c>
      <c r="C6" s="19">
        <v>35.9</v>
      </c>
      <c r="D6" s="19">
        <v>132.6</v>
      </c>
      <c r="E6" s="19">
        <v>115</v>
      </c>
      <c r="F6" s="19">
        <v>6.7</v>
      </c>
      <c r="G6" s="19">
        <v>1</v>
      </c>
      <c r="H6" s="19">
        <v>41.3</v>
      </c>
      <c r="I6" s="19">
        <v>10.5</v>
      </c>
    </row>
    <row r="7" spans="1:9" ht="15.75" thickBot="1" x14ac:dyDescent="0.3">
      <c r="A7" s="40">
        <v>1964</v>
      </c>
      <c r="B7" s="19">
        <v>54.5</v>
      </c>
      <c r="C7" s="19">
        <v>35.9</v>
      </c>
      <c r="D7" s="19">
        <v>123.9</v>
      </c>
      <c r="E7" s="19">
        <v>115</v>
      </c>
      <c r="F7" s="19">
        <v>0.8</v>
      </c>
      <c r="G7" s="19">
        <v>1</v>
      </c>
      <c r="H7" s="19">
        <v>17.899999999999999</v>
      </c>
      <c r="I7" s="19">
        <v>10.5</v>
      </c>
    </row>
    <row r="8" spans="1:9" ht="15.75" thickBot="1" x14ac:dyDescent="0.3">
      <c r="A8" s="40">
        <v>1965</v>
      </c>
      <c r="B8" s="19">
        <v>42.9</v>
      </c>
      <c r="C8" s="19">
        <v>35.9</v>
      </c>
      <c r="D8" s="19">
        <v>142.5</v>
      </c>
      <c r="E8" s="19">
        <v>115</v>
      </c>
      <c r="F8" s="19">
        <v>0.3</v>
      </c>
      <c r="G8" s="19">
        <v>1</v>
      </c>
      <c r="H8" s="19">
        <v>10.199999999999999</v>
      </c>
      <c r="I8" s="19">
        <v>10.5</v>
      </c>
    </row>
    <row r="9" spans="1:9" ht="15.75" thickBot="1" x14ac:dyDescent="0.3">
      <c r="A9" s="40">
        <v>1966</v>
      </c>
      <c r="B9" s="19">
        <v>34.1</v>
      </c>
      <c r="C9" s="19">
        <v>35.9</v>
      </c>
      <c r="D9" s="19">
        <v>108.4</v>
      </c>
      <c r="E9" s="19">
        <v>115</v>
      </c>
      <c r="F9" s="19">
        <v>1</v>
      </c>
      <c r="G9" s="19">
        <v>1</v>
      </c>
      <c r="H9" s="19">
        <v>9.1</v>
      </c>
      <c r="I9" s="19">
        <v>10.5</v>
      </c>
    </row>
    <row r="10" spans="1:9" ht="15.75" thickBot="1" x14ac:dyDescent="0.3">
      <c r="A10" s="40">
        <v>1967</v>
      </c>
      <c r="B10" s="19">
        <v>32.299999999999997</v>
      </c>
      <c r="C10" s="19">
        <v>35.9</v>
      </c>
      <c r="D10" s="19">
        <v>114.9</v>
      </c>
      <c r="E10" s="19">
        <v>115</v>
      </c>
      <c r="F10" s="19">
        <v>0.7</v>
      </c>
      <c r="G10" s="19">
        <v>1</v>
      </c>
      <c r="H10" s="19">
        <v>7</v>
      </c>
      <c r="I10" s="19">
        <v>10.5</v>
      </c>
    </row>
    <row r="11" spans="1:9" ht="15.75" thickBot="1" x14ac:dyDescent="0.3">
      <c r="A11" s="40">
        <v>1968</v>
      </c>
      <c r="B11" s="19">
        <v>46</v>
      </c>
      <c r="C11" s="19">
        <v>35.9</v>
      </c>
      <c r="D11" s="19">
        <v>123.7</v>
      </c>
      <c r="E11" s="19">
        <v>115</v>
      </c>
      <c r="F11" s="19">
        <v>1.8</v>
      </c>
      <c r="G11" s="19">
        <v>1</v>
      </c>
      <c r="H11" s="19">
        <v>13.3</v>
      </c>
      <c r="I11" s="19">
        <v>10.5</v>
      </c>
    </row>
    <row r="12" spans="1:9" ht="15.75" thickBot="1" x14ac:dyDescent="0.3">
      <c r="A12" s="40">
        <v>1969</v>
      </c>
      <c r="B12" s="19">
        <v>63.2</v>
      </c>
      <c r="C12" s="19">
        <v>35.9</v>
      </c>
      <c r="D12" s="19">
        <v>136.19999999999999</v>
      </c>
      <c r="E12" s="19">
        <v>115</v>
      </c>
      <c r="F12" s="19">
        <v>2.2999999999999998</v>
      </c>
      <c r="G12" s="19">
        <v>1</v>
      </c>
      <c r="H12" s="19">
        <v>15.6</v>
      </c>
      <c r="I12" s="19">
        <v>10.5</v>
      </c>
    </row>
    <row r="13" spans="1:9" ht="15.75" thickBot="1" x14ac:dyDescent="0.3">
      <c r="A13" s="40">
        <v>1970</v>
      </c>
      <c r="B13" s="19">
        <v>46.4</v>
      </c>
      <c r="C13" s="19">
        <v>35.9</v>
      </c>
      <c r="D13" s="19">
        <v>132</v>
      </c>
      <c r="E13" s="19">
        <v>115</v>
      </c>
      <c r="F13" s="19">
        <v>0.3</v>
      </c>
      <c r="G13" s="19">
        <v>1</v>
      </c>
      <c r="H13" s="19">
        <v>8.4</v>
      </c>
      <c r="I13" s="19">
        <v>10.5</v>
      </c>
    </row>
    <row r="14" spans="1:9" ht="15.75" thickBot="1" x14ac:dyDescent="0.3">
      <c r="A14" s="40">
        <v>1971</v>
      </c>
      <c r="B14" s="19">
        <v>34.799999999999997</v>
      </c>
      <c r="C14" s="19">
        <v>35.9</v>
      </c>
      <c r="D14" s="19">
        <v>117</v>
      </c>
      <c r="E14" s="19">
        <v>115</v>
      </c>
      <c r="F14" s="19">
        <v>3</v>
      </c>
      <c r="G14" s="19">
        <v>1</v>
      </c>
      <c r="H14" s="19">
        <v>16.5</v>
      </c>
      <c r="I14" s="19">
        <v>10.5</v>
      </c>
    </row>
    <row r="15" spans="1:9" ht="15.75" thickBot="1" x14ac:dyDescent="0.3">
      <c r="A15" s="40">
        <v>1972</v>
      </c>
      <c r="B15" s="19">
        <v>35.4</v>
      </c>
      <c r="C15" s="19">
        <v>35.9</v>
      </c>
      <c r="D15" s="19">
        <v>115.3</v>
      </c>
      <c r="E15" s="19">
        <v>115</v>
      </c>
      <c r="F15" s="19">
        <v>0.6</v>
      </c>
      <c r="G15" s="19">
        <v>1</v>
      </c>
      <c r="H15" s="19">
        <v>5.7</v>
      </c>
      <c r="I15" s="19">
        <v>10.5</v>
      </c>
    </row>
    <row r="16" spans="1:9" ht="15.75" thickBot="1" x14ac:dyDescent="0.3">
      <c r="A16" s="40">
        <v>1973</v>
      </c>
      <c r="B16" s="19">
        <v>31.1</v>
      </c>
      <c r="C16" s="19">
        <v>35.9</v>
      </c>
      <c r="D16" s="19">
        <v>137.30000000000001</v>
      </c>
      <c r="E16" s="19">
        <v>115</v>
      </c>
      <c r="F16" s="19">
        <v>0.3</v>
      </c>
      <c r="G16" s="19">
        <v>1</v>
      </c>
      <c r="H16" s="19">
        <v>4.2</v>
      </c>
      <c r="I16" s="19">
        <v>10.5</v>
      </c>
    </row>
    <row r="17" spans="1:9" ht="15.75" thickBot="1" x14ac:dyDescent="0.3">
      <c r="A17" s="40">
        <v>1974</v>
      </c>
      <c r="B17" s="19">
        <v>10.4</v>
      </c>
      <c r="C17" s="19">
        <v>35.9</v>
      </c>
      <c r="D17" s="19">
        <v>93.2</v>
      </c>
      <c r="E17" s="19">
        <v>115</v>
      </c>
      <c r="F17" s="19">
        <v>0</v>
      </c>
      <c r="G17" s="19">
        <v>1</v>
      </c>
      <c r="H17" s="19">
        <v>0.1</v>
      </c>
      <c r="I17" s="19">
        <v>10.5</v>
      </c>
    </row>
    <row r="18" spans="1:9" ht="15.75" thickBot="1" x14ac:dyDescent="0.3">
      <c r="A18" s="40">
        <v>1975</v>
      </c>
      <c r="B18" s="19">
        <v>16.899999999999999</v>
      </c>
      <c r="C18" s="19">
        <v>35.9</v>
      </c>
      <c r="D18" s="19">
        <v>111.6</v>
      </c>
      <c r="E18" s="19">
        <v>115</v>
      </c>
      <c r="F18" s="19">
        <v>0.1</v>
      </c>
      <c r="G18" s="19">
        <v>1</v>
      </c>
      <c r="H18" s="19">
        <v>4.9000000000000004</v>
      </c>
      <c r="I18" s="19">
        <v>10.5</v>
      </c>
    </row>
    <row r="19" spans="1:9" ht="15.75" thickBot="1" x14ac:dyDescent="0.3">
      <c r="A19" s="40">
        <v>1976</v>
      </c>
      <c r="B19" s="19">
        <v>41</v>
      </c>
      <c r="C19" s="19">
        <v>35.9</v>
      </c>
      <c r="D19" s="19">
        <v>123.3</v>
      </c>
      <c r="E19" s="19">
        <v>115</v>
      </c>
      <c r="F19" s="19">
        <v>0.5</v>
      </c>
      <c r="G19" s="19">
        <v>1</v>
      </c>
      <c r="H19" s="19">
        <v>8.8000000000000007</v>
      </c>
      <c r="I19" s="19">
        <v>10.5</v>
      </c>
    </row>
    <row r="20" spans="1:9" ht="15.75" thickBot="1" x14ac:dyDescent="0.3">
      <c r="A20" s="40">
        <v>1977</v>
      </c>
      <c r="B20" s="19">
        <v>34.6</v>
      </c>
      <c r="C20" s="19">
        <v>35.9</v>
      </c>
      <c r="D20" s="19">
        <v>110.2</v>
      </c>
      <c r="E20" s="19">
        <v>115</v>
      </c>
      <c r="F20" s="19">
        <v>0</v>
      </c>
      <c r="G20" s="19">
        <v>1</v>
      </c>
      <c r="H20" s="19">
        <v>3.5</v>
      </c>
      <c r="I20" s="19">
        <v>10.5</v>
      </c>
    </row>
    <row r="21" spans="1:9" ht="15.75" thickBot="1" x14ac:dyDescent="0.3">
      <c r="A21" s="40">
        <v>1978</v>
      </c>
      <c r="B21" s="19">
        <v>36.4</v>
      </c>
      <c r="C21" s="19">
        <v>35.9</v>
      </c>
      <c r="D21" s="19">
        <v>120.8</v>
      </c>
      <c r="E21" s="19">
        <v>115</v>
      </c>
      <c r="F21" s="19">
        <v>0.2</v>
      </c>
      <c r="G21" s="19">
        <v>1</v>
      </c>
      <c r="H21" s="19">
        <v>8.5</v>
      </c>
      <c r="I21" s="19">
        <v>10.5</v>
      </c>
    </row>
    <row r="22" spans="1:9" ht="15.75" thickBot="1" x14ac:dyDescent="0.3">
      <c r="A22" s="40">
        <v>1979</v>
      </c>
      <c r="B22" s="19">
        <v>32.4</v>
      </c>
      <c r="C22" s="19">
        <v>35.9</v>
      </c>
      <c r="D22" s="19">
        <v>126.6</v>
      </c>
      <c r="E22" s="19">
        <v>115</v>
      </c>
      <c r="F22" s="19">
        <v>1.1000000000000001</v>
      </c>
      <c r="G22" s="19">
        <v>1</v>
      </c>
      <c r="H22" s="19">
        <v>11.8</v>
      </c>
      <c r="I22" s="19">
        <v>10.5</v>
      </c>
    </row>
    <row r="23" spans="1:9" ht="15.75" thickBot="1" x14ac:dyDescent="0.3">
      <c r="A23" s="40">
        <v>1980</v>
      </c>
      <c r="B23" s="19">
        <v>44.4</v>
      </c>
      <c r="C23" s="19">
        <v>35.9</v>
      </c>
      <c r="D23" s="19">
        <v>137.30000000000001</v>
      </c>
      <c r="E23" s="19">
        <v>115</v>
      </c>
      <c r="F23" s="19">
        <v>0.8</v>
      </c>
      <c r="G23" s="19">
        <v>1</v>
      </c>
      <c r="H23" s="19">
        <v>13.3</v>
      </c>
      <c r="I23" s="19">
        <v>10.5</v>
      </c>
    </row>
    <row r="24" spans="1:9" ht="15.75" thickBot="1" x14ac:dyDescent="0.3">
      <c r="A24" s="40">
        <v>1981</v>
      </c>
      <c r="B24" s="19">
        <v>45.3</v>
      </c>
      <c r="C24" s="19">
        <v>35.9</v>
      </c>
      <c r="D24" s="19">
        <v>123.9</v>
      </c>
      <c r="E24" s="19">
        <v>115</v>
      </c>
      <c r="F24" s="19">
        <v>0.6</v>
      </c>
      <c r="G24" s="19">
        <v>1</v>
      </c>
      <c r="H24" s="19">
        <v>12.4</v>
      </c>
      <c r="I24" s="19">
        <v>10.5</v>
      </c>
    </row>
    <row r="25" spans="1:9" ht="15.75" thickBot="1" x14ac:dyDescent="0.3">
      <c r="A25" s="40">
        <v>1982</v>
      </c>
      <c r="B25" s="19">
        <v>33.4</v>
      </c>
      <c r="C25" s="19">
        <v>35.9</v>
      </c>
      <c r="D25" s="19">
        <v>122.3</v>
      </c>
      <c r="E25" s="19">
        <v>115</v>
      </c>
      <c r="F25" s="19">
        <v>1.9</v>
      </c>
      <c r="G25" s="19">
        <v>1</v>
      </c>
      <c r="H25" s="19">
        <v>12.5</v>
      </c>
      <c r="I25" s="19">
        <v>10.5</v>
      </c>
    </row>
    <row r="26" spans="1:9" ht="15.75" thickBot="1" x14ac:dyDescent="0.3">
      <c r="A26" s="40">
        <v>1983</v>
      </c>
      <c r="B26" s="19">
        <v>33.4</v>
      </c>
      <c r="C26" s="19">
        <v>35.9</v>
      </c>
      <c r="D26" s="19">
        <v>107.3</v>
      </c>
      <c r="E26" s="19">
        <v>115</v>
      </c>
      <c r="F26" s="19">
        <v>0.2</v>
      </c>
      <c r="G26" s="19">
        <v>1</v>
      </c>
      <c r="H26" s="19">
        <v>10.5</v>
      </c>
      <c r="I26" s="19">
        <v>10.5</v>
      </c>
    </row>
    <row r="27" spans="1:9" ht="15.75" thickBot="1" x14ac:dyDescent="0.3">
      <c r="A27" s="40">
        <v>1984</v>
      </c>
      <c r="B27" s="19">
        <v>32.6</v>
      </c>
      <c r="C27" s="19">
        <v>35.9</v>
      </c>
      <c r="D27" s="19">
        <v>123.4</v>
      </c>
      <c r="E27" s="19">
        <v>115</v>
      </c>
      <c r="F27" s="19">
        <v>0.1</v>
      </c>
      <c r="G27" s="19">
        <v>1</v>
      </c>
      <c r="H27" s="19">
        <v>4.5999999999999996</v>
      </c>
      <c r="I27" s="19">
        <v>10.5</v>
      </c>
    </row>
    <row r="28" spans="1:9" ht="15.75" thickBot="1" x14ac:dyDescent="0.3">
      <c r="A28" s="40">
        <v>1985</v>
      </c>
      <c r="B28" s="19">
        <v>53.9</v>
      </c>
      <c r="C28" s="19">
        <v>35.9</v>
      </c>
      <c r="D28" s="19">
        <v>128.9</v>
      </c>
      <c r="E28" s="19">
        <v>115</v>
      </c>
      <c r="F28" s="19">
        <v>7.5</v>
      </c>
      <c r="G28" s="19">
        <v>1</v>
      </c>
      <c r="H28" s="19">
        <v>25.5</v>
      </c>
      <c r="I28" s="19">
        <v>10.5</v>
      </c>
    </row>
    <row r="29" spans="1:9" ht="15.75" thickBot="1" x14ac:dyDescent="0.3">
      <c r="A29" s="40">
        <v>1986</v>
      </c>
      <c r="B29" s="19">
        <v>49.7</v>
      </c>
      <c r="C29" s="19">
        <v>35.9</v>
      </c>
      <c r="D29" s="19">
        <v>120.4</v>
      </c>
      <c r="E29" s="19">
        <v>115</v>
      </c>
      <c r="F29" s="19">
        <v>1.3</v>
      </c>
      <c r="G29" s="19">
        <v>1</v>
      </c>
      <c r="H29" s="19">
        <v>18.399999999999999</v>
      </c>
      <c r="I29" s="19">
        <v>10.5</v>
      </c>
    </row>
    <row r="30" spans="1:9" ht="15.75" thickBot="1" x14ac:dyDescent="0.3">
      <c r="A30" s="40">
        <v>1987</v>
      </c>
      <c r="B30" s="19">
        <v>51.9</v>
      </c>
      <c r="C30" s="19">
        <v>35.9</v>
      </c>
      <c r="D30" s="19">
        <v>115.9</v>
      </c>
      <c r="E30" s="19">
        <v>115</v>
      </c>
      <c r="F30" s="19">
        <v>5.7</v>
      </c>
      <c r="G30" s="19">
        <v>1</v>
      </c>
      <c r="H30" s="19">
        <v>28.6</v>
      </c>
      <c r="I30" s="19">
        <v>10.5</v>
      </c>
    </row>
    <row r="31" spans="1:9" ht="15.75" thickBot="1" x14ac:dyDescent="0.3">
      <c r="A31" s="40">
        <v>1988</v>
      </c>
      <c r="B31" s="19">
        <v>21.8</v>
      </c>
      <c r="C31" s="19">
        <v>35.9</v>
      </c>
      <c r="D31" s="19">
        <v>118.7</v>
      </c>
      <c r="E31" s="19">
        <v>115</v>
      </c>
      <c r="F31" s="19">
        <v>0</v>
      </c>
      <c r="G31" s="19">
        <v>1</v>
      </c>
      <c r="H31" s="19">
        <v>2.8</v>
      </c>
      <c r="I31" s="19">
        <v>10.5</v>
      </c>
    </row>
    <row r="32" spans="1:9" ht="15.75" thickBot="1" x14ac:dyDescent="0.3">
      <c r="A32" s="40">
        <v>1989</v>
      </c>
      <c r="B32" s="19">
        <v>23.7</v>
      </c>
      <c r="C32" s="19">
        <v>35.9</v>
      </c>
      <c r="D32" s="19">
        <v>102.4</v>
      </c>
      <c r="E32" s="19">
        <v>115</v>
      </c>
      <c r="F32" s="19">
        <v>0</v>
      </c>
      <c r="G32" s="19">
        <v>1</v>
      </c>
      <c r="H32" s="19">
        <v>4.4000000000000004</v>
      </c>
      <c r="I32" s="19">
        <v>10.5</v>
      </c>
    </row>
    <row r="33" spans="1:9" ht="15.75" thickBot="1" x14ac:dyDescent="0.3">
      <c r="A33" s="40">
        <v>1990</v>
      </c>
      <c r="B33" s="19">
        <v>22.7</v>
      </c>
      <c r="C33" s="19">
        <v>35.9</v>
      </c>
      <c r="D33" s="19">
        <v>100.2</v>
      </c>
      <c r="E33" s="19">
        <v>115</v>
      </c>
      <c r="F33" s="19">
        <v>0</v>
      </c>
      <c r="G33" s="19">
        <v>1</v>
      </c>
      <c r="H33" s="19">
        <v>2.7</v>
      </c>
      <c r="I33" s="19">
        <v>10.5</v>
      </c>
    </row>
    <row r="34" spans="1:9" ht="15.75" thickBot="1" x14ac:dyDescent="0.3">
      <c r="A34" s="40">
        <v>1991</v>
      </c>
      <c r="B34" s="19">
        <v>33.5</v>
      </c>
      <c r="C34" s="19">
        <v>35.9</v>
      </c>
      <c r="D34" s="19">
        <v>122</v>
      </c>
      <c r="E34" s="19">
        <v>115</v>
      </c>
      <c r="F34" s="19">
        <v>0.8</v>
      </c>
      <c r="G34" s="19">
        <v>1</v>
      </c>
      <c r="H34" s="19">
        <v>14.6</v>
      </c>
      <c r="I34" s="19">
        <v>10.5</v>
      </c>
    </row>
    <row r="35" spans="1:9" ht="15.75" thickBot="1" x14ac:dyDescent="0.3">
      <c r="A35" s="40">
        <v>1992</v>
      </c>
      <c r="B35" s="19">
        <v>22.6</v>
      </c>
      <c r="C35" s="19">
        <v>35.9</v>
      </c>
      <c r="D35" s="19">
        <v>113.8</v>
      </c>
      <c r="E35" s="19">
        <v>115</v>
      </c>
      <c r="F35" s="19">
        <v>0.1</v>
      </c>
      <c r="G35" s="19">
        <v>1</v>
      </c>
      <c r="H35" s="19">
        <v>4.3</v>
      </c>
      <c r="I35" s="19">
        <v>10.5</v>
      </c>
    </row>
    <row r="36" spans="1:9" ht="15.75" thickBot="1" x14ac:dyDescent="0.3">
      <c r="A36" s="40">
        <v>1993</v>
      </c>
      <c r="B36" s="19">
        <v>38.299999999999997</v>
      </c>
      <c r="C36" s="19">
        <v>35.9</v>
      </c>
      <c r="D36" s="19">
        <v>121.1</v>
      </c>
      <c r="E36" s="19">
        <v>115</v>
      </c>
      <c r="F36" s="19">
        <v>0.6</v>
      </c>
      <c r="G36" s="19">
        <v>1</v>
      </c>
      <c r="H36" s="19">
        <v>12.9</v>
      </c>
      <c r="I36" s="19">
        <v>10.5</v>
      </c>
    </row>
    <row r="37" spans="1:9" ht="15.75" thickBot="1" x14ac:dyDescent="0.3">
      <c r="A37" s="40">
        <v>1994</v>
      </c>
      <c r="B37" s="19">
        <v>18.5</v>
      </c>
      <c r="C37" s="19">
        <v>35.9</v>
      </c>
      <c r="D37" s="19">
        <v>95.4</v>
      </c>
      <c r="E37" s="19">
        <v>115</v>
      </c>
      <c r="F37" s="19">
        <v>0.1</v>
      </c>
      <c r="G37" s="19">
        <v>1</v>
      </c>
      <c r="H37" s="19">
        <v>4.8</v>
      </c>
      <c r="I37" s="19">
        <v>10.5</v>
      </c>
    </row>
    <row r="38" spans="1:9" ht="15.75" thickBot="1" x14ac:dyDescent="0.3">
      <c r="A38" s="40">
        <v>1995</v>
      </c>
      <c r="B38" s="19">
        <v>38.299999999999997</v>
      </c>
      <c r="C38" s="19">
        <v>35.9</v>
      </c>
      <c r="D38" s="19">
        <v>122.8</v>
      </c>
      <c r="E38" s="19">
        <v>115</v>
      </c>
      <c r="F38" s="19">
        <v>0.1</v>
      </c>
      <c r="G38" s="19">
        <v>1</v>
      </c>
      <c r="H38" s="19">
        <v>6.1</v>
      </c>
      <c r="I38" s="19">
        <v>10.5</v>
      </c>
    </row>
    <row r="39" spans="1:9" ht="15.75" thickBot="1" x14ac:dyDescent="0.3">
      <c r="A39" s="40">
        <v>1996</v>
      </c>
      <c r="B39" s="19">
        <v>62.9</v>
      </c>
      <c r="C39" s="19">
        <v>35.9</v>
      </c>
      <c r="D39" s="19">
        <v>137.9</v>
      </c>
      <c r="E39" s="19">
        <v>115</v>
      </c>
      <c r="F39" s="19">
        <v>4.9000000000000004</v>
      </c>
      <c r="G39" s="19">
        <v>1</v>
      </c>
      <c r="H39" s="19">
        <v>22.7</v>
      </c>
      <c r="I39" s="19">
        <v>10.5</v>
      </c>
    </row>
    <row r="40" spans="1:9" ht="15.75" thickBot="1" x14ac:dyDescent="0.3">
      <c r="A40" s="40">
        <v>1997</v>
      </c>
      <c r="B40" s="19">
        <v>31.1</v>
      </c>
      <c r="C40" s="19">
        <v>35.9</v>
      </c>
      <c r="D40" s="19">
        <v>132.6</v>
      </c>
      <c r="E40" s="19">
        <v>115</v>
      </c>
      <c r="F40" s="19">
        <v>0.7</v>
      </c>
      <c r="G40" s="19">
        <v>1</v>
      </c>
      <c r="H40" s="19">
        <v>7.9</v>
      </c>
      <c r="I40" s="19">
        <v>10.5</v>
      </c>
    </row>
    <row r="41" spans="1:9" ht="15.75" thickBot="1" x14ac:dyDescent="0.3">
      <c r="A41" s="40">
        <v>1998</v>
      </c>
      <c r="B41" s="19">
        <v>35</v>
      </c>
      <c r="C41" s="19">
        <v>35.9</v>
      </c>
      <c r="D41" s="19">
        <v>109.1</v>
      </c>
      <c r="E41" s="19">
        <v>115</v>
      </c>
      <c r="F41" s="19">
        <v>0.1</v>
      </c>
      <c r="G41" s="19">
        <v>1</v>
      </c>
      <c r="H41" s="19">
        <v>9.5</v>
      </c>
      <c r="I41" s="19">
        <v>10.5</v>
      </c>
    </row>
    <row r="42" spans="1:9" ht="15.75" thickBot="1" x14ac:dyDescent="0.3">
      <c r="A42" s="40">
        <v>1999</v>
      </c>
      <c r="B42" s="19">
        <v>31.1</v>
      </c>
      <c r="C42" s="19">
        <v>35.9</v>
      </c>
      <c r="D42" s="19">
        <v>114.3</v>
      </c>
      <c r="E42" s="19">
        <v>115</v>
      </c>
      <c r="F42" s="19">
        <v>0.1</v>
      </c>
      <c r="G42" s="19">
        <v>1</v>
      </c>
      <c r="H42" s="19">
        <v>5.0999999999999996</v>
      </c>
      <c r="I42" s="19">
        <v>10.5</v>
      </c>
    </row>
    <row r="43" spans="1:9" ht="15.75" thickBot="1" x14ac:dyDescent="0.3">
      <c r="A43" s="40">
        <v>2000</v>
      </c>
      <c r="B43" s="19">
        <v>23.4</v>
      </c>
      <c r="C43" s="19">
        <v>35.9</v>
      </c>
      <c r="D43" s="19">
        <v>91.9</v>
      </c>
      <c r="E43" s="19">
        <v>115</v>
      </c>
      <c r="F43" s="19">
        <v>0.1</v>
      </c>
      <c r="G43" s="19">
        <v>1</v>
      </c>
      <c r="H43" s="19">
        <v>4.5999999999999996</v>
      </c>
      <c r="I43" s="19">
        <v>10.5</v>
      </c>
    </row>
    <row r="44" spans="1:9" ht="15.75" thickBot="1" x14ac:dyDescent="0.3">
      <c r="A44" s="40">
        <v>2001</v>
      </c>
      <c r="B44" s="19">
        <v>36.200000000000003</v>
      </c>
      <c r="C44" s="19">
        <v>35.9</v>
      </c>
      <c r="D44" s="19">
        <v>119.8</v>
      </c>
      <c r="E44" s="19">
        <v>115</v>
      </c>
      <c r="F44" s="19">
        <v>0.3</v>
      </c>
      <c r="G44" s="19">
        <v>1</v>
      </c>
      <c r="H44" s="19">
        <v>10.3</v>
      </c>
      <c r="I44" s="19">
        <v>10.5</v>
      </c>
    </row>
    <row r="45" spans="1:9" ht="15.75" thickBot="1" x14ac:dyDescent="0.3">
      <c r="A45" s="40">
        <v>2002</v>
      </c>
      <c r="B45" s="19">
        <v>33.700000000000003</v>
      </c>
      <c r="C45" s="19">
        <v>35.9</v>
      </c>
      <c r="D45" s="19">
        <v>100.3</v>
      </c>
      <c r="E45" s="19">
        <v>115</v>
      </c>
      <c r="F45" s="19">
        <v>0.4</v>
      </c>
      <c r="G45" s="19">
        <v>1</v>
      </c>
      <c r="H45" s="19">
        <v>8.6</v>
      </c>
      <c r="I45" s="19">
        <v>10.5</v>
      </c>
    </row>
    <row r="46" spans="1:9" ht="15.75" thickBot="1" x14ac:dyDescent="0.3">
      <c r="A46" s="40">
        <v>2003</v>
      </c>
      <c r="B46" s="19">
        <v>36.4</v>
      </c>
      <c r="C46" s="19">
        <v>35.9</v>
      </c>
      <c r="D46" s="19">
        <v>132.1</v>
      </c>
      <c r="E46" s="19">
        <v>115</v>
      </c>
      <c r="F46" s="19">
        <v>0.6</v>
      </c>
      <c r="G46" s="19">
        <v>1</v>
      </c>
      <c r="H46" s="19">
        <v>13.4</v>
      </c>
      <c r="I46" s="19">
        <v>10.5</v>
      </c>
    </row>
    <row r="47" spans="1:9" ht="15.75" thickBot="1" x14ac:dyDescent="0.3">
      <c r="A47" s="40">
        <v>2004</v>
      </c>
      <c r="B47" s="19">
        <v>38</v>
      </c>
      <c r="C47" s="19">
        <v>35.9</v>
      </c>
      <c r="D47" s="19">
        <v>116.7</v>
      </c>
      <c r="E47" s="19">
        <v>115</v>
      </c>
      <c r="F47" s="19">
        <v>0.5</v>
      </c>
      <c r="G47" s="19">
        <v>1</v>
      </c>
      <c r="H47" s="19">
        <v>9.4</v>
      </c>
      <c r="I47" s="19">
        <v>10.5</v>
      </c>
    </row>
    <row r="48" spans="1:9" ht="15.75" thickBot="1" x14ac:dyDescent="0.3">
      <c r="A48" s="40">
        <v>2005</v>
      </c>
      <c r="B48" s="19">
        <v>44.4</v>
      </c>
      <c r="C48" s="19">
        <v>35.9</v>
      </c>
      <c r="D48" s="19">
        <v>124.2</v>
      </c>
      <c r="E48" s="19">
        <v>115</v>
      </c>
      <c r="F48" s="19">
        <v>0.1</v>
      </c>
      <c r="G48" s="19">
        <v>1</v>
      </c>
      <c r="H48" s="19">
        <v>11.9</v>
      </c>
      <c r="I48" s="19">
        <v>10.5</v>
      </c>
    </row>
    <row r="49" spans="1:12" ht="15.75" thickBot="1" x14ac:dyDescent="0.3">
      <c r="A49" s="40">
        <v>2006</v>
      </c>
      <c r="B49" s="19">
        <v>39.5</v>
      </c>
      <c r="C49" s="19">
        <v>35.9</v>
      </c>
      <c r="D49" s="19">
        <v>112.4</v>
      </c>
      <c r="E49" s="19">
        <v>115</v>
      </c>
      <c r="F49" s="19">
        <v>1.1000000000000001</v>
      </c>
      <c r="G49" s="19">
        <v>1</v>
      </c>
      <c r="H49" s="19">
        <v>16.8</v>
      </c>
      <c r="I49" s="19">
        <v>10.5</v>
      </c>
    </row>
    <row r="50" spans="1:12" ht="15.75" thickBot="1" x14ac:dyDescent="0.3">
      <c r="A50" s="40">
        <v>2007</v>
      </c>
      <c r="B50" s="19">
        <v>22.6</v>
      </c>
      <c r="C50" s="19">
        <v>35.9</v>
      </c>
      <c r="D50" s="19">
        <v>94.7</v>
      </c>
      <c r="E50" s="19">
        <v>115</v>
      </c>
      <c r="F50" s="19">
        <v>0</v>
      </c>
      <c r="G50" s="19">
        <v>1</v>
      </c>
      <c r="H50" s="19">
        <v>1.3</v>
      </c>
      <c r="I50" s="19">
        <v>10.5</v>
      </c>
    </row>
    <row r="51" spans="1:12" ht="15.75" thickBot="1" x14ac:dyDescent="0.3">
      <c r="A51" s="40">
        <v>2008</v>
      </c>
      <c r="B51" s="19">
        <v>17.5</v>
      </c>
      <c r="C51" s="19">
        <v>35.9</v>
      </c>
      <c r="D51" s="19">
        <v>97.1</v>
      </c>
      <c r="E51" s="19">
        <v>115</v>
      </c>
      <c r="F51" s="19">
        <v>0</v>
      </c>
      <c r="G51" s="19">
        <v>1</v>
      </c>
      <c r="H51" s="19">
        <v>1.2</v>
      </c>
      <c r="I51" s="19">
        <v>10.5</v>
      </c>
    </row>
    <row r="52" spans="1:12" ht="15.75" thickBot="1" x14ac:dyDescent="0.3">
      <c r="A52" s="40">
        <v>2009</v>
      </c>
      <c r="B52" s="19">
        <v>38.700000000000003</v>
      </c>
      <c r="C52" s="19">
        <v>35.9</v>
      </c>
      <c r="D52" s="19">
        <v>98.7</v>
      </c>
      <c r="E52" s="19">
        <v>115</v>
      </c>
      <c r="F52" s="19">
        <v>1.2</v>
      </c>
      <c r="G52" s="19">
        <v>1</v>
      </c>
      <c r="H52" s="19">
        <v>10.5</v>
      </c>
      <c r="I52" s="19">
        <v>10.5</v>
      </c>
    </row>
    <row r="53" spans="1:12" ht="15.75" thickBot="1" x14ac:dyDescent="0.3">
      <c r="A53" s="40">
        <v>2010</v>
      </c>
      <c r="B53" s="19">
        <v>65.400000000000006</v>
      </c>
      <c r="C53" s="19">
        <v>35.9</v>
      </c>
      <c r="D53" s="19">
        <v>128.4</v>
      </c>
      <c r="E53" s="19">
        <v>115</v>
      </c>
      <c r="F53" s="19">
        <v>1</v>
      </c>
      <c r="G53" s="19">
        <v>1</v>
      </c>
      <c r="H53" s="19">
        <v>17.5</v>
      </c>
      <c r="I53" s="19">
        <v>10.5</v>
      </c>
    </row>
    <row r="54" spans="1:12" ht="15.75" thickBot="1" x14ac:dyDescent="0.3">
      <c r="A54" s="40">
        <v>2011</v>
      </c>
      <c r="B54" s="19">
        <v>28.3</v>
      </c>
      <c r="C54" s="19">
        <v>35.9</v>
      </c>
      <c r="D54" s="19">
        <v>117</v>
      </c>
      <c r="E54" s="19">
        <v>115</v>
      </c>
      <c r="F54" s="19">
        <v>0.1</v>
      </c>
      <c r="G54" s="19">
        <v>1</v>
      </c>
      <c r="H54" s="19">
        <v>6.8</v>
      </c>
      <c r="I54" s="19">
        <v>10.5</v>
      </c>
    </row>
    <row r="55" spans="1:12" ht="15.75" thickBot="1" x14ac:dyDescent="0.3">
      <c r="A55" s="40">
        <v>2012</v>
      </c>
      <c r="B55" s="19">
        <v>37.5</v>
      </c>
      <c r="C55" s="19">
        <v>35.9</v>
      </c>
      <c r="D55" s="19">
        <v>109.5</v>
      </c>
      <c r="E55" s="19">
        <v>115</v>
      </c>
      <c r="F55" s="19">
        <v>4</v>
      </c>
      <c r="G55" s="19">
        <v>1</v>
      </c>
      <c r="H55" s="19">
        <v>17.100000000000001</v>
      </c>
      <c r="I55" s="19">
        <v>10.5</v>
      </c>
    </row>
    <row r="56" spans="1:12" ht="15.75" thickBot="1" x14ac:dyDescent="0.3">
      <c r="A56" s="40">
        <v>2013</v>
      </c>
      <c r="B56" s="19">
        <v>43.4</v>
      </c>
      <c r="C56" s="19">
        <v>35.9</v>
      </c>
      <c r="D56" s="19">
        <v>121.3</v>
      </c>
      <c r="E56" s="19">
        <v>115</v>
      </c>
      <c r="F56" s="19">
        <v>0.2</v>
      </c>
      <c r="G56" s="19">
        <v>1</v>
      </c>
      <c r="H56" s="19">
        <v>3.8</v>
      </c>
      <c r="I56" s="19">
        <v>10.5</v>
      </c>
    </row>
    <row r="57" spans="1:12" ht="15.75" thickBot="1" x14ac:dyDescent="0.3">
      <c r="A57" s="40">
        <v>2014</v>
      </c>
      <c r="B57" s="19">
        <v>18.8</v>
      </c>
      <c r="C57" s="19">
        <v>35.9</v>
      </c>
      <c r="D57" s="19">
        <v>81.8</v>
      </c>
      <c r="E57" s="19">
        <v>115</v>
      </c>
      <c r="F57" s="19">
        <v>0.1</v>
      </c>
      <c r="G57" s="19">
        <v>1</v>
      </c>
      <c r="H57" s="19">
        <v>2.7</v>
      </c>
      <c r="I57" s="19">
        <v>10.5</v>
      </c>
    </row>
    <row r="58" spans="1:12" ht="15.75" thickBot="1" x14ac:dyDescent="0.3">
      <c r="A58" s="40">
        <v>2015</v>
      </c>
      <c r="B58" s="26">
        <v>13.2</v>
      </c>
      <c r="C58" s="26">
        <v>35.9</v>
      </c>
      <c r="D58" s="26">
        <v>99.4</v>
      </c>
      <c r="E58" s="26">
        <v>115</v>
      </c>
      <c r="F58" s="26">
        <v>0</v>
      </c>
      <c r="G58" s="26">
        <v>1</v>
      </c>
      <c r="H58" s="26">
        <v>0.8</v>
      </c>
      <c r="I58" s="26">
        <v>10.5</v>
      </c>
    </row>
    <row r="59" spans="1:12" ht="15.75" thickBot="1" x14ac:dyDescent="0.3">
      <c r="A59" s="40">
        <v>2016</v>
      </c>
      <c r="B59" s="26">
        <v>26.7</v>
      </c>
      <c r="C59" s="26">
        <v>35.9</v>
      </c>
      <c r="D59" s="26">
        <v>107.2</v>
      </c>
      <c r="E59" s="26">
        <v>115</v>
      </c>
      <c r="F59" s="26">
        <v>0.1</v>
      </c>
      <c r="G59" s="26">
        <v>1</v>
      </c>
      <c r="H59" s="26">
        <v>4.4000000000000004</v>
      </c>
      <c r="I59" s="26">
        <v>10.5</v>
      </c>
    </row>
    <row r="60" spans="1:12" ht="15.75" thickBot="1" x14ac:dyDescent="0.3">
      <c r="A60" s="49">
        <v>2017</v>
      </c>
      <c r="B60" s="26">
        <v>33.6</v>
      </c>
      <c r="C60" s="26">
        <v>35.9</v>
      </c>
      <c r="D60" s="26">
        <v>105</v>
      </c>
      <c r="E60" s="26">
        <v>115</v>
      </c>
      <c r="F60" s="26">
        <v>0.6</v>
      </c>
      <c r="G60" s="26">
        <v>1</v>
      </c>
      <c r="H60" s="26">
        <v>9.1</v>
      </c>
      <c r="I60" s="26">
        <v>10.5</v>
      </c>
    </row>
    <row r="61" spans="1:12" ht="15.75" thickBot="1" x14ac:dyDescent="0.3">
      <c r="A61" s="54">
        <v>2018</v>
      </c>
      <c r="B61" s="120">
        <v>31.9</v>
      </c>
      <c r="C61" s="121">
        <v>35.9</v>
      </c>
      <c r="D61" s="121">
        <v>102.9</v>
      </c>
      <c r="E61" s="121">
        <v>115</v>
      </c>
      <c r="F61" s="122">
        <v>1</v>
      </c>
      <c r="G61" s="122">
        <v>1</v>
      </c>
      <c r="H61" s="122">
        <v>7.7</v>
      </c>
      <c r="I61" s="122">
        <v>10.5</v>
      </c>
    </row>
    <row r="62" spans="1:12" x14ac:dyDescent="0.25">
      <c r="A62" s="85" t="s">
        <v>97</v>
      </c>
      <c r="B62" s="65"/>
      <c r="C62" s="65"/>
      <c r="D62" s="65"/>
      <c r="E62" s="65"/>
      <c r="F62" s="65"/>
      <c r="G62" s="65"/>
      <c r="H62" s="65"/>
      <c r="I62" s="65"/>
      <c r="J62" s="65"/>
      <c r="K62" s="65"/>
      <c r="L62" s="65"/>
    </row>
    <row r="63" spans="1:12" x14ac:dyDescent="0.25">
      <c r="A63" s="31" t="s">
        <v>27</v>
      </c>
    </row>
  </sheetData>
  <mergeCells count="3">
    <mergeCell ref="A2:A3"/>
    <mergeCell ref="B3:I3"/>
    <mergeCell ref="A62:L62"/>
  </mergeCells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21"/>
  <sheetViews>
    <sheetView workbookViewId="0">
      <selection activeCell="L27" sqref="L27"/>
    </sheetView>
  </sheetViews>
  <sheetFormatPr defaultRowHeight="15" x14ac:dyDescent="0.25"/>
  <sheetData>
    <row r="1" spans="1:1" x14ac:dyDescent="0.25">
      <c r="A1" s="1" t="s">
        <v>105</v>
      </c>
    </row>
    <row r="2" spans="1:1" x14ac:dyDescent="0.25">
      <c r="A2" s="3"/>
    </row>
    <row r="21" spans="1:1" x14ac:dyDescent="0.25">
      <c r="A21" s="3" t="s">
        <v>27</v>
      </c>
    </row>
  </sheetData>
  <pageMargins left="0.7" right="0.7" top="0.78740157499999996" bottom="0.78740157499999996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21"/>
  <sheetViews>
    <sheetView workbookViewId="0">
      <selection activeCell="K23" sqref="K23"/>
    </sheetView>
  </sheetViews>
  <sheetFormatPr defaultRowHeight="15" x14ac:dyDescent="0.25"/>
  <sheetData>
    <row r="1" spans="1:1" x14ac:dyDescent="0.25">
      <c r="A1" s="1" t="s">
        <v>106</v>
      </c>
    </row>
    <row r="21" spans="1:1" x14ac:dyDescent="0.25">
      <c r="A21" s="3" t="s">
        <v>27</v>
      </c>
    </row>
  </sheetData>
  <pageMargins left="0.7" right="0.7" top="0.78740157499999996" bottom="0.78740157499999996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21"/>
  <sheetViews>
    <sheetView workbookViewId="0">
      <selection activeCell="H26" sqref="H26"/>
    </sheetView>
  </sheetViews>
  <sheetFormatPr defaultRowHeight="15" x14ac:dyDescent="0.25"/>
  <sheetData>
    <row r="1" spans="1:1" x14ac:dyDescent="0.25">
      <c r="A1" s="1" t="s">
        <v>107</v>
      </c>
    </row>
    <row r="21" spans="1:1" x14ac:dyDescent="0.25">
      <c r="A21" s="3" t="s">
        <v>27</v>
      </c>
    </row>
  </sheetData>
  <pageMargins left="0.7" right="0.7" top="0.78740157499999996" bottom="0.78740157499999996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21"/>
  <sheetViews>
    <sheetView workbookViewId="0">
      <selection activeCell="M27" sqref="M27"/>
    </sheetView>
  </sheetViews>
  <sheetFormatPr defaultRowHeight="15" x14ac:dyDescent="0.25"/>
  <sheetData>
    <row r="1" spans="1:1" x14ac:dyDescent="0.25">
      <c r="A1" s="1" t="s">
        <v>108</v>
      </c>
    </row>
    <row r="21" spans="1:1" x14ac:dyDescent="0.25">
      <c r="A21" s="3" t="s">
        <v>27</v>
      </c>
    </row>
  </sheetData>
  <pageMargins left="0.7" right="0.7" top="0.78740157499999996" bottom="0.78740157499999996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21"/>
  <sheetViews>
    <sheetView workbookViewId="0">
      <selection activeCell="O25" sqref="O25"/>
    </sheetView>
  </sheetViews>
  <sheetFormatPr defaultRowHeight="15" x14ac:dyDescent="0.25"/>
  <sheetData>
    <row r="1" spans="1:1" x14ac:dyDescent="0.25">
      <c r="A1" s="1" t="s">
        <v>109</v>
      </c>
    </row>
    <row r="21" spans="1:1" x14ac:dyDescent="0.25">
      <c r="A21" s="3" t="s">
        <v>27</v>
      </c>
    </row>
  </sheetData>
  <pageMargins left="0.7" right="0.7" top="0.78740157499999996" bottom="0.78740157499999996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A29"/>
  <sheetViews>
    <sheetView workbookViewId="0">
      <selection activeCell="O33" sqref="O33"/>
    </sheetView>
  </sheetViews>
  <sheetFormatPr defaultRowHeight="15" x14ac:dyDescent="0.25"/>
  <sheetData>
    <row r="1" spans="1:1" x14ac:dyDescent="0.25">
      <c r="A1" s="1" t="s">
        <v>110</v>
      </c>
    </row>
    <row r="29" spans="1:1" x14ac:dyDescent="0.25">
      <c r="A29" s="3" t="s">
        <v>27</v>
      </c>
    </row>
  </sheetData>
  <pageMargins left="0.7" right="0.7" top="0.78740157499999996" bottom="0.78740157499999996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A29"/>
  <sheetViews>
    <sheetView workbookViewId="0">
      <selection activeCell="O32" sqref="O32"/>
    </sheetView>
  </sheetViews>
  <sheetFormatPr defaultRowHeight="15" x14ac:dyDescent="0.25"/>
  <sheetData>
    <row r="1" spans="1:1" x14ac:dyDescent="0.25">
      <c r="A1" s="1" t="s">
        <v>111</v>
      </c>
    </row>
    <row r="29" spans="1:1" x14ac:dyDescent="0.25">
      <c r="A29" s="3" t="s">
        <v>27</v>
      </c>
    </row>
  </sheetData>
  <pageMargins left="0.7" right="0.7" top="0.78740157499999996" bottom="0.78740157499999996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29"/>
  <sheetViews>
    <sheetView workbookViewId="0">
      <selection activeCell="R25" sqref="R25"/>
    </sheetView>
  </sheetViews>
  <sheetFormatPr defaultRowHeight="15" x14ac:dyDescent="0.25"/>
  <sheetData>
    <row r="1" spans="1:1" x14ac:dyDescent="0.25">
      <c r="A1" s="1" t="s">
        <v>112</v>
      </c>
    </row>
    <row r="29" spans="1:1" x14ac:dyDescent="0.25">
      <c r="A29" s="3" t="s">
        <v>34</v>
      </c>
    </row>
  </sheetData>
  <pageMargins left="0.7" right="0.7" top="0.78740157499999996" bottom="0.78740157499999996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A29"/>
  <sheetViews>
    <sheetView workbookViewId="0">
      <selection activeCell="S24" sqref="S24"/>
    </sheetView>
  </sheetViews>
  <sheetFormatPr defaultRowHeight="15" x14ac:dyDescent="0.25"/>
  <sheetData>
    <row r="1" spans="1:1" x14ac:dyDescent="0.25">
      <c r="A1" s="1" t="s">
        <v>113</v>
      </c>
    </row>
    <row r="29" spans="1:1" x14ac:dyDescent="0.25">
      <c r="A29" s="3" t="s">
        <v>27</v>
      </c>
    </row>
  </sheetData>
  <pageMargins left="0.7" right="0.7" top="0.78740157499999996" bottom="0.78740157499999996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W26"/>
  <sheetViews>
    <sheetView workbookViewId="0">
      <selection activeCell="E21" sqref="E21"/>
    </sheetView>
  </sheetViews>
  <sheetFormatPr defaultRowHeight="15" x14ac:dyDescent="0.25"/>
  <cols>
    <col min="1" max="1" width="27.140625" style="15" customWidth="1"/>
  </cols>
  <sheetData>
    <row r="1" spans="1:23" ht="15.75" thickBot="1" x14ac:dyDescent="0.3">
      <c r="A1" s="86" t="s">
        <v>114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</row>
    <row r="2" spans="1:23" ht="15.75" thickBot="1" x14ac:dyDescent="0.3">
      <c r="A2" s="88" t="s">
        <v>35</v>
      </c>
      <c r="B2" s="8">
        <v>1990</v>
      </c>
      <c r="C2" s="8">
        <v>1995</v>
      </c>
      <c r="D2" s="8">
        <v>2000</v>
      </c>
      <c r="E2" s="8">
        <v>2001</v>
      </c>
      <c r="F2" s="8">
        <v>2002</v>
      </c>
      <c r="G2" s="8">
        <v>2003</v>
      </c>
      <c r="H2" s="8">
        <v>2004</v>
      </c>
      <c r="I2" s="8">
        <v>2005</v>
      </c>
      <c r="J2" s="8">
        <v>2006</v>
      </c>
      <c r="K2" s="8">
        <v>2007</v>
      </c>
      <c r="L2" s="8">
        <v>2008</v>
      </c>
      <c r="M2" s="10">
        <v>2009</v>
      </c>
      <c r="N2" s="10">
        <v>2010</v>
      </c>
      <c r="O2" s="10">
        <v>2011</v>
      </c>
      <c r="P2" s="10">
        <v>2012</v>
      </c>
      <c r="Q2" s="10">
        <v>2013</v>
      </c>
      <c r="R2" s="22">
        <v>2014</v>
      </c>
      <c r="S2" s="23">
        <v>2015</v>
      </c>
      <c r="T2" s="23">
        <v>2016</v>
      </c>
      <c r="U2" s="23">
        <v>2017</v>
      </c>
      <c r="V2" s="10" t="s">
        <v>115</v>
      </c>
    </row>
    <row r="3" spans="1:23" ht="15.75" thickBot="1" x14ac:dyDescent="0.3">
      <c r="A3" s="89"/>
      <c r="B3" s="94" t="s">
        <v>36</v>
      </c>
      <c r="C3" s="95"/>
      <c r="D3" s="95"/>
      <c r="E3" s="95"/>
      <c r="F3" s="95"/>
      <c r="G3" s="95"/>
      <c r="H3" s="95"/>
      <c r="I3" s="95"/>
      <c r="J3" s="95"/>
      <c r="K3" s="95"/>
      <c r="L3" s="95"/>
      <c r="M3" s="95"/>
      <c r="N3" s="95"/>
      <c r="O3" s="95"/>
      <c r="P3" s="95"/>
      <c r="Q3" s="95"/>
      <c r="R3" s="83"/>
      <c r="S3" s="83"/>
      <c r="T3" s="83"/>
      <c r="U3" s="84"/>
      <c r="V3" s="6" t="s">
        <v>37</v>
      </c>
    </row>
    <row r="4" spans="1:23" ht="15.75" thickBot="1" x14ac:dyDescent="0.3">
      <c r="A4" s="7" t="s">
        <v>38</v>
      </c>
      <c r="B4" s="123">
        <v>158.89349877186976</v>
      </c>
      <c r="C4" s="124">
        <v>124.53710992309757</v>
      </c>
      <c r="D4" s="124">
        <v>119.09711724311201</v>
      </c>
      <c r="E4" s="124">
        <v>118.64837658636546</v>
      </c>
      <c r="F4" s="124">
        <v>115.94707357115932</v>
      </c>
      <c r="G4" s="124">
        <v>120.92376048384902</v>
      </c>
      <c r="H4" s="124">
        <v>121.49598083940494</v>
      </c>
      <c r="I4" s="124">
        <v>118.54565850911155</v>
      </c>
      <c r="J4" s="124">
        <v>121.51103236370206</v>
      </c>
      <c r="K4" s="124">
        <v>125.55811403384303</v>
      </c>
      <c r="L4" s="124">
        <v>117.0301370183623</v>
      </c>
      <c r="M4" s="124">
        <v>108.22227974367516</v>
      </c>
      <c r="N4" s="124">
        <v>111.8211094928391</v>
      </c>
      <c r="O4" s="124">
        <v>108.10490803315038</v>
      </c>
      <c r="P4" s="124">
        <v>104.16052123893091</v>
      </c>
      <c r="Q4" s="124">
        <v>100.35376738892533</v>
      </c>
      <c r="R4" s="124">
        <v>98.040046829587354</v>
      </c>
      <c r="S4" s="124">
        <v>99.645466477502907</v>
      </c>
      <c r="T4" s="124">
        <v>101.38083133930795</v>
      </c>
      <c r="U4" s="124">
        <v>103.40377044023015</v>
      </c>
      <c r="V4" s="124">
        <f>((U4/B4)-1)*100</f>
        <v>-34.922592025812591</v>
      </c>
      <c r="W4" s="18"/>
    </row>
    <row r="5" spans="1:23" ht="15.75" thickBot="1" x14ac:dyDescent="0.3">
      <c r="A5" s="7" t="s">
        <v>39</v>
      </c>
      <c r="B5" s="125">
        <v>164.20358212147991</v>
      </c>
      <c r="C5" s="126">
        <v>131.60598225186652</v>
      </c>
      <c r="D5" s="126">
        <v>127.05968242996396</v>
      </c>
      <c r="E5" s="126">
        <v>126.95245558505607</v>
      </c>
      <c r="F5" s="126">
        <v>123.88860442765204</v>
      </c>
      <c r="G5" s="126">
        <v>127.37601960984199</v>
      </c>
      <c r="H5" s="126">
        <v>128.11018496460247</v>
      </c>
      <c r="I5" s="126">
        <v>125.67131745236844</v>
      </c>
      <c r="J5" s="126">
        <v>126.44733577137336</v>
      </c>
      <c r="K5" s="126">
        <v>128.26088039161726</v>
      </c>
      <c r="L5" s="126">
        <v>122.97381923628927</v>
      </c>
      <c r="M5" s="126">
        <v>115.2236525525027</v>
      </c>
      <c r="N5" s="126">
        <v>117.45982457611721</v>
      </c>
      <c r="O5" s="126">
        <v>115.00546648813949</v>
      </c>
      <c r="P5" s="126">
        <v>110.9048237657597</v>
      </c>
      <c r="Q5" s="126">
        <v>106.37657650102584</v>
      </c>
      <c r="R5" s="126">
        <v>104.01452193868522</v>
      </c>
      <c r="S5" s="126">
        <v>104.78643624824825</v>
      </c>
      <c r="T5" s="126">
        <v>106.59913844079767</v>
      </c>
      <c r="U5" s="126">
        <v>105.60726821992819</v>
      </c>
      <c r="V5" s="124">
        <f t="shared" ref="V5:V12" si="0">((U5/B5)-1)*100</f>
        <v>-35.685161763524384</v>
      </c>
      <c r="W5" s="18"/>
    </row>
    <row r="6" spans="1:23" ht="15.75" thickBot="1" x14ac:dyDescent="0.3">
      <c r="A6" s="7" t="s">
        <v>40</v>
      </c>
      <c r="B6" s="125">
        <v>-5.3100833496101352</v>
      </c>
      <c r="C6" s="126">
        <v>-7.068872328768923</v>
      </c>
      <c r="D6" s="126">
        <v>-7.9625651868519585</v>
      </c>
      <c r="E6" s="126">
        <v>-8.3040789986906169</v>
      </c>
      <c r="F6" s="126">
        <v>-7.9415308564927223</v>
      </c>
      <c r="G6" s="126">
        <v>-6.452259125992966</v>
      </c>
      <c r="H6" s="126">
        <v>-6.6142041251975385</v>
      </c>
      <c r="I6" s="126">
        <v>-7.1256589432569095</v>
      </c>
      <c r="J6" s="126">
        <v>-4.9363034076712875</v>
      </c>
      <c r="K6" s="126">
        <v>-2.7027663577742436</v>
      </c>
      <c r="L6" s="126">
        <v>-5.9436822179269848</v>
      </c>
      <c r="M6" s="126">
        <v>-7.0013728088275426</v>
      </c>
      <c r="N6" s="126">
        <v>-5.6387150832781163</v>
      </c>
      <c r="O6" s="126">
        <v>-6.9005584549891053</v>
      </c>
      <c r="P6" s="126">
        <v>-6.7443025268287826</v>
      </c>
      <c r="Q6" s="126">
        <v>-6.0228091121004992</v>
      </c>
      <c r="R6" s="126">
        <v>-5.9744751090978703</v>
      </c>
      <c r="S6" s="126">
        <v>-5.1409697707453388</v>
      </c>
      <c r="T6" s="126">
        <v>-5.2183071014897209</v>
      </c>
      <c r="U6" s="126">
        <v>-2.2034977796980302</v>
      </c>
      <c r="V6" s="124">
        <f t="shared" si="0"/>
        <v>-58.503518031222427</v>
      </c>
      <c r="W6" s="18"/>
    </row>
    <row r="7" spans="1:23" ht="15.75" thickBot="1" x14ac:dyDescent="0.3">
      <c r="A7" s="7" t="s">
        <v>73</v>
      </c>
      <c r="B7" s="125">
        <v>23.536294124887984</v>
      </c>
      <c r="C7" s="126">
        <v>18.184768132012859</v>
      </c>
      <c r="D7" s="126">
        <v>15.392528136257694</v>
      </c>
      <c r="E7" s="126">
        <v>15.151820812290886</v>
      </c>
      <c r="F7" s="126">
        <v>14.73468423322058</v>
      </c>
      <c r="G7" s="126">
        <v>14.761718817303569</v>
      </c>
      <c r="H7" s="126">
        <v>14.334889792313575</v>
      </c>
      <c r="I7" s="126">
        <v>14.706387843102213</v>
      </c>
      <c r="J7" s="126">
        <v>14.951784103069704</v>
      </c>
      <c r="K7" s="126">
        <v>14.534672656326824</v>
      </c>
      <c r="L7" s="126">
        <v>14.641787730749083</v>
      </c>
      <c r="M7" s="126">
        <v>14.285896372229258</v>
      </c>
      <c r="N7" s="126">
        <v>14.48936220563696</v>
      </c>
      <c r="O7" s="126">
        <v>14.492029487822661</v>
      </c>
      <c r="P7" s="126">
        <v>14.478158957155504</v>
      </c>
      <c r="Q7" s="126">
        <v>13.893610702074557</v>
      </c>
      <c r="R7" s="126">
        <v>13.894913228197922</v>
      </c>
      <c r="S7" s="126">
        <v>13.958285838986605</v>
      </c>
      <c r="T7" s="126">
        <v>13.734025642409339</v>
      </c>
      <c r="U7" s="126">
        <v>13.548914321312683</v>
      </c>
      <c r="V7" s="124">
        <f t="shared" si="0"/>
        <v>-42.43395222111176</v>
      </c>
      <c r="W7" s="18"/>
    </row>
    <row r="8" spans="1:23" ht="15.75" thickBot="1" x14ac:dyDescent="0.3">
      <c r="A8" s="7" t="s">
        <v>74</v>
      </c>
      <c r="B8" s="125">
        <v>9.6527652223151552</v>
      </c>
      <c r="C8" s="126">
        <v>6.884188611435432</v>
      </c>
      <c r="D8" s="126">
        <v>6.3988136421941473</v>
      </c>
      <c r="E8" s="126">
        <v>6.3986593983292792</v>
      </c>
      <c r="F8" s="126">
        <v>6.1438014554149953</v>
      </c>
      <c r="G8" s="126">
        <v>5.7536489775368542</v>
      </c>
      <c r="H8" s="126">
        <v>6.2175107717574365</v>
      </c>
      <c r="I8" s="126">
        <v>6.0414516248751147</v>
      </c>
      <c r="J8" s="126">
        <v>5.8642652276800327</v>
      </c>
      <c r="K8" s="126">
        <v>5.8410266338175605</v>
      </c>
      <c r="L8" s="126">
        <v>5.9706149984489612</v>
      </c>
      <c r="M8" s="126">
        <v>5.574711653090489</v>
      </c>
      <c r="N8" s="126">
        <v>5.3723353750663501</v>
      </c>
      <c r="O8" s="126">
        <v>5.5680415930182035</v>
      </c>
      <c r="P8" s="126">
        <v>5.5114135259413422</v>
      </c>
      <c r="Q8" s="126">
        <v>5.4733382660905336</v>
      </c>
      <c r="R8" s="126">
        <v>5.7134531529068324</v>
      </c>
      <c r="S8" s="126">
        <v>5.6915711679917544</v>
      </c>
      <c r="T8" s="126">
        <v>5.9389979095241259</v>
      </c>
      <c r="U8" s="126">
        <v>5.8682005830253505</v>
      </c>
      <c r="V8" s="124">
        <f t="shared" si="0"/>
        <v>-39.207051576689032</v>
      </c>
      <c r="W8" s="18"/>
    </row>
    <row r="9" spans="1:23" ht="15.75" thickBot="1" x14ac:dyDescent="0.3">
      <c r="A9" s="7" t="s">
        <v>75</v>
      </c>
      <c r="B9" s="125">
        <v>8.4239432361503996E-2</v>
      </c>
      <c r="C9" s="126">
        <v>0.11582445338272052</v>
      </c>
      <c r="D9" s="126">
        <v>0.55759780260315273</v>
      </c>
      <c r="E9" s="126">
        <v>0.67008990406282798</v>
      </c>
      <c r="F9" s="126">
        <v>0.82001863149205945</v>
      </c>
      <c r="G9" s="126">
        <v>0.9733155278976513</v>
      </c>
      <c r="H9" s="126">
        <v>1.0553327166835436</v>
      </c>
      <c r="I9" s="126">
        <v>1.163777623462078</v>
      </c>
      <c r="J9" s="126">
        <v>1.444616946211142</v>
      </c>
      <c r="K9" s="126">
        <v>1.8392998229445547</v>
      </c>
      <c r="L9" s="126">
        <v>2.1383701503318884</v>
      </c>
      <c r="M9" s="126">
        <v>2.2249811697820805</v>
      </c>
      <c r="N9" s="126">
        <v>2.5120158545481166</v>
      </c>
      <c r="O9" s="126">
        <v>2.7366725127250424</v>
      </c>
      <c r="P9" s="126">
        <v>2.8571702880145482</v>
      </c>
      <c r="Q9" s="126">
        <v>2.9951257118097869</v>
      </c>
      <c r="R9" s="126">
        <v>3.1900669904317853</v>
      </c>
      <c r="S9" s="126">
        <v>3.4001834796443346</v>
      </c>
      <c r="T9" s="126">
        <v>3.5447981067987375</v>
      </c>
      <c r="U9" s="126">
        <v>3.7192247540234824</v>
      </c>
      <c r="V9" s="124">
        <f t="shared" si="0"/>
        <v>4315.0638836962362</v>
      </c>
      <c r="W9" s="18"/>
    </row>
    <row r="10" spans="1:23" ht="15.75" thickBot="1" x14ac:dyDescent="0.3">
      <c r="A10" s="7" t="s">
        <v>41</v>
      </c>
      <c r="B10" s="125">
        <v>192.16679755143443</v>
      </c>
      <c r="C10" s="126">
        <v>149.72189111992856</v>
      </c>
      <c r="D10" s="126">
        <v>141.44605682416699</v>
      </c>
      <c r="E10" s="126">
        <v>140.86894670104846</v>
      </c>
      <c r="F10" s="126">
        <v>137.64557789128696</v>
      </c>
      <c r="G10" s="126">
        <v>142.41244380658708</v>
      </c>
      <c r="H10" s="126">
        <v>143.10371412015948</v>
      </c>
      <c r="I10" s="126">
        <v>140.45727560055093</v>
      </c>
      <c r="J10" s="126">
        <v>143.77169864066292</v>
      </c>
      <c r="K10" s="126">
        <v>147.77311314693196</v>
      </c>
      <c r="L10" s="126">
        <v>139.78090989789223</v>
      </c>
      <c r="M10" s="126">
        <v>130.30786893877698</v>
      </c>
      <c r="N10" s="126">
        <v>134.19482292809053</v>
      </c>
      <c r="O10" s="126">
        <v>130.90165162671627</v>
      </c>
      <c r="P10" s="126">
        <v>127.00726401004231</v>
      </c>
      <c r="Q10" s="126">
        <v>122.71584206890022</v>
      </c>
      <c r="R10" s="126">
        <v>120.8384802011239</v>
      </c>
      <c r="S10" s="126">
        <v>122.69550696412561</v>
      </c>
      <c r="T10" s="126">
        <v>124.59865299804015</v>
      </c>
      <c r="U10" s="126">
        <v>126.54011009859167</v>
      </c>
      <c r="V10" s="124">
        <f t="shared" si="0"/>
        <v>-34.150898224381052</v>
      </c>
      <c r="W10" s="18"/>
    </row>
    <row r="11" spans="1:23" ht="15.75" thickBot="1" x14ac:dyDescent="0.3">
      <c r="A11" s="7" t="s">
        <v>53</v>
      </c>
      <c r="B11" s="125">
        <v>197.39270411981863</v>
      </c>
      <c r="C11" s="126">
        <v>156.71754306615543</v>
      </c>
      <c r="D11" s="126">
        <v>149.33351987115509</v>
      </c>
      <c r="E11" s="126">
        <v>149.09697291368147</v>
      </c>
      <c r="F11" s="126">
        <v>145.505518453234</v>
      </c>
      <c r="G11" s="126">
        <v>148.75885352342488</v>
      </c>
      <c r="H11" s="126">
        <v>149.62467149210434</v>
      </c>
      <c r="I11" s="126">
        <v>147.49414425428077</v>
      </c>
      <c r="J11" s="126">
        <v>148.59875800232487</v>
      </c>
      <c r="K11" s="126">
        <v>150.3367647730546</v>
      </c>
      <c r="L11" s="126">
        <v>145.61429300023448</v>
      </c>
      <c r="M11" s="126">
        <v>137.21451935273006</v>
      </c>
      <c r="N11" s="126">
        <v>139.73369055095395</v>
      </c>
      <c r="O11" s="126">
        <v>137.7531437755872</v>
      </c>
      <c r="P11" s="126">
        <v>133.69771473760662</v>
      </c>
      <c r="Q11" s="126">
        <v>128.6910986563561</v>
      </c>
      <c r="R11" s="126">
        <v>126.75846210497845</v>
      </c>
      <c r="S11" s="126">
        <v>127.77782607091429</v>
      </c>
      <c r="T11" s="126">
        <v>129.75668433986408</v>
      </c>
      <c r="U11" s="126">
        <v>128.67504675873261</v>
      </c>
      <c r="V11" s="124">
        <f t="shared" si="0"/>
        <v>-34.812663247864506</v>
      </c>
      <c r="W11" s="18"/>
    </row>
    <row r="12" spans="1:23" ht="15.75" thickBot="1" x14ac:dyDescent="0.3">
      <c r="A12" s="7" t="s">
        <v>42</v>
      </c>
      <c r="B12" s="125">
        <v>0.52821639616415683</v>
      </c>
      <c r="C12" s="126">
        <v>0.56282550544470489</v>
      </c>
      <c r="D12" s="126">
        <v>0.59383286729598983</v>
      </c>
      <c r="E12" s="126">
        <v>0.63108469093519226</v>
      </c>
      <c r="F12" s="126">
        <v>0.54500883609916306</v>
      </c>
      <c r="G12" s="126">
        <v>0.73299655554541721</v>
      </c>
      <c r="H12" s="126">
        <v>0.942033229778934</v>
      </c>
      <c r="I12" s="126">
        <v>0.97891532021335481</v>
      </c>
      <c r="J12" s="126">
        <v>1.0146478260050262</v>
      </c>
      <c r="K12" s="126">
        <v>1.0646133442956924</v>
      </c>
      <c r="L12" s="126">
        <v>1.1281412197945913</v>
      </c>
      <c r="M12" s="126">
        <v>1.0303483318624529</v>
      </c>
      <c r="N12" s="126">
        <v>0.9654139712498252</v>
      </c>
      <c r="O12" s="126">
        <v>0.95704583659058351</v>
      </c>
      <c r="P12" s="126">
        <v>0.89183210449605643</v>
      </c>
      <c r="Q12" s="126">
        <v>0.8603887703681381</v>
      </c>
      <c r="R12" s="126">
        <v>0.88328943470379284</v>
      </c>
      <c r="S12" s="126">
        <v>0.895106977743656</v>
      </c>
      <c r="T12" s="126">
        <v>0.95552093533622329</v>
      </c>
      <c r="U12" s="126">
        <v>1.0828916988939421</v>
      </c>
      <c r="V12" s="124">
        <f t="shared" si="0"/>
        <v>105.00910360938617</v>
      </c>
      <c r="W12" s="18"/>
    </row>
    <row r="13" spans="1:23" x14ac:dyDescent="0.25">
      <c r="A13" s="90" t="s">
        <v>43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</row>
    <row r="14" spans="1:23" ht="24.75" customHeight="1" x14ac:dyDescent="0.25">
      <c r="A14" s="92" t="s">
        <v>77</v>
      </c>
      <c r="B14" s="93"/>
      <c r="C14" s="93"/>
      <c r="D14" s="93"/>
      <c r="E14" s="93"/>
      <c r="F14" s="93"/>
      <c r="G14" s="93"/>
      <c r="H14" s="93"/>
      <c r="I14" s="93"/>
      <c r="J14" s="93"/>
      <c r="K14" s="93"/>
      <c r="L14" s="93"/>
      <c r="M14" s="93"/>
      <c r="N14" s="93"/>
      <c r="O14" s="93"/>
      <c r="P14" s="93"/>
      <c r="Q14" s="93"/>
      <c r="R14" s="93"/>
      <c r="S14" s="93"/>
      <c r="T14" s="93"/>
      <c r="U14" s="93"/>
      <c r="V14" s="93"/>
    </row>
    <row r="15" spans="1:23" x14ac:dyDescent="0.25">
      <c r="A15" s="12" t="s">
        <v>27</v>
      </c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</row>
    <row r="16" spans="1:23" x14ac:dyDescent="0.25">
      <c r="A16" s="13"/>
    </row>
    <row r="17" spans="1:1" x14ac:dyDescent="0.25">
      <c r="A17"/>
    </row>
    <row r="18" spans="1:1" x14ac:dyDescent="0.25">
      <c r="A18"/>
    </row>
    <row r="19" spans="1:1" x14ac:dyDescent="0.25">
      <c r="A19"/>
    </row>
    <row r="20" spans="1:1" x14ac:dyDescent="0.25">
      <c r="A20"/>
    </row>
    <row r="21" spans="1:1" x14ac:dyDescent="0.25">
      <c r="A21"/>
    </row>
    <row r="22" spans="1:1" x14ac:dyDescent="0.25">
      <c r="A22"/>
    </row>
    <row r="23" spans="1:1" x14ac:dyDescent="0.25">
      <c r="A23"/>
    </row>
    <row r="24" spans="1:1" x14ac:dyDescent="0.25">
      <c r="A24"/>
    </row>
    <row r="25" spans="1:1" x14ac:dyDescent="0.25">
      <c r="A25"/>
    </row>
    <row r="26" spans="1:1" x14ac:dyDescent="0.25">
      <c r="A26"/>
    </row>
  </sheetData>
  <mergeCells count="5">
    <mergeCell ref="A1:V1"/>
    <mergeCell ref="A2:A3"/>
    <mergeCell ref="A13:V13"/>
    <mergeCell ref="A14:V14"/>
    <mergeCell ref="B3:U3"/>
  </mergeCells>
  <pageMargins left="0.7" right="0.7" top="0.78740157499999996" bottom="0.78740157499999996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V16"/>
  <sheetViews>
    <sheetView workbookViewId="0">
      <selection activeCell="R24" sqref="R24"/>
    </sheetView>
  </sheetViews>
  <sheetFormatPr defaultRowHeight="15" x14ac:dyDescent="0.25"/>
  <cols>
    <col min="1" max="1" width="31.7109375" style="14" customWidth="1"/>
  </cols>
  <sheetData>
    <row r="1" spans="1:22" ht="15.75" thickBot="1" x14ac:dyDescent="0.3">
      <c r="A1" s="86" t="s">
        <v>116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  <c r="M1" s="96"/>
      <c r="N1" s="96"/>
      <c r="O1" s="96"/>
      <c r="P1" s="96"/>
      <c r="Q1" s="96"/>
      <c r="R1" s="96"/>
      <c r="S1" s="96"/>
      <c r="T1" s="96"/>
      <c r="U1" s="96"/>
      <c r="V1" s="96"/>
    </row>
    <row r="2" spans="1:22" ht="15.75" thickBot="1" x14ac:dyDescent="0.3">
      <c r="A2" s="88" t="s">
        <v>44</v>
      </c>
      <c r="B2" s="4">
        <v>1990</v>
      </c>
      <c r="C2" s="4">
        <v>1995</v>
      </c>
      <c r="D2" s="4">
        <v>2000</v>
      </c>
      <c r="E2" s="4">
        <v>2001</v>
      </c>
      <c r="F2" s="4">
        <v>2002</v>
      </c>
      <c r="G2" s="4">
        <v>2003</v>
      </c>
      <c r="H2" s="4">
        <v>2004</v>
      </c>
      <c r="I2" s="4">
        <v>2005</v>
      </c>
      <c r="J2" s="4">
        <v>2006</v>
      </c>
      <c r="K2" s="4">
        <v>2007</v>
      </c>
      <c r="L2" s="4">
        <v>2008</v>
      </c>
      <c r="M2" s="5">
        <v>2009</v>
      </c>
      <c r="N2" s="5">
        <v>2010</v>
      </c>
      <c r="O2" s="5">
        <v>2011</v>
      </c>
      <c r="P2" s="5">
        <v>2012</v>
      </c>
      <c r="Q2" s="5">
        <v>2013</v>
      </c>
      <c r="R2" s="23">
        <v>2014</v>
      </c>
      <c r="S2" s="23">
        <v>2015</v>
      </c>
      <c r="T2" s="23">
        <v>2016</v>
      </c>
      <c r="U2" s="23">
        <v>2017</v>
      </c>
      <c r="V2" s="5" t="s">
        <v>115</v>
      </c>
    </row>
    <row r="3" spans="1:22" ht="15.75" thickBot="1" x14ac:dyDescent="0.3">
      <c r="A3" s="89"/>
      <c r="B3" s="127" t="s">
        <v>45</v>
      </c>
      <c r="C3" s="128"/>
      <c r="D3" s="128"/>
      <c r="E3" s="128"/>
      <c r="F3" s="128"/>
      <c r="G3" s="128"/>
      <c r="H3" s="128"/>
      <c r="I3" s="128"/>
      <c r="J3" s="128"/>
      <c r="K3" s="128"/>
      <c r="L3" s="128"/>
      <c r="M3" s="128"/>
      <c r="N3" s="128"/>
      <c r="O3" s="128"/>
      <c r="P3" s="128"/>
      <c r="Q3" s="128"/>
      <c r="R3" s="129"/>
      <c r="S3" s="129"/>
      <c r="T3" s="129"/>
      <c r="U3" s="130"/>
      <c r="V3" s="9" t="s">
        <v>37</v>
      </c>
    </row>
    <row r="4" spans="1:22" ht="15.75" thickBot="1" x14ac:dyDescent="0.3">
      <c r="A4" s="7" t="s">
        <v>46</v>
      </c>
      <c r="B4" s="123">
        <v>161.31559009932852</v>
      </c>
      <c r="C4" s="124">
        <v>129.38775464643749</v>
      </c>
      <c r="D4" s="124">
        <v>122.17034529263078</v>
      </c>
      <c r="E4" s="124">
        <v>122.45572020645747</v>
      </c>
      <c r="F4" s="124">
        <v>119.13282046458818</v>
      </c>
      <c r="G4" s="124">
        <v>121.63374477778027</v>
      </c>
      <c r="H4" s="124">
        <v>121.39988335795235</v>
      </c>
      <c r="I4" s="124">
        <v>120.60800663594208</v>
      </c>
      <c r="J4" s="124">
        <v>120.7195089074672</v>
      </c>
      <c r="K4" s="124">
        <v>121.58309783028147</v>
      </c>
      <c r="L4" s="124">
        <v>116.56526423034948</v>
      </c>
      <c r="M4" s="124">
        <v>110.96654821735154</v>
      </c>
      <c r="N4" s="124">
        <v>112.46285648448384</v>
      </c>
      <c r="O4" s="124">
        <v>110.01465601210455</v>
      </c>
      <c r="P4" s="124">
        <v>106.00487531690497</v>
      </c>
      <c r="Q4" s="131">
        <v>100.67698381297082</v>
      </c>
      <c r="R4" s="131">
        <v>97.662044135659968</v>
      </c>
      <c r="S4" s="131">
        <v>98.771142961883882</v>
      </c>
      <c r="T4" s="131">
        <v>100.13351921459574</v>
      </c>
      <c r="U4" s="131">
        <v>98.936384942463818</v>
      </c>
      <c r="V4" s="131">
        <f>((U4/B4)-1)*100</f>
        <v>-38.669049357508044</v>
      </c>
    </row>
    <row r="5" spans="1:22" ht="15.75" thickBot="1" x14ac:dyDescent="0.3">
      <c r="A5" s="7" t="s">
        <v>47</v>
      </c>
      <c r="B5" s="132">
        <v>137.96994737765718</v>
      </c>
      <c r="C5" s="133">
        <v>109.61021093206088</v>
      </c>
      <c r="D5" s="126">
        <v>102.91494616461785</v>
      </c>
      <c r="E5" s="126">
        <v>102.80212783211388</v>
      </c>
      <c r="F5" s="126">
        <v>99.349942702996373</v>
      </c>
      <c r="G5" s="126">
        <v>100.14938868320291</v>
      </c>
      <c r="H5" s="126">
        <v>99.420793041714589</v>
      </c>
      <c r="I5" s="126">
        <v>96.830357543358787</v>
      </c>
      <c r="J5" s="126">
        <v>96.373313770588453</v>
      </c>
      <c r="K5" s="126">
        <v>96.773428604383611</v>
      </c>
      <c r="L5" s="126">
        <v>91.970504483815418</v>
      </c>
      <c r="M5" s="126">
        <v>87.406811603307517</v>
      </c>
      <c r="N5" s="126">
        <v>89.867972938212233</v>
      </c>
      <c r="O5" s="126">
        <v>87.638495782818197</v>
      </c>
      <c r="P5" s="126">
        <v>84.117590351627555</v>
      </c>
      <c r="Q5" s="133">
        <v>79.88847071326758</v>
      </c>
      <c r="R5" s="133">
        <v>76.424580289354225</v>
      </c>
      <c r="S5" s="133">
        <v>76.894280659450146</v>
      </c>
      <c r="T5" s="133">
        <v>77.94118727453818</v>
      </c>
      <c r="U5" s="133">
        <v>76.642407533257526</v>
      </c>
      <c r="V5" s="131">
        <f t="shared" ref="V5:V13" si="0">((U5/B5)-1)*100</f>
        <v>-44.449926241206214</v>
      </c>
    </row>
    <row r="6" spans="1:22" ht="15.75" thickBot="1" x14ac:dyDescent="0.3">
      <c r="A6" s="7" t="s">
        <v>76</v>
      </c>
      <c r="B6" s="132">
        <v>11.484136876229378</v>
      </c>
      <c r="C6" s="133">
        <v>10.472533136177706</v>
      </c>
      <c r="D6" s="126">
        <v>12.129342177657019</v>
      </c>
      <c r="E6" s="126">
        <v>12.901138025543572</v>
      </c>
      <c r="F6" s="126">
        <v>13.478123289009707</v>
      </c>
      <c r="G6" s="126">
        <v>15.26944108701508</v>
      </c>
      <c r="H6" s="126">
        <v>16.031640700569113</v>
      </c>
      <c r="I6" s="126">
        <v>17.368528868323605</v>
      </c>
      <c r="J6" s="126">
        <v>17.711000299829891</v>
      </c>
      <c r="K6" s="126">
        <v>18.626337831665108</v>
      </c>
      <c r="L6" s="126">
        <v>18.458342574358152</v>
      </c>
      <c r="M6" s="126">
        <v>17.831086656192923</v>
      </c>
      <c r="N6" s="126">
        <v>16.803370715087315</v>
      </c>
      <c r="O6" s="126">
        <v>16.619701325479316</v>
      </c>
      <c r="P6" s="126">
        <v>16.347295185631232</v>
      </c>
      <c r="Q6" s="133">
        <v>16.217289671120174</v>
      </c>
      <c r="R6" s="133">
        <v>16.723664616564786</v>
      </c>
      <c r="S6" s="133">
        <v>17.489104671767258</v>
      </c>
      <c r="T6" s="133">
        <v>18.161449495640596</v>
      </c>
      <c r="U6" s="133">
        <v>18.658558490034896</v>
      </c>
      <c r="V6" s="131">
        <f t="shared" si="0"/>
        <v>62.472449528667731</v>
      </c>
    </row>
    <row r="7" spans="1:22" ht="15.75" thickBot="1" x14ac:dyDescent="0.3">
      <c r="A7" s="7" t="s">
        <v>48</v>
      </c>
      <c r="B7" s="132">
        <v>11.86150584544195</v>
      </c>
      <c r="C7" s="133">
        <v>9.305010578198889</v>
      </c>
      <c r="D7" s="126">
        <v>7.1260569503559346</v>
      </c>
      <c r="E7" s="126">
        <v>6.7524543487999953</v>
      </c>
      <c r="F7" s="126">
        <v>6.3047544725821005</v>
      </c>
      <c r="G7" s="126">
        <v>6.2149150075622774</v>
      </c>
      <c r="H7" s="126">
        <v>5.9474496156686403</v>
      </c>
      <c r="I7" s="126">
        <v>6.4091202242596959</v>
      </c>
      <c r="J7" s="126">
        <v>6.6351948370488589</v>
      </c>
      <c r="K7" s="126">
        <v>6.1833313942327628</v>
      </c>
      <c r="L7" s="126">
        <v>6.1364171721759275</v>
      </c>
      <c r="M7" s="126">
        <v>5.7286499578511094</v>
      </c>
      <c r="N7" s="126">
        <v>5.7915128311842876</v>
      </c>
      <c r="O7" s="126">
        <v>5.756458903807065</v>
      </c>
      <c r="P7" s="126">
        <v>5.5399897796461728</v>
      </c>
      <c r="Q7" s="133">
        <v>4.5712234285830524</v>
      </c>
      <c r="R7" s="133">
        <v>4.5137992297409548</v>
      </c>
      <c r="S7" s="133">
        <v>4.3877576306664787</v>
      </c>
      <c r="T7" s="133">
        <v>4.0308824444169566</v>
      </c>
      <c r="U7" s="133">
        <v>3.6354189191713959</v>
      </c>
      <c r="V7" s="131">
        <f t="shared" si="0"/>
        <v>-69.351118091229651</v>
      </c>
    </row>
    <row r="8" spans="1:22" ht="15.75" thickBot="1" x14ac:dyDescent="0.3">
      <c r="A8" s="7" t="s">
        <v>49</v>
      </c>
      <c r="B8" s="125">
        <v>17.113011138761006</v>
      </c>
      <c r="C8" s="126">
        <v>14.202281555993226</v>
      </c>
      <c r="D8" s="126">
        <v>14.916430835712577</v>
      </c>
      <c r="E8" s="126">
        <v>14.153576912938945</v>
      </c>
      <c r="F8" s="126">
        <v>13.93964429185943</v>
      </c>
      <c r="G8" s="126">
        <v>14.989073633771199</v>
      </c>
      <c r="H8" s="126">
        <v>15.925085853940779</v>
      </c>
      <c r="I8" s="126">
        <v>14.790378018265603</v>
      </c>
      <c r="J8" s="126">
        <v>15.828726460863551</v>
      </c>
      <c r="K8" s="126">
        <v>16.604186200116168</v>
      </c>
      <c r="L8" s="126">
        <v>16.565034451239669</v>
      </c>
      <c r="M8" s="126">
        <v>14.05454059816762</v>
      </c>
      <c r="N8" s="126">
        <v>15.022883941781025</v>
      </c>
      <c r="O8" s="126">
        <v>15.25397264999101</v>
      </c>
      <c r="P8" s="126">
        <v>15.029475439160617</v>
      </c>
      <c r="Q8" s="126">
        <v>14.896846231968034</v>
      </c>
      <c r="R8" s="126">
        <v>15.752163879801865</v>
      </c>
      <c r="S8" s="126">
        <v>15.402408011132405</v>
      </c>
      <c r="T8" s="126">
        <v>15.573794239576616</v>
      </c>
      <c r="U8" s="126">
        <v>15.65634885726965</v>
      </c>
      <c r="V8" s="131">
        <f t="shared" si="0"/>
        <v>-8.5120162061486209</v>
      </c>
    </row>
    <row r="9" spans="1:22" ht="15.75" thickBot="1" x14ac:dyDescent="0.3">
      <c r="A9" s="7" t="s">
        <v>50</v>
      </c>
      <c r="B9" s="125">
        <v>15.839588875704685</v>
      </c>
      <c r="C9" s="126">
        <v>9.6166291538004405</v>
      </c>
      <c r="D9" s="126">
        <v>8.3932847869047489</v>
      </c>
      <c r="E9" s="126">
        <v>8.4943578969286211</v>
      </c>
      <c r="F9" s="126">
        <v>8.3060739767899587</v>
      </c>
      <c r="G9" s="126">
        <v>7.8509206518622072</v>
      </c>
      <c r="H9" s="126">
        <v>8.0648675402148591</v>
      </c>
      <c r="I9" s="126">
        <v>7.8011843858845618</v>
      </c>
      <c r="J9" s="126">
        <v>7.6794698892522248</v>
      </c>
      <c r="K9" s="126">
        <v>7.8351596299716446</v>
      </c>
      <c r="L9" s="126">
        <v>7.9724442042878776</v>
      </c>
      <c r="M9" s="126">
        <v>7.5723781757040527</v>
      </c>
      <c r="N9" s="126">
        <v>7.3864684956975548</v>
      </c>
      <c r="O9" s="126">
        <v>7.5673820982073492</v>
      </c>
      <c r="P9" s="126">
        <v>7.5859708973341435</v>
      </c>
      <c r="Q9" s="126">
        <v>7.7442181663825442</v>
      </c>
      <c r="R9" s="126">
        <v>7.9408609436436342</v>
      </c>
      <c r="S9" s="126">
        <v>8.0925471773297861</v>
      </c>
      <c r="T9" s="126">
        <v>8.4823583051761098</v>
      </c>
      <c r="U9" s="126">
        <v>8.4329868100643761</v>
      </c>
      <c r="V9" s="131">
        <f t="shared" si="0"/>
        <v>-46.760065073411184</v>
      </c>
    </row>
    <row r="10" spans="1:22" ht="15.75" thickBot="1" x14ac:dyDescent="0.3">
      <c r="A10" s="7" t="s">
        <v>51</v>
      </c>
      <c r="B10" s="125">
        <v>-5.2259065683842172</v>
      </c>
      <c r="C10" s="126">
        <v>-6.9956519462268609</v>
      </c>
      <c r="D10" s="126">
        <v>-7.8874630469881009</v>
      </c>
      <c r="E10" s="126">
        <v>-8.2280262126330044</v>
      </c>
      <c r="F10" s="126">
        <v>-7.8599405619470399</v>
      </c>
      <c r="G10" s="126">
        <v>-6.3464097168378144</v>
      </c>
      <c r="H10" s="126">
        <v>-6.5209573719448635</v>
      </c>
      <c r="I10" s="126">
        <v>-7.0368686537298455</v>
      </c>
      <c r="J10" s="126">
        <v>-4.827059361661945</v>
      </c>
      <c r="K10" s="126">
        <v>-2.5636516261226414</v>
      </c>
      <c r="L10" s="126">
        <v>-5.8333831023422649</v>
      </c>
      <c r="M10" s="126">
        <v>-6.9066504139530842</v>
      </c>
      <c r="N10" s="126">
        <v>-5.5388676228634406</v>
      </c>
      <c r="O10" s="126">
        <v>-6.8514921488709204</v>
      </c>
      <c r="P10" s="126">
        <v>-6.6904507275643041</v>
      </c>
      <c r="Q10" s="126">
        <v>-5.9752565874558909</v>
      </c>
      <c r="R10" s="126">
        <v>-5.9199819038545529</v>
      </c>
      <c r="S10" s="126">
        <v>-5.0823191067886766</v>
      </c>
      <c r="T10" s="126">
        <v>-5.1580313418239427</v>
      </c>
      <c r="U10" s="126">
        <v>-2.1349366601409256</v>
      </c>
      <c r="V10" s="131">
        <f t="shared" si="0"/>
        <v>-59.147056454148959</v>
      </c>
    </row>
    <row r="11" spans="1:22" ht="15.75" thickBot="1" x14ac:dyDescent="0.3">
      <c r="A11" s="7" t="s">
        <v>52</v>
      </c>
      <c r="B11" s="125">
        <v>3.124514006024429</v>
      </c>
      <c r="C11" s="126">
        <v>3.5108777099243036</v>
      </c>
      <c r="D11" s="126">
        <v>3.8534589559069801</v>
      </c>
      <c r="E11" s="126">
        <v>3.9933178973564236</v>
      </c>
      <c r="F11" s="126">
        <v>4.1269797199964344</v>
      </c>
      <c r="G11" s="126">
        <v>4.2851144600112399</v>
      </c>
      <c r="H11" s="126">
        <v>4.2348347399963764</v>
      </c>
      <c r="I11" s="126">
        <v>4.2945752141885452</v>
      </c>
      <c r="J11" s="126">
        <v>4.3710527447419061</v>
      </c>
      <c r="K11" s="126">
        <v>4.3143211126853247</v>
      </c>
      <c r="L11" s="126">
        <v>4.5115501143574539</v>
      </c>
      <c r="M11" s="126">
        <v>4.6210523615068517</v>
      </c>
      <c r="N11" s="126">
        <v>4.8614816289915561</v>
      </c>
      <c r="O11" s="126">
        <v>4.9171330152842865</v>
      </c>
      <c r="P11" s="126">
        <v>5.0773930842068857</v>
      </c>
      <c r="Q11" s="126">
        <v>5.3730504450347132</v>
      </c>
      <c r="R11" s="126">
        <v>5.4033931458729763</v>
      </c>
      <c r="S11" s="126">
        <v>5.5117279205682079</v>
      </c>
      <c r="T11" s="126">
        <v>5.5670125805156285</v>
      </c>
      <c r="U11" s="126">
        <v>5.6493261489347493</v>
      </c>
      <c r="V11" s="131">
        <f t="shared" si="0"/>
        <v>80.806555452853999</v>
      </c>
    </row>
    <row r="12" spans="1:22" ht="15.75" thickBot="1" x14ac:dyDescent="0.3">
      <c r="A12" s="7" t="s">
        <v>41</v>
      </c>
      <c r="B12" s="125">
        <v>192.16679755143443</v>
      </c>
      <c r="C12" s="126">
        <v>149.72189111992856</v>
      </c>
      <c r="D12" s="126">
        <v>141.44605682416699</v>
      </c>
      <c r="E12" s="126">
        <v>140.86894670104846</v>
      </c>
      <c r="F12" s="126">
        <v>137.64557789128696</v>
      </c>
      <c r="G12" s="126">
        <v>142.41244380658708</v>
      </c>
      <c r="H12" s="126">
        <v>143.10371412015948</v>
      </c>
      <c r="I12" s="126">
        <v>140.45727560055093</v>
      </c>
      <c r="J12" s="126">
        <v>143.77169864066292</v>
      </c>
      <c r="K12" s="126">
        <v>147.77311314693196</v>
      </c>
      <c r="L12" s="126">
        <v>139.78090989789223</v>
      </c>
      <c r="M12" s="126">
        <v>130.30786893877698</v>
      </c>
      <c r="N12" s="126">
        <v>134.19482292809053</v>
      </c>
      <c r="O12" s="126">
        <v>130.90165162671627</v>
      </c>
      <c r="P12" s="126">
        <v>127.00726401004231</v>
      </c>
      <c r="Q12" s="126">
        <v>122.71584206890022</v>
      </c>
      <c r="R12" s="126">
        <v>120.8384802011239</v>
      </c>
      <c r="S12" s="126">
        <v>122.69550696412561</v>
      </c>
      <c r="T12" s="126">
        <v>124.59865299804015</v>
      </c>
      <c r="U12" s="126">
        <v>126.54011009859167</v>
      </c>
      <c r="V12" s="131">
        <f t="shared" si="0"/>
        <v>-34.150898224381052</v>
      </c>
    </row>
    <row r="13" spans="1:22" ht="15.75" thickBot="1" x14ac:dyDescent="0.3">
      <c r="A13" s="7" t="s">
        <v>53</v>
      </c>
      <c r="B13" s="125">
        <v>197.39270411981863</v>
      </c>
      <c r="C13" s="126">
        <v>156.71754306615543</v>
      </c>
      <c r="D13" s="126">
        <v>149.33351987115509</v>
      </c>
      <c r="E13" s="126">
        <v>149.09697291368147</v>
      </c>
      <c r="F13" s="126">
        <v>145.505518453234</v>
      </c>
      <c r="G13" s="126">
        <v>148.75885352342488</v>
      </c>
      <c r="H13" s="126">
        <v>149.62467149210434</v>
      </c>
      <c r="I13" s="126">
        <v>147.49414425428077</v>
      </c>
      <c r="J13" s="126">
        <v>148.59875800232487</v>
      </c>
      <c r="K13" s="126">
        <v>150.3367647730546</v>
      </c>
      <c r="L13" s="126">
        <v>145.61429300023448</v>
      </c>
      <c r="M13" s="126">
        <v>137.21451935273006</v>
      </c>
      <c r="N13" s="126">
        <v>139.73369055095395</v>
      </c>
      <c r="O13" s="126">
        <v>137.7531437755872</v>
      </c>
      <c r="P13" s="126">
        <v>133.69771473760662</v>
      </c>
      <c r="Q13" s="126">
        <v>128.6910986563561</v>
      </c>
      <c r="R13" s="126">
        <v>126.75846210497845</v>
      </c>
      <c r="S13" s="126">
        <v>127.77782607091429</v>
      </c>
      <c r="T13" s="126">
        <v>129.75668433986408</v>
      </c>
      <c r="U13" s="126">
        <v>128.67504675873261</v>
      </c>
      <c r="V13" s="131">
        <f t="shared" si="0"/>
        <v>-34.812663247864506</v>
      </c>
    </row>
    <row r="14" spans="1:22" x14ac:dyDescent="0.25">
      <c r="A14" s="90" t="s">
        <v>43</v>
      </c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7"/>
      <c r="P14" s="97"/>
      <c r="Q14" s="97"/>
      <c r="R14" s="97"/>
      <c r="S14" s="97"/>
      <c r="T14" s="97"/>
      <c r="U14" s="97"/>
      <c r="V14" s="97"/>
    </row>
    <row r="15" spans="1:22" x14ac:dyDescent="0.25">
      <c r="A15" s="12" t="s">
        <v>27</v>
      </c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</row>
    <row r="16" spans="1:22" x14ac:dyDescent="0.25">
      <c r="A16" s="13"/>
    </row>
  </sheetData>
  <mergeCells count="4">
    <mergeCell ref="A2:A3"/>
    <mergeCell ref="A1:V1"/>
    <mergeCell ref="A14:V14"/>
    <mergeCell ref="B3:U3"/>
  </mergeCells>
  <pageMargins left="0.7" right="0.7" top="0.78740157499999996" bottom="0.78740157499999996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O23"/>
  <sheetViews>
    <sheetView workbookViewId="0">
      <selection activeCell="L27" sqref="L27"/>
    </sheetView>
  </sheetViews>
  <sheetFormatPr defaultRowHeight="15" x14ac:dyDescent="0.25"/>
  <cols>
    <col min="1" max="1" width="30.7109375" style="14" customWidth="1"/>
  </cols>
  <sheetData>
    <row r="1" spans="1:15" ht="15.75" thickBot="1" x14ac:dyDescent="0.3">
      <c r="A1" s="100" t="s">
        <v>117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35"/>
      <c r="M1" s="35"/>
      <c r="N1" s="35"/>
    </row>
    <row r="2" spans="1:15" ht="15.75" thickBot="1" x14ac:dyDescent="0.3">
      <c r="A2" s="88" t="s">
        <v>54</v>
      </c>
      <c r="B2" s="4">
        <v>2005</v>
      </c>
      <c r="C2" s="4">
        <v>2006</v>
      </c>
      <c r="D2" s="4">
        <v>2007</v>
      </c>
      <c r="E2" s="4">
        <v>2008</v>
      </c>
      <c r="F2" s="4">
        <v>2009</v>
      </c>
      <c r="G2" s="4">
        <v>2010</v>
      </c>
      <c r="H2" s="11">
        <v>2011</v>
      </c>
      <c r="I2" s="11">
        <v>2012</v>
      </c>
      <c r="J2" s="11">
        <v>2013</v>
      </c>
      <c r="K2" s="11">
        <v>2014</v>
      </c>
      <c r="L2" s="24">
        <v>2015</v>
      </c>
      <c r="M2" s="37">
        <v>2016</v>
      </c>
      <c r="N2" s="58">
        <v>2017</v>
      </c>
      <c r="O2" s="58">
        <v>2018</v>
      </c>
    </row>
    <row r="3" spans="1:15" ht="15.75" thickBot="1" x14ac:dyDescent="0.3">
      <c r="A3" s="89"/>
      <c r="B3" s="102" t="s">
        <v>55</v>
      </c>
      <c r="C3" s="103"/>
      <c r="D3" s="103"/>
      <c r="E3" s="103"/>
      <c r="F3" s="103"/>
      <c r="G3" s="103"/>
      <c r="H3" s="103"/>
      <c r="I3" s="103"/>
      <c r="J3" s="103"/>
      <c r="K3" s="103"/>
      <c r="L3" s="103"/>
      <c r="M3" s="103"/>
      <c r="N3" s="103"/>
      <c r="O3" s="104"/>
    </row>
    <row r="4" spans="1:15" ht="15.75" thickBot="1" x14ac:dyDescent="0.3">
      <c r="A4" s="7" t="s">
        <v>56</v>
      </c>
      <c r="B4" s="134">
        <v>64.239999999999995</v>
      </c>
      <c r="C4" s="135">
        <v>64.459999999999994</v>
      </c>
      <c r="D4" s="135">
        <v>67.89</v>
      </c>
      <c r="E4" s="135">
        <v>61.84</v>
      </c>
      <c r="F4" s="135">
        <v>58.88</v>
      </c>
      <c r="G4" s="135">
        <v>62.05</v>
      </c>
      <c r="H4" s="135">
        <v>60.63</v>
      </c>
      <c r="I4" s="135">
        <v>56.25</v>
      </c>
      <c r="J4" s="135">
        <v>54.56</v>
      </c>
      <c r="K4" s="135">
        <v>53.24</v>
      </c>
      <c r="L4" s="135">
        <v>53.3</v>
      </c>
      <c r="M4" s="135">
        <v>53.87</v>
      </c>
      <c r="N4" s="135">
        <v>53.61</v>
      </c>
      <c r="O4" s="135">
        <v>52.95</v>
      </c>
    </row>
    <row r="5" spans="1:15" ht="15.75" thickBot="1" x14ac:dyDescent="0.3">
      <c r="A5" s="7" t="s">
        <v>57</v>
      </c>
      <c r="B5" s="136">
        <v>1</v>
      </c>
      <c r="C5" s="137">
        <v>1.1100000000000001</v>
      </c>
      <c r="D5" s="137">
        <v>1.0900000000000001</v>
      </c>
      <c r="E5" s="137">
        <v>1.0900000000000001</v>
      </c>
      <c r="F5" s="137">
        <v>0.98</v>
      </c>
      <c r="G5" s="137">
        <v>1.05</v>
      </c>
      <c r="H5" s="137">
        <v>0.99</v>
      </c>
      <c r="I5" s="137">
        <v>0.95</v>
      </c>
      <c r="J5" s="137">
        <v>0.82</v>
      </c>
      <c r="K5" s="137">
        <v>0.91</v>
      </c>
      <c r="L5" s="137">
        <v>0.93</v>
      </c>
      <c r="M5" s="137">
        <v>0.71</v>
      </c>
      <c r="N5" s="137">
        <v>1</v>
      </c>
      <c r="O5" s="137">
        <v>0.92</v>
      </c>
    </row>
    <row r="6" spans="1:15" ht="15.75" thickBot="1" x14ac:dyDescent="0.3">
      <c r="A6" s="7" t="s">
        <v>58</v>
      </c>
      <c r="B6" s="136">
        <v>9.82</v>
      </c>
      <c r="C6" s="137">
        <v>10.47</v>
      </c>
      <c r="D6" s="137">
        <v>10.72</v>
      </c>
      <c r="E6" s="137">
        <v>9.74</v>
      </c>
      <c r="F6" s="137">
        <v>7.55</v>
      </c>
      <c r="G6" s="137">
        <v>6.08</v>
      </c>
      <c r="H6" s="137">
        <v>5.92</v>
      </c>
      <c r="I6" s="137">
        <v>5.86</v>
      </c>
      <c r="J6" s="137">
        <v>5.92</v>
      </c>
      <c r="K6" s="137">
        <v>5.9</v>
      </c>
      <c r="L6" s="137">
        <v>5.7</v>
      </c>
      <c r="M6" s="137">
        <v>6.06</v>
      </c>
      <c r="N6" s="137">
        <v>5.45</v>
      </c>
      <c r="O6" s="137">
        <v>5.79</v>
      </c>
    </row>
    <row r="7" spans="1:15" ht="15.75" thickBot="1" x14ac:dyDescent="0.3">
      <c r="A7" s="7" t="s">
        <v>59</v>
      </c>
      <c r="B7" s="136" t="s">
        <v>60</v>
      </c>
      <c r="C7" s="137" t="s">
        <v>60</v>
      </c>
      <c r="D7" s="137" t="s">
        <v>60</v>
      </c>
      <c r="E7" s="137" t="s">
        <v>60</v>
      </c>
      <c r="F7" s="137" t="s">
        <v>60</v>
      </c>
      <c r="G7" s="137" t="s">
        <v>60</v>
      </c>
      <c r="H7" s="137" t="s">
        <v>60</v>
      </c>
      <c r="I7" s="137" t="s">
        <v>60</v>
      </c>
      <c r="J7" s="137">
        <v>0.14000000000000001</v>
      </c>
      <c r="K7" s="137">
        <v>0.13</v>
      </c>
      <c r="L7" s="137">
        <v>0.11</v>
      </c>
      <c r="M7" s="137">
        <v>0.1</v>
      </c>
      <c r="N7" s="137">
        <v>0.1</v>
      </c>
      <c r="O7" s="137">
        <v>0.1</v>
      </c>
    </row>
    <row r="8" spans="1:15" ht="15.75" thickBot="1" x14ac:dyDescent="0.3">
      <c r="A8" s="7" t="s">
        <v>61</v>
      </c>
      <c r="B8" s="136" t="s">
        <v>60</v>
      </c>
      <c r="C8" s="137" t="s">
        <v>60</v>
      </c>
      <c r="D8" s="137" t="s">
        <v>60</v>
      </c>
      <c r="E8" s="137" t="s">
        <v>60</v>
      </c>
      <c r="F8" s="137" t="s">
        <v>60</v>
      </c>
      <c r="G8" s="137" t="s">
        <v>60</v>
      </c>
      <c r="H8" s="137" t="s">
        <v>60</v>
      </c>
      <c r="I8" s="137" t="s">
        <v>60</v>
      </c>
      <c r="J8" s="137">
        <v>0.02</v>
      </c>
      <c r="K8" s="137">
        <v>0.02</v>
      </c>
      <c r="L8" s="137">
        <v>0.02</v>
      </c>
      <c r="M8" s="137">
        <v>0.02</v>
      </c>
      <c r="N8" s="137">
        <v>0.02</v>
      </c>
      <c r="O8" s="137">
        <v>0.02</v>
      </c>
    </row>
    <row r="9" spans="1:15" ht="15.75" thickBot="1" x14ac:dyDescent="0.3">
      <c r="A9" s="7" t="s">
        <v>62</v>
      </c>
      <c r="B9" s="136">
        <v>3.87</v>
      </c>
      <c r="C9" s="137">
        <v>4.08</v>
      </c>
      <c r="D9" s="137">
        <v>4.55</v>
      </c>
      <c r="E9" s="137">
        <v>4.28</v>
      </c>
      <c r="F9" s="137">
        <v>3.44</v>
      </c>
      <c r="G9" s="137">
        <v>3.37</v>
      </c>
      <c r="H9" s="137">
        <v>3.75</v>
      </c>
      <c r="I9" s="137">
        <v>3.42</v>
      </c>
      <c r="J9" s="137">
        <v>3.14</v>
      </c>
      <c r="K9" s="137">
        <v>3.37</v>
      </c>
      <c r="L9" s="137">
        <v>3.49</v>
      </c>
      <c r="M9" s="137">
        <v>3.72</v>
      </c>
      <c r="N9" s="137">
        <v>3.82</v>
      </c>
      <c r="O9" s="137">
        <v>4.1500000000000004</v>
      </c>
    </row>
    <row r="10" spans="1:15" ht="15.75" thickBot="1" x14ac:dyDescent="0.3">
      <c r="A10" s="7" t="s">
        <v>63</v>
      </c>
      <c r="B10" s="136">
        <v>0.81</v>
      </c>
      <c r="C10" s="137">
        <v>0.81</v>
      </c>
      <c r="D10" s="137">
        <v>0.8</v>
      </c>
      <c r="E10" s="137">
        <v>0.86</v>
      </c>
      <c r="F10" s="137">
        <v>0.62</v>
      </c>
      <c r="G10" s="137">
        <v>0.66</v>
      </c>
      <c r="H10" s="137">
        <v>0.63</v>
      </c>
      <c r="I10" s="137">
        <v>0.65</v>
      </c>
      <c r="J10" s="137">
        <v>0.63</v>
      </c>
      <c r="K10" s="137">
        <v>0.67</v>
      </c>
      <c r="L10" s="137">
        <v>0.73</v>
      </c>
      <c r="M10" s="137">
        <v>0.73</v>
      </c>
      <c r="N10" s="137">
        <v>0.75</v>
      </c>
      <c r="O10" s="137">
        <v>0.74</v>
      </c>
    </row>
    <row r="11" spans="1:15" ht="15.75" thickBot="1" x14ac:dyDescent="0.3">
      <c r="A11" s="7" t="s">
        <v>64</v>
      </c>
      <c r="B11" s="136">
        <v>0.73</v>
      </c>
      <c r="C11" s="137">
        <v>0.69</v>
      </c>
      <c r="D11" s="137">
        <v>0.74</v>
      </c>
      <c r="E11" s="137">
        <v>0.65</v>
      </c>
      <c r="F11" s="137">
        <v>0.49</v>
      </c>
      <c r="G11" s="137">
        <v>0.43</v>
      </c>
      <c r="H11" s="137">
        <v>0.47</v>
      </c>
      <c r="I11" s="137">
        <v>0.45</v>
      </c>
      <c r="J11" s="137">
        <v>0.43</v>
      </c>
      <c r="K11" s="137">
        <v>0.4</v>
      </c>
      <c r="L11" s="137">
        <v>0.4</v>
      </c>
      <c r="M11" s="137">
        <v>0.4</v>
      </c>
      <c r="N11" s="137">
        <v>0.41</v>
      </c>
      <c r="O11" s="137">
        <v>0.42</v>
      </c>
    </row>
    <row r="12" spans="1:15" ht="15.75" thickBot="1" x14ac:dyDescent="0.3">
      <c r="A12" s="7" t="s">
        <v>65</v>
      </c>
      <c r="B12" s="136" t="s">
        <v>60</v>
      </c>
      <c r="C12" s="137" t="s">
        <v>60</v>
      </c>
      <c r="D12" s="137" t="s">
        <v>60</v>
      </c>
      <c r="E12" s="137" t="s">
        <v>60</v>
      </c>
      <c r="F12" s="137" t="s">
        <v>60</v>
      </c>
      <c r="G12" s="137" t="s">
        <v>60</v>
      </c>
      <c r="H12" s="137" t="s">
        <v>60</v>
      </c>
      <c r="I12" s="137" t="s">
        <v>60</v>
      </c>
      <c r="J12" s="137">
        <v>0.04</v>
      </c>
      <c r="K12" s="137">
        <v>7.0000000000000007E-2</v>
      </c>
      <c r="L12" s="137">
        <v>0.06</v>
      </c>
      <c r="M12" s="137">
        <v>0.06</v>
      </c>
      <c r="N12" s="137">
        <v>0.06</v>
      </c>
      <c r="O12" s="137">
        <v>0.06</v>
      </c>
    </row>
    <row r="13" spans="1:15" ht="15.75" thickBot="1" x14ac:dyDescent="0.3">
      <c r="A13" s="7" t="s">
        <v>66</v>
      </c>
      <c r="B13" s="136" t="s">
        <v>67</v>
      </c>
      <c r="C13" s="137" t="s">
        <v>67</v>
      </c>
      <c r="D13" s="137" t="s">
        <v>67</v>
      </c>
      <c r="E13" s="137" t="s">
        <v>67</v>
      </c>
      <c r="F13" s="137" t="s">
        <v>67</v>
      </c>
      <c r="G13" s="137" t="s">
        <v>67</v>
      </c>
      <c r="H13" s="137" t="s">
        <v>67</v>
      </c>
      <c r="I13" s="137" t="s">
        <v>67</v>
      </c>
      <c r="J13" s="137">
        <v>0.05</v>
      </c>
      <c r="K13" s="137">
        <v>0.02</v>
      </c>
      <c r="L13" s="137">
        <v>0.02</v>
      </c>
      <c r="M13" s="137">
        <v>0.02</v>
      </c>
      <c r="N13" s="137">
        <v>0.02</v>
      </c>
      <c r="O13" s="137">
        <v>0.01</v>
      </c>
    </row>
    <row r="14" spans="1:15" ht="15.75" thickBot="1" x14ac:dyDescent="0.3">
      <c r="A14" s="7" t="s">
        <v>80</v>
      </c>
      <c r="B14" s="136">
        <v>0.64</v>
      </c>
      <c r="C14" s="137">
        <v>0.69</v>
      </c>
      <c r="D14" s="137">
        <v>0.7</v>
      </c>
      <c r="E14" s="137">
        <v>0.61</v>
      </c>
      <c r="F14" s="137">
        <v>0.64</v>
      </c>
      <c r="G14" s="137">
        <v>0.65</v>
      </c>
      <c r="H14" s="137">
        <v>0.59</v>
      </c>
      <c r="I14" s="137">
        <v>0.59</v>
      </c>
      <c r="J14" s="137">
        <v>0.45</v>
      </c>
      <c r="K14" s="137">
        <v>0.46</v>
      </c>
      <c r="L14" s="137">
        <v>0.46</v>
      </c>
      <c r="M14" s="137">
        <v>0.45</v>
      </c>
      <c r="N14" s="137">
        <v>0.44</v>
      </c>
      <c r="O14" s="137">
        <v>0.46</v>
      </c>
    </row>
    <row r="15" spans="1:15" ht="15.75" thickBot="1" x14ac:dyDescent="0.3">
      <c r="A15" s="7" t="s">
        <v>68</v>
      </c>
      <c r="B15" s="136" t="s">
        <v>60</v>
      </c>
      <c r="C15" s="137" t="s">
        <v>60</v>
      </c>
      <c r="D15" s="137" t="s">
        <v>60</v>
      </c>
      <c r="E15" s="137" t="s">
        <v>60</v>
      </c>
      <c r="F15" s="137" t="s">
        <v>60</v>
      </c>
      <c r="G15" s="137" t="s">
        <v>60</v>
      </c>
      <c r="H15" s="137" t="s">
        <v>60</v>
      </c>
      <c r="I15" s="137" t="s">
        <v>60</v>
      </c>
      <c r="J15" s="137">
        <v>1.1200000000000001</v>
      </c>
      <c r="K15" s="137">
        <v>1.08</v>
      </c>
      <c r="L15" s="137">
        <v>1</v>
      </c>
      <c r="M15" s="137">
        <v>1</v>
      </c>
      <c r="N15" s="137">
        <v>0.97</v>
      </c>
      <c r="O15" s="137">
        <v>0.93</v>
      </c>
    </row>
    <row r="16" spans="1:15" ht="15.75" thickBot="1" x14ac:dyDescent="0.3">
      <c r="A16" s="7" t="s">
        <v>69</v>
      </c>
      <c r="B16" s="136" t="s">
        <v>60</v>
      </c>
      <c r="C16" s="137" t="s">
        <v>60</v>
      </c>
      <c r="D16" s="137" t="s">
        <v>60</v>
      </c>
      <c r="E16" s="137" t="s">
        <v>60</v>
      </c>
      <c r="F16" s="137" t="s">
        <v>60</v>
      </c>
      <c r="G16" s="137" t="s">
        <v>60</v>
      </c>
      <c r="H16" s="137" t="s">
        <v>60</v>
      </c>
      <c r="I16" s="137" t="s">
        <v>60</v>
      </c>
      <c r="J16" s="137">
        <v>7.0000000000000007E-2</v>
      </c>
      <c r="K16" s="137">
        <v>0.06</v>
      </c>
      <c r="L16" s="137">
        <v>0.06</v>
      </c>
      <c r="M16" s="137">
        <v>0.06</v>
      </c>
      <c r="N16" s="137">
        <v>7.0000000000000007E-2</v>
      </c>
      <c r="O16" s="137">
        <v>0.09</v>
      </c>
    </row>
    <row r="17" spans="1:15" ht="15.75" thickBot="1" x14ac:dyDescent="0.3">
      <c r="A17" s="7" t="s">
        <v>81</v>
      </c>
      <c r="B17" s="136">
        <v>81.099999999999994</v>
      </c>
      <c r="C17" s="137">
        <v>82.31</v>
      </c>
      <c r="D17" s="137">
        <v>86.51</v>
      </c>
      <c r="E17" s="137">
        <v>79.069999999999993</v>
      </c>
      <c r="F17" s="137">
        <v>72.599999999999994</v>
      </c>
      <c r="G17" s="137">
        <v>74.290000000000006</v>
      </c>
      <c r="H17" s="137">
        <v>72.97</v>
      </c>
      <c r="I17" s="137">
        <v>68.180000000000007</v>
      </c>
      <c r="J17" s="137">
        <v>67.180000000000007</v>
      </c>
      <c r="K17" s="137">
        <v>66.09</v>
      </c>
      <c r="L17" s="137">
        <v>65.989999999999995</v>
      </c>
      <c r="M17" s="137">
        <v>66.98</v>
      </c>
      <c r="N17" s="137">
        <v>66.59</v>
      </c>
      <c r="O17" s="137">
        <v>66.91</v>
      </c>
    </row>
    <row r="18" spans="1:15" ht="21.75" thickBot="1" x14ac:dyDescent="0.3">
      <c r="A18" s="17" t="s">
        <v>82</v>
      </c>
      <c r="B18" s="136">
        <v>125.67</v>
      </c>
      <c r="C18" s="137">
        <v>126.45</v>
      </c>
      <c r="D18" s="137">
        <v>128.26</v>
      </c>
      <c r="E18" s="137">
        <v>122.97</v>
      </c>
      <c r="F18" s="137">
        <v>115.22</v>
      </c>
      <c r="G18" s="137">
        <v>117.46</v>
      </c>
      <c r="H18" s="137">
        <v>115.01</v>
      </c>
      <c r="I18" s="137">
        <v>110.9</v>
      </c>
      <c r="J18" s="137">
        <v>106.38</v>
      </c>
      <c r="K18" s="137">
        <v>104.01</v>
      </c>
      <c r="L18" s="137">
        <v>104.79</v>
      </c>
      <c r="M18" s="137">
        <v>106.6</v>
      </c>
      <c r="N18" s="137">
        <v>105.61</v>
      </c>
      <c r="O18" s="137" t="s">
        <v>60</v>
      </c>
    </row>
    <row r="19" spans="1:15" ht="21.75" thickBot="1" x14ac:dyDescent="0.3">
      <c r="A19" s="17" t="s">
        <v>83</v>
      </c>
      <c r="B19" s="136">
        <v>64.540000000000006</v>
      </c>
      <c r="C19" s="137">
        <v>65.09</v>
      </c>
      <c r="D19" s="137">
        <v>67.45</v>
      </c>
      <c r="E19" s="137">
        <v>64.290000000000006</v>
      </c>
      <c r="F19" s="137">
        <v>63.01</v>
      </c>
      <c r="G19" s="137">
        <v>63.25</v>
      </c>
      <c r="H19" s="137">
        <v>63.45</v>
      </c>
      <c r="I19" s="137">
        <v>61.48</v>
      </c>
      <c r="J19" s="137">
        <v>63.15</v>
      </c>
      <c r="K19" s="137">
        <v>63.54</v>
      </c>
      <c r="L19" s="137">
        <v>62.97</v>
      </c>
      <c r="M19" s="137">
        <v>62.83</v>
      </c>
      <c r="N19" s="137">
        <v>63.06</v>
      </c>
      <c r="O19" s="137" t="s">
        <v>60</v>
      </c>
    </row>
    <row r="20" spans="1:15" x14ac:dyDescent="0.25">
      <c r="A20" s="90" t="s">
        <v>43</v>
      </c>
      <c r="B20" s="91"/>
      <c r="C20" s="91"/>
      <c r="D20" s="91"/>
      <c r="E20" s="91"/>
      <c r="F20" s="91"/>
      <c r="G20" s="91"/>
      <c r="H20" s="91"/>
      <c r="I20" s="91"/>
      <c r="J20" s="91"/>
      <c r="K20" s="91"/>
      <c r="L20" s="35"/>
      <c r="M20" s="35"/>
      <c r="N20" s="35"/>
    </row>
    <row r="21" spans="1:15" x14ac:dyDescent="0.25">
      <c r="A21" s="101" t="s">
        <v>70</v>
      </c>
      <c r="B21" s="99"/>
      <c r="C21" s="99"/>
      <c r="D21" s="99"/>
      <c r="E21" s="99"/>
      <c r="F21" s="99"/>
      <c r="G21" s="99"/>
      <c r="H21" s="99"/>
      <c r="I21" s="99"/>
      <c r="J21" s="99"/>
      <c r="K21" s="99"/>
      <c r="L21" s="25"/>
      <c r="M21" s="36"/>
      <c r="N21" s="57"/>
    </row>
    <row r="22" spans="1:15" x14ac:dyDescent="0.25">
      <c r="A22" s="98" t="s">
        <v>71</v>
      </c>
      <c r="B22" s="99"/>
      <c r="C22" s="99"/>
      <c r="D22" s="99"/>
      <c r="E22" s="99"/>
      <c r="F22" s="99"/>
      <c r="G22" s="99"/>
      <c r="H22" s="99"/>
      <c r="I22" s="99"/>
      <c r="J22" s="99"/>
      <c r="K22" s="99"/>
      <c r="L22" s="25"/>
      <c r="M22" s="36"/>
      <c r="N22" s="57"/>
    </row>
    <row r="23" spans="1:15" x14ac:dyDescent="0.25">
      <c r="A23" s="16" t="s">
        <v>72</v>
      </c>
    </row>
  </sheetData>
  <mergeCells count="6">
    <mergeCell ref="A22:K22"/>
    <mergeCell ref="A1:K1"/>
    <mergeCell ref="A20:K20"/>
    <mergeCell ref="A21:K21"/>
    <mergeCell ref="A2:A3"/>
    <mergeCell ref="B3:O3"/>
  </mergeCells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18</vt:i4>
      </vt:variant>
      <vt:variant>
        <vt:lpstr>Pojmenované oblasti</vt:lpstr>
      </vt:variant>
      <vt:variant>
        <vt:i4>15</vt:i4>
      </vt:variant>
    </vt:vector>
  </HeadingPairs>
  <TitlesOfParts>
    <vt:vector size="33" baseType="lpstr">
      <vt:lpstr>3.1.1_Tab.1</vt:lpstr>
      <vt:lpstr>3.1.1_Tab.2</vt:lpstr>
      <vt:lpstr>3.1.1_Tab.3</vt:lpstr>
      <vt:lpstr>3.1.1_Tab.4</vt:lpstr>
      <vt:lpstr>3.1.1_Tab.5</vt:lpstr>
      <vt:lpstr>3.1.1_Tab.6</vt:lpstr>
      <vt:lpstr>3.1.1_Obr.1</vt:lpstr>
      <vt:lpstr>3.1.1_Obr.2</vt:lpstr>
      <vt:lpstr>3.1.1_Obr.3</vt:lpstr>
      <vt:lpstr>3.1.1_Obr.4</vt:lpstr>
      <vt:lpstr>3.1.1_Obr.5</vt:lpstr>
      <vt:lpstr>3.1.1_Obr.6</vt:lpstr>
      <vt:lpstr>3.1.1_Obr.7</vt:lpstr>
      <vt:lpstr>3.1.1_Obr.8</vt:lpstr>
      <vt:lpstr>3.1.1_Obr.9</vt:lpstr>
      <vt:lpstr>3.1.2_Tab.1</vt:lpstr>
      <vt:lpstr>3.1.2_Tab.2</vt:lpstr>
      <vt:lpstr>3.1.2_Tab.3</vt:lpstr>
      <vt:lpstr>'3.1.1_Tab.1'!_Toc406678401</vt:lpstr>
      <vt:lpstr>'3.1.1_Tab.2'!_Toc406678402</vt:lpstr>
      <vt:lpstr>'3.1.1_Tab.3'!_Toc406678403</vt:lpstr>
      <vt:lpstr>'3.1.1_Tab.4'!_Toc406678404</vt:lpstr>
      <vt:lpstr>'3.1.1_Tab.5'!_Toc406678405</vt:lpstr>
      <vt:lpstr>'3.1.1_Tab.6'!_Toc406678406</vt:lpstr>
      <vt:lpstr>'3.1.1_Obr.1'!_Toc406678407</vt:lpstr>
      <vt:lpstr>'3.1.1_Obr.3'!_Toc406678408</vt:lpstr>
      <vt:lpstr>'3.1.1_Obr.2'!_Toc406678409</vt:lpstr>
      <vt:lpstr>'3.1.1_Obr.4'!_Toc406678410</vt:lpstr>
      <vt:lpstr>'3.1.1_Obr.5'!_Toc406678411</vt:lpstr>
      <vt:lpstr>'3.1.1_Obr.6'!_Toc406678412</vt:lpstr>
      <vt:lpstr>'3.1.1_Obr.7'!_Toc406678413</vt:lpstr>
      <vt:lpstr>'3.1.1_Obr.8'!_Toc406678414</vt:lpstr>
      <vt:lpstr>'3.1.1_Obr.9'!_Toc406678415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Pokorný</dc:creator>
  <cp:lastModifiedBy>Jan Pokorný</cp:lastModifiedBy>
  <dcterms:created xsi:type="dcterms:W3CDTF">2015-11-04T08:05:47Z</dcterms:created>
  <dcterms:modified xsi:type="dcterms:W3CDTF">2019-10-16T08:53:55Z</dcterms:modified>
</cp:coreProperties>
</file>