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H:\AKTUÁLNÍ PROJEKTY\Rocenka 2018\Excely k aktualizaci\"/>
    </mc:Choice>
  </mc:AlternateContent>
  <xr:revisionPtr revIDLastSave="0" documentId="13_ncr:1_{D2B38DD8-EEF6-4EBE-A0A8-1391CA6EFE7D}" xr6:coauthVersionLast="45" xr6:coauthVersionMax="45" xr10:uidLastSave="{00000000-0000-0000-0000-000000000000}"/>
  <bookViews>
    <workbookView xWindow="-120" yWindow="-120" windowWidth="29040" windowHeight="15840" tabRatio="799" xr2:uid="{00000000-000D-0000-FFFF-FFFF00000000}"/>
  </bookViews>
  <sheets>
    <sheet name="3.4.1_Tab.1" sheetId="1" r:id="rId1"/>
    <sheet name="3.4.1_Tab.2" sheetId="2" r:id="rId2"/>
    <sheet name="3.4.1_Tab.3" sheetId="3" r:id="rId3"/>
    <sheet name="3.4.1_Tab.4" sheetId="4" r:id="rId4"/>
    <sheet name="3.4.1_Tab.5" sheetId="5" r:id="rId5"/>
    <sheet name="3.4.1_Tab.6" sheetId="6" r:id="rId6"/>
    <sheet name="3.4.1_Tab.7" sheetId="44" r:id="rId7"/>
    <sheet name="3.4.1_Tab.8" sheetId="7" r:id="rId8"/>
    <sheet name="3.4.1_Tab.9" sheetId="45" r:id="rId9"/>
    <sheet name="3.4.1_Obr.1" sheetId="8" r:id="rId10"/>
    <sheet name="3.4.1_Obr.2" sheetId="9" r:id="rId11"/>
    <sheet name="3.4.1_Obr.3" sheetId="10" r:id="rId12"/>
    <sheet name="3.4.1_Obr.4" sheetId="42" r:id="rId13"/>
    <sheet name="3.4.1_Obr.5" sheetId="43" r:id="rId14"/>
    <sheet name="3.4.1_Tab.10" sheetId="11" r:id="rId15"/>
    <sheet name="3.4.1_Tab.11" sheetId="12" r:id="rId16"/>
    <sheet name="3.4.1_Tab.12" sheetId="13" r:id="rId17"/>
    <sheet name="3.4.2_Obr.1" sheetId="14" r:id="rId18"/>
    <sheet name="3.4.2_Obr.2" sheetId="15" r:id="rId19"/>
    <sheet name="3.4.2_Tab.1_Tab.2" sheetId="16" r:id="rId20"/>
    <sheet name="3.4.2_Obr.3" sheetId="17" r:id="rId21"/>
    <sheet name="3.4.2_Tab.3" sheetId="18" r:id="rId22"/>
    <sheet name="3.4.2_Tab.4" sheetId="19" r:id="rId23"/>
    <sheet name="3.4.2_Obr.4" sheetId="20" r:id="rId24"/>
    <sheet name="3.4.2_Obr.5" sheetId="21" r:id="rId25"/>
    <sheet name="3.4.2_Obr.6" sheetId="22" r:id="rId26"/>
    <sheet name="3.4.2_Obr.7" sheetId="23" r:id="rId27"/>
    <sheet name="3.4.2_Obr.8" sheetId="24" r:id="rId28"/>
    <sheet name="3.4.2_Obr.9" sheetId="25" r:id="rId29"/>
    <sheet name="3.4.3_Text" sheetId="46" r:id="rId30"/>
    <sheet name="3.4.3_Tab.1" sheetId="47" r:id="rId31"/>
    <sheet name="3.4.3_Obr.1" sheetId="48" r:id="rId32"/>
    <sheet name="3.4.3_Tab.2" sheetId="49" r:id="rId33"/>
    <sheet name="3.4.3_Obr.2" sheetId="50" r:id="rId34"/>
    <sheet name="3.4.3_Tab.3" sheetId="51" r:id="rId35"/>
    <sheet name="3.4.3_Tab.4" sheetId="52" r:id="rId36"/>
    <sheet name="3.4.3_Tab.5" sheetId="53" r:id="rId37"/>
    <sheet name="3.4.4_Tab.1" sheetId="40" r:id="rId38"/>
    <sheet name="3.4.4_Obr.1" sheetId="41" r:id="rId39"/>
  </sheets>
  <definedNames>
    <definedName name="_Toc406678529" localSheetId="0">'3.4.1_Tab.1'!$A$1</definedName>
    <definedName name="_Toc406678530" localSheetId="1">'3.4.1_Tab.2'!$A$1</definedName>
    <definedName name="_Toc406678531" localSheetId="2">'3.4.1_Tab.3'!$A$1</definedName>
    <definedName name="_Toc406678532" localSheetId="3">'3.4.1_Tab.4'!$A$1</definedName>
    <definedName name="_Toc406678533" localSheetId="4">'3.4.1_Tab.5'!$A$1</definedName>
    <definedName name="_Toc406678535" localSheetId="9">'3.4.1_Obr.1'!$A$1</definedName>
    <definedName name="_Toc406678537" localSheetId="5">'3.4.1_Tab.6'!$A$1</definedName>
    <definedName name="_Toc406678538" localSheetId="14">'3.4.1_Tab.10'!$A$1</definedName>
    <definedName name="_Toc406678540" localSheetId="16">'3.4.1_Tab.12'!#REF!</definedName>
    <definedName name="_Toc406678542" localSheetId="17">'3.4.2_Obr.1'!$A$1</definedName>
    <definedName name="_Toc406678544" localSheetId="19">'3.4.2_Tab.1_Tab.2'!$A$1</definedName>
    <definedName name="_Toc406678545" localSheetId="19">'3.4.2_Tab.1_Tab.2'!$A$10</definedName>
    <definedName name="_Toc406678546" localSheetId="20">'3.4.2_Obr.3'!$A$1</definedName>
    <definedName name="_Toc406678547" localSheetId="21">'3.4.2_Tab.3'!$A$1</definedName>
    <definedName name="_Toc406678548" localSheetId="22">'3.4.2_Tab.4'!$A$1</definedName>
    <definedName name="_Toc406678549" localSheetId="23">'3.4.2_Obr.4'!$A$1</definedName>
    <definedName name="_Toc406678550" localSheetId="24">'3.4.2_Obr.5'!$A$1</definedName>
    <definedName name="_Toc406678551" localSheetId="25">'3.4.2_Obr.6'!$A$1</definedName>
    <definedName name="_Toc406678552" localSheetId="26">'3.4.2_Obr.7'!$A$1</definedName>
    <definedName name="_Toc406678554" localSheetId="28">'3.4.2_Obr.9'!$A$1</definedName>
    <definedName name="_Toc406678557" localSheetId="32">'3.4.3_Tab.2'!$A$1</definedName>
    <definedName name="_Toc531007791" localSheetId="38">'3.4.4_Obr.1'!$A$2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8" i="40" l="1"/>
  <c r="B20" i="40" l="1"/>
</calcChain>
</file>

<file path=xl/sharedStrings.xml><?xml version="1.0" encoding="utf-8"?>
<sst xmlns="http://schemas.openxmlformats.org/spreadsheetml/2006/main" count="787" uniqueCount="379">
  <si>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</si>
  <si>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</si>
  <si>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</si>
  <si>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</si>
  <si>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</si>
  <si>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</si>
  <si>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</si>
  <si>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</si>
  <si>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</si>
  <si>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</si>
  <si>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 xml:space="preserve">Zemědělská půda </t>
  </si>
  <si>
    <t xml:space="preserve">z toho: </t>
  </si>
  <si>
    <t xml:space="preserve">  </t>
  </si>
  <si>
    <t xml:space="preserve">   orná půda </t>
  </si>
  <si>
    <t xml:space="preserve">   chmelnice </t>
  </si>
  <si>
    <t xml:space="preserve">   vinice </t>
  </si>
  <si>
    <t xml:space="preserve">   trvalé travní porosty </t>
  </si>
  <si>
    <t xml:space="preserve">Nezemědělská půda </t>
  </si>
  <si>
    <t xml:space="preserve">3 637 489 </t>
  </si>
  <si>
    <t xml:space="preserve">3 647 517 </t>
  </si>
  <si>
    <t>3 657 431</t>
  </si>
  <si>
    <t>3 662 231</t>
  </si>
  <si>
    <t>3 671 158</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</si>
  <si>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</si>
  <si>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</si>
  <si>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</si>
  <si>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</si>
  <si>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</si>
  <si>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</si>
  <si>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</si>
  <si>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</si>
  <si>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</si>
  <si>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</si>
  <si>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</si>
  <si>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</si>
  <si>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</si>
  <si>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</si>
  <si>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</si>
  <si>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</si>
  <si>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</si>
  <si>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</si>
  <si>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</si>
  <si>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</si>
  <si>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</si>
  <si>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</si>
  <si>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</si>
  <si>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</si>
  <si>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</si>
  <si>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</si>
  <si>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</si>
  <si>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</si>
  <si>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</si>
  <si>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</si>
  <si>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</si>
  <si>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</si>
  <si>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</si>
  <si>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</si>
  <si>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</si>
  <si>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</si>
  <si>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</si>
  <si>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</si>
  <si>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</si>
  <si>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</si>
  <si>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</si>
  <si>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</si>
  <si>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</si>
  <si>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</si>
  <si>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</si>
  <si>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</si>
  <si>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</si>
  <si>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</si>
  <si>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</si>
  <si>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</si>
  <si>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 xml:space="preserve">Stupeň ohrožení erozí </t>
  </si>
  <si>
    <t>Vodní eroze</t>
  </si>
  <si>
    <t>Dlouhodobá průměrná ztráta půdy (G)</t>
  </si>
  <si>
    <t>Plocha zemědělské půdy</t>
  </si>
  <si>
    <t>t/ha/rok</t>
  </si>
  <si>
    <t xml:space="preserve">% </t>
  </si>
  <si>
    <t>Extrémně ohrožená</t>
  </si>
  <si>
    <t>Velmi silně ohrožená</t>
  </si>
  <si>
    <t>8,1–10,0</t>
  </si>
  <si>
    <t>Silně ohrožená</t>
  </si>
  <si>
    <t>4,1–8,0</t>
  </si>
  <si>
    <t>Středně ohrožená</t>
  </si>
  <si>
    <t>2,1–4,0</t>
  </si>
  <si>
    <t>Slabě ohrožená</t>
  </si>
  <si>
    <t>1,1–2,0</t>
  </si>
  <si>
    <t>Velmi slabě ohrožená</t>
  </si>
  <si>
    <t>Celkem</t>
  </si>
  <si>
    <t>–</t>
  </si>
  <si>
    <t>Doporučený rámcový management</t>
  </si>
  <si>
    <t>%</t>
  </si>
  <si>
    <t>bez omezení</t>
  </si>
  <si>
    <t xml:space="preserve"> –</t>
  </si>
  <si>
    <t>Větrná eroze</t>
  </si>
  <si>
    <t>Půdy nejohroženější</t>
  </si>
  <si>
    <t>Půdy silně ohrožené</t>
  </si>
  <si>
    <t>Půdy ohrožené</t>
  </si>
  <si>
    <t>Půdy mírně ohrožené</t>
  </si>
  <si>
    <t>Půdy náchylné</t>
  </si>
  <si>
    <t>Půdy bez ohrožení</t>
  </si>
  <si>
    <t>Nehodnoceno</t>
  </si>
  <si>
    <t xml:space="preserve">Celkem </t>
  </si>
  <si>
    <t>Rizikový prvek</t>
  </si>
  <si>
    <t>Počet</t>
  </si>
  <si>
    <t>celkem</t>
  </si>
  <si>
    <t>Procento nadlimitních vzorků</t>
  </si>
  <si>
    <t>Lehká půda</t>
  </si>
  <si>
    <r>
      <t>Ostatní druhy půd</t>
    </r>
    <r>
      <rPr>
        <vertAlign val="superscript"/>
        <sz val="7.5"/>
        <color rgb="FF000000"/>
        <rFont val="Arial"/>
        <family val="2"/>
        <charset val="238"/>
      </rPr>
      <t>2)</t>
    </r>
  </si>
  <si>
    <t xml:space="preserve">As </t>
  </si>
  <si>
    <t xml:space="preserve">Be </t>
  </si>
  <si>
    <t xml:space="preserve">Cr </t>
  </si>
  <si>
    <t xml:space="preserve">Cd </t>
  </si>
  <si>
    <t xml:space="preserve">Co </t>
  </si>
  <si>
    <t xml:space="preserve">Cu </t>
  </si>
  <si>
    <r>
      <t>Hg</t>
    </r>
    <r>
      <rPr>
        <vertAlign val="superscript"/>
        <sz val="7.5"/>
        <color rgb="FF000000"/>
        <rFont val="Arial"/>
        <family val="2"/>
        <charset val="238"/>
      </rPr>
      <t>1)</t>
    </r>
    <r>
      <rPr>
        <sz val="7.5"/>
        <color rgb="FF000000"/>
        <rFont val="Arial"/>
        <family val="2"/>
        <charset val="238"/>
      </rPr>
      <t xml:space="preserve"> </t>
    </r>
  </si>
  <si>
    <t xml:space="preserve">Mo </t>
  </si>
  <si>
    <t xml:space="preserve">Ni </t>
  </si>
  <si>
    <t xml:space="preserve">Pb </t>
  </si>
  <si>
    <t xml:space="preserve">V </t>
  </si>
  <si>
    <t xml:space="preserve">Zn </t>
  </si>
  <si>
    <r>
      <t>1)</t>
    </r>
    <r>
      <rPr>
        <sz val="7.5"/>
        <color rgb="FF000000"/>
        <rFont val="Arial"/>
        <family val="2"/>
        <charset val="238"/>
      </rPr>
      <t xml:space="preserve"> celkový obsah rtuti</t>
    </r>
  </si>
  <si>
    <r>
      <t>2)</t>
    </r>
    <r>
      <rPr>
        <sz val="7.5"/>
        <color rgb="FF000000"/>
        <rFont val="Arial"/>
        <family val="2"/>
        <charset val="238"/>
      </rPr>
      <t xml:space="preserve"> střední a těžké půdy</t>
    </r>
  </si>
  <si>
    <r>
      <t>Stanovení obsahů rizikových prvků ve výluhu 2M HNO</t>
    </r>
    <r>
      <rPr>
        <vertAlign val="subscript"/>
        <sz val="7.5"/>
        <color rgb="FF000000"/>
        <rFont val="Arial"/>
        <family val="2"/>
        <charset val="238"/>
      </rPr>
      <t>3</t>
    </r>
    <r>
      <rPr>
        <sz val="7.5"/>
        <color rgb="FF000000"/>
        <rFont val="Arial"/>
        <family val="2"/>
        <charset val="238"/>
      </rPr>
      <t xml:space="preserve"> bylo v roce 2011 ukončeno.</t>
    </r>
  </si>
  <si>
    <t>Zdroj: ÚKZÚZ</t>
  </si>
  <si>
    <r>
      <t>Hg</t>
    </r>
    <r>
      <rPr>
        <vertAlign val="superscript"/>
        <sz val="7.5"/>
        <color rgb="FF000000"/>
        <rFont val="Arial"/>
        <family val="2"/>
        <charset val="238"/>
      </rPr>
      <t>2)</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</si>
  <si>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</si>
  <si>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</si>
  <si>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</si>
  <si>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</si>
  <si>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 xml:space="preserve">Reakce kyselá (do 5,5) </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</si>
  <si>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</si>
  <si>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</si>
  <si>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</si>
  <si>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</si>
  <si>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</si>
  <si>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</si>
  <si>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</si>
  <si>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</si>
  <si>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</si>
  <si>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</si>
  <si>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</si>
  <si>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</si>
  <si>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</si>
  <si>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</si>
  <si>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t>Pozn.: Při posuzování kvality půdy z hlediska obsahu rizikových prvků je třeba vždy zohledňovat konkrétní stanovištní podmínky a kumulativní schopnost rizikových prvků.</t>
  </si>
  <si>
    <t>Maximální přípustná hodnota podle vyhlášky MŽP č. 13/1994 Sb.</t>
  </si>
  <si>
    <t>Celkem všechny půdy</t>
  </si>
  <si>
    <t>Počet analyzovaných vzorků celkem</t>
  </si>
  <si>
    <r>
      <t>Ostatní druhy půd</t>
    </r>
    <r>
      <rPr>
        <vertAlign val="superscript"/>
        <sz val="7.5"/>
        <color rgb="FF000000"/>
        <rFont val="Arial"/>
        <family val="2"/>
        <charset val="238"/>
      </rPr>
      <t>1)</t>
    </r>
  </si>
  <si>
    <r>
      <t>Průměrný obsah [mg.kg</t>
    </r>
    <r>
      <rPr>
        <vertAlign val="superscript"/>
        <sz val="7.5"/>
        <color rgb="FF000000"/>
        <rFont val="Arial"/>
        <family val="2"/>
        <charset val="238"/>
      </rPr>
      <t>–1</t>
    </r>
    <r>
      <rPr>
        <sz val="7.5"/>
        <color rgb="FF000000"/>
        <rFont val="Arial"/>
        <family val="2"/>
        <charset val="238"/>
      </rPr>
      <t>]</t>
    </r>
  </si>
  <si>
    <t>Zdroj: ČGS</t>
  </si>
  <si>
    <t>Typ sesuvu</t>
  </si>
  <si>
    <t>Rozloha [ha]</t>
  </si>
  <si>
    <t xml:space="preserve">Aktivní </t>
  </si>
  <si>
    <t xml:space="preserve">Pohřbený </t>
  </si>
  <si>
    <t xml:space="preserve">Potenciální </t>
  </si>
  <si>
    <t xml:space="preserve">Stabilizovaný </t>
  </si>
  <si>
    <t xml:space="preserve">Ostatní </t>
  </si>
  <si>
    <t>Zdroj: ČGS – Registr sesuvů</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</si>
  <si>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</si>
  <si>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</si>
  <si>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</si>
  <si>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</si>
  <si>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</si>
  <si>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</si>
  <si>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</si>
  <si>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Rekultivace rozpracované [ha]</t>
  </si>
  <si>
    <t>Rekultivace ukončené [ha]</t>
  </si>
  <si>
    <t>v DP</t>
  </si>
  <si>
    <t>mimo DP</t>
  </si>
  <si>
    <t>Hl. město Praha</t>
  </si>
  <si>
    <t>z toho</t>
  </si>
  <si>
    <r>
      <t>   – zemědělské   </t>
    </r>
    <r>
      <rPr>
        <i/>
        <sz val="7.5"/>
        <rFont val="Arial"/>
        <family val="2"/>
        <charset val="238"/>
      </rPr>
      <t xml:space="preserve"> </t>
    </r>
  </si>
  <si>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</si>
  <si>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</si>
  <si>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</si>
  <si>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</si>
  <si>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</si>
  <si>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</si>
  <si>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</si>
  <si>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Plocha dotčená těžbou [ha]</t>
  </si>
  <si>
    <t xml:space="preserve">Kraj </t>
  </si>
  <si>
    <t xml:space="preserve">Počet lokalit evidovaných v ÚAP </t>
  </si>
  <si>
    <t>Počet lokalit s prioritou pro sanaci (A3)</t>
  </si>
  <si>
    <t>Počet lokalit s prioritou pro průzkum (P4)</t>
  </si>
  <si>
    <t xml:space="preserve">Hl. m. Praha </t>
  </si>
  <si>
    <t>ČR</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</si>
  <si>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</si>
  <si>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</si>
  <si>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</si>
  <si>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</si>
  <si>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</si>
  <si>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</si>
  <si>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</si>
  <si>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</si>
  <si>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</si>
  <si>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t>Reakce slabě kyselá (5,6–6,5)</t>
  </si>
  <si>
    <t>Reakce neutrální (6,6–7,2)</t>
  </si>
  <si>
    <t>Reakce alkalická (nad 7,2)</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</si>
  <si>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</si>
  <si>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Celková alokace na celé programové období 2014–2020 pro specifický cíl 3.4 byla stanovena na 115 468 727 EUR.</t>
  </si>
  <si>
    <t>– bylo přijato 54 žádostí o podporu,</t>
  </si>
  <si>
    <t>– 11 žádostí bylo ze strany OEREŠ MŽP odmítnuto.</t>
  </si>
  <si>
    <t>Finanční požadavek na poskytnutí dotace z Fondu soudržnosti je 609 994 817,48 Kč.</t>
  </si>
  <si>
    <t>Počet lokalit s prioritou pro sanaci (A3)</t>
  </si>
  <si>
    <t>Počet lokalit s prioritou pro průzkum (P4)</t>
  </si>
  <si>
    <t xml:space="preserve">Vysočina </t>
  </si>
  <si>
    <t xml:space="preserve">Kategorie priorit (*) </t>
  </si>
  <si>
    <t>Počet lokalit celkem</t>
  </si>
  <si>
    <t xml:space="preserve">Počet aktuálních lokalit </t>
  </si>
  <si>
    <t>Počet lokalit, které nebyly dosud hodnoceny</t>
  </si>
  <si>
    <t>Počet ostatních evidovaných lokalit</t>
  </si>
  <si>
    <t>Zdroj: CzechInvest</t>
  </si>
  <si>
    <t>Počet brownfieldů celkem</t>
  </si>
  <si>
    <t>průmyslové</t>
  </si>
  <si>
    <t>zemědělské</t>
  </si>
  <si>
    <t>občanská vybavenost</t>
  </si>
  <si>
    <t>vojenské</t>
  </si>
  <si>
    <t>těžba surovin</t>
  </si>
  <si>
    <t>cestovní ruch</t>
  </si>
  <si>
    <t>dopravní</t>
  </si>
  <si>
    <t>školství</t>
  </si>
  <si>
    <t>residenční</t>
  </si>
  <si>
    <t>jiné</t>
  </si>
  <si>
    <t>ochranné zatravnění</t>
  </si>
  <si>
    <t>víceleté pícniny nebo ochranné zatravnění</t>
  </si>
  <si>
    <t>vyloučení erozně nebezpečných plodin a vyšší zastoupení víceletých pícnin</t>
  </si>
  <si>
    <t>vyloučení erozně nebezpečných plodin a použití půdoochranných technologií</t>
  </si>
  <si>
    <t>pásové střídání plodin nebo vyloučení erozně nebezpečných plodin</t>
  </si>
  <si>
    <t>erozně nebezpečné plodiny pěstovány s půdoochrannými technologiemi</t>
  </si>
  <si>
    <t>Zdroj: VÚMOP, v.v.i.</t>
  </si>
  <si>
    <t>Vysoká</t>
  </si>
  <si>
    <t>Vyšší střední</t>
  </si>
  <si>
    <t>Nižší střední</t>
  </si>
  <si>
    <t>Nízká</t>
  </si>
  <si>
    <t>Zanedbatelná</t>
  </si>
  <si>
    <t>Acidifikace</t>
  </si>
  <si>
    <t>Utužení</t>
  </si>
  <si>
    <t>Ohroženost</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</si>
  <si>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</si>
  <si>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 bylo vydáno 34 závazných stanovisek OEREŠ MŽP, z toho 23 projektů bylo schváleno k financování,</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</si>
  <si>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</si>
  <si>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t xml:space="preserve">Plocha brownfieldů celkem </t>
  </si>
  <si>
    <t>Plocha brownfieldů podle předchozího využití</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</si>
  <si>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color theme="1"/>
        <rFont val="Arial"/>
        <family val="2"/>
        <charset val="238"/>
      </rPr>
      <t>), resp. v Digitálním povodňovém plánu ČR (</t>
    </r>
    <r>
      <rPr>
        <u/>
        <sz val="7.5"/>
        <color rgb="FF0000FF"/>
        <rFont val="Arial"/>
        <family val="2"/>
        <charset val="238"/>
      </rPr>
      <t>http://www.dppcr.cz/</t>
    </r>
    <r>
      <rPr>
        <sz val="7.5"/>
        <color theme="1"/>
        <rFont val="Arial"/>
        <family val="2"/>
        <charset val="238"/>
      </rPr>
      <t>).</t>
    </r>
  </si>
  <si>
    <t>Zdroj: Plán pro zvládání povodňových rizik v povodí Labe</t>
  </si>
  <si>
    <t>Aktivní</t>
  </si>
  <si>
    <t>Dočasně uklidněné</t>
  </si>
  <si>
    <t>Uklidněné</t>
  </si>
  <si>
    <t>Ostatní</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</si>
  <si>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</si>
  <si>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 bylo přijato 44 žádostí o závazné stanovisko a 35 žádostí o podporu,</t>
  </si>
  <si>
    <t>– bylo vydáno 36 kladných závazných stanovisek OEREŠ MŽP, z toho 27 projektů bylo schváleno k financování,</t>
  </si>
  <si>
    <t>– 8 žádostí bylo ze strany OEREŠ MŽP odmítnuto.</t>
  </si>
  <si>
    <t>Finanční požadavek na poskytnutí dotace z Fondu soudržnosti je 189 369 247,82 Kč. Poznámka: Uvedené náklady nezahrnují dva finančně významné projekty, které v době uzávěrky nebyly finálně vyhodnoceny výběrovou komisí řídícího orgánu.</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</si>
  <si>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</si>
  <si>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Zdroj: MŽP (územně analytické podklady)</t>
  </si>
  <si>
    <r>
      <t>Tab. 3.4.1.10 Rizikové prvky v zemědělských půdách, výluh 2M HNO</t>
    </r>
    <r>
      <rPr>
        <b/>
        <vertAlign val="subscript"/>
        <sz val="10"/>
        <rFont val="Arial"/>
        <family val="2"/>
        <charset val="238"/>
      </rPr>
      <t>3</t>
    </r>
    <r>
      <rPr>
        <b/>
        <sz val="10"/>
        <rFont val="Arial"/>
        <family val="2"/>
        <charset val="238"/>
      </rPr>
      <t xml:space="preserve"> v letech 1990–2011</t>
    </r>
  </si>
  <si>
    <t>   zahrady</t>
  </si>
  <si>
    <t>   ovocné sady</t>
  </si>
  <si>
    <t>10,1 a více</t>
  </si>
  <si>
    <t>1,0 a méně</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</si>
  <si>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</si>
  <si>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0,005 a méně</t>
  </si>
  <si>
    <t>0,006–0,020</t>
  </si>
  <si>
    <t>0,021–0,100</t>
  </si>
  <si>
    <t>0,101–0,200</t>
  </si>
  <si>
    <t>0,201–0,240</t>
  </si>
  <si>
    <t>0,241–0,400</t>
  </si>
  <si>
    <t>0,401 a více</t>
  </si>
  <si>
    <t>Potenciální ohroženost větrnou erozí</t>
  </si>
  <si>
    <t>více než 23,0</t>
  </si>
  <si>
    <t>17,1–23,0</t>
  </si>
  <si>
    <t>11,1–17,0</t>
  </si>
  <si>
    <t>7,1–11,0</t>
  </si>
  <si>
    <t>4,1–7,0</t>
  </si>
  <si>
    <t>4,0 a méně</t>
  </si>
  <si>
    <t>Preventivní hodnota podle vyhlášky č. 153/2016 Sb.</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</si>
  <si>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</si>
  <si>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t>Obr. 3.4.2.1 Regionálně geologické schéma ČR</t>
  </si>
  <si>
    <t>Obr. 3.4.2.8 Seizmické oblasti ČR – ČSN P ENV 1998-1-1, národní aplikační dokument – EUROKÓD 8</t>
  </si>
  <si>
    <t>– inventarizace kontaminovaných a potenciálně kontaminovaných míst,</t>
  </si>
  <si>
    <t>– realizace průzkumných prací, analýz rizik a studií proveditelnosti,</t>
  </si>
  <si>
    <t>– sanace vážně kontaminovaných lokalit.</t>
  </si>
  <si>
    <r>
      <rPr>
        <b/>
        <sz val="10"/>
        <color theme="1"/>
        <rFont val="Arial"/>
        <family val="2"/>
        <charset val="238"/>
      </rPr>
      <t>V rámci OPŽP 2014–2020</t>
    </r>
    <r>
      <rPr>
        <sz val="10"/>
        <color theme="1"/>
        <rFont val="Arial"/>
        <family val="2"/>
        <charset val="238"/>
      </rPr>
      <t>, oblast podpory 3.4 je možné žádat o dotaci na tři základní typy projektů:</t>
    </r>
  </si>
  <si>
    <t>Tab. 3.4.3.4 Počet lokalit starých ekologických zátěží s ukončenou sanací dle databáze SEKM</t>
  </si>
  <si>
    <t xml:space="preserve">Tab. 3.4.3.5 Počet lokalit starých ekologických zátěží s ukončenou sanací dle databáze SEKM </t>
  </si>
  <si>
    <t>Pozn.: Brownfieldy vložené do Národní databáze brownfieldů. Nárůst počtu lokalit v Pardubickém a Libereckém kraji v roce 2016 je způsoben synchronizací s databázemi regionálních rozvojových agentur.</t>
  </si>
  <si>
    <t>Obr. 3.4.2.9 Příklad výřezu mapy rozsahu povodně s dobou opakování 5, 20, 100 a 500 let v rámci Plánu pro zvládání povodňových rizik</t>
  </si>
  <si>
    <t>– bylo přijato 25 žádostí o závazné stanovisko a 23 žádostí o podporu,</t>
  </si>
  <si>
    <t>– bylo vydáno 22 kladných závazných stanovisek OEREŠ MŽP, z toho 16 projektů bylo schváleno k financování,</t>
  </si>
  <si>
    <t>– 3 žádosti byly ze strany OEREŠ MŽP odmítnuty.</t>
  </si>
  <si>
    <t xml:space="preserve">Finanční požadavek na poskytnutí dotace z Fondu soudržnosti je 205 643 461 Kč. </t>
  </si>
  <si>
    <t>– bylo přijato 23 žádostí o závazné stanovisko a 31 žádostí o podporu,</t>
  </si>
  <si>
    <t>– bylo vydáno 21 kladných závazných stanovisek OEREŠ MŽP, z toho 21 projektů bylo schváleno k financování,</t>
  </si>
  <si>
    <t>– 2 ze žádostí byly ze strany OEREŠ MŽP odmítnuty.</t>
  </si>
  <si>
    <t xml:space="preserve">Finanční požadavek na poskytnutí dotace z Fondu soudržnosti je 634 813 319 Kč.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</si>
  <si>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 </t>
    </r>
  </si>
  <si>
    <t>V roce 2015 bylo přijato celkem 5 projektů s celkovými náklady 43,818 mil. Kč, kterým byla přiznána podpora SFŽP ve výši 34,950 mil. Kč.</t>
  </si>
  <si>
    <t xml:space="preserve">V roce 2016 bylo přijato celkem 5 projektů s celkovými náklady 74,900 mil. Kč, kterým byla přiznána podpora SFŽP ve výši 59,921 mil. Kč. Jeden ze žadatelů zároveň obdržel půjčku SFŽP ve výši 4,916 mil. Kč.
</t>
  </si>
  <si>
    <t>7 887 027</t>
  </si>
  <si>
    <t>4 205 288</t>
  </si>
  <si>
    <t>2 958 603</t>
  </si>
  <si>
    <t>3 681 739</t>
  </si>
  <si>
    <t>2 671 659</t>
  </si>
  <si>
    <r>
      <t>Podle zákona č. 156/1998 Sb., o hnojivech, ve znění pozdějších předpisů, provádí ÚKZÚZ v rámci Agrochemického zkoušení zemědělských půd (AZZP) i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Základní přehled o lokalitách se zjištěnými nadlimitními obsahy rizikových prvků v půdě poskytují mapy registru kontaminovaných ploch. Databáze má dvě části: 1) výsledky stanovení obsahů rizikových prvků ve výluhu 2M HNO</t>
    </r>
    <r>
      <rPr>
        <vertAlign val="subscript"/>
        <sz val="11"/>
        <color theme="1"/>
        <rFont val="Calibri"/>
        <family val="2"/>
        <charset val="238"/>
        <scheme val="minor"/>
      </rPr>
      <t>3</t>
    </r>
    <r>
      <rPr>
        <sz val="11"/>
        <color theme="1"/>
        <rFont val="Calibri"/>
        <family val="2"/>
        <charset val="238"/>
        <scheme val="minor"/>
      </rPr>
      <t xml:space="preserve"> – tato část je již uzavřená; 2) výsledky stanovení obsahů rizikových prvků po extrakci lučavkou královskou – tato část databáze je průběžně doplňována výsledky nových šetření. Podrobnější informace na http://eagri.cz/public/web/ukzuz/portal/hnojiva-a-puda/bezpecnost-pudy/registr-kontaminovanych-ploch/.</t>
    </r>
  </si>
  <si>
    <t>K rizikům částečně podmíněným také geologickou stavbou se řadí i přítomnost záplavových území. Ta jsou přehledně graficky zpracována a zveřejněna Povodňovým plánem MŽP (http://www.dppcr.cz/).</t>
  </si>
  <si>
    <t>-</t>
  </si>
  <si>
    <t>Tab. 3.4.1.1 Bilance půdy – stav k 31. 12., 2006–2018</t>
  </si>
  <si>
    <t>7 887 101</t>
  </si>
  <si>
    <t>4 203 726</t>
  </si>
  <si>
    <t>3 683 375</t>
  </si>
  <si>
    <t>Tab. 3.4.1.2 Bilance půdy dle krajů – stav k 31. 12. 2018</t>
  </si>
  <si>
    <t>Tab. 3.4.1.3 Vývoj výměry zemědělské a orné půdy na jednoho obyvatele ČR, 1936–2018</t>
  </si>
  <si>
    <t>Tab. 3.4.1.4 Úbytky a přírůstky orné půdy v krajích v r. 2018</t>
  </si>
  <si>
    <t>v tom:</t>
  </si>
  <si>
    <t>Tab. 3.4.1.5 Potenciální ohroženost zemědělské půdy vodní erozí vyjádřená dlouhodobým průměrným smyvem půdy (G) na území ČR v r. 2018</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</si>
  <si>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2018</t>
    </r>
  </si>
  <si>
    <t>Tab. 3.4.1.7 Potenciální ohrožení půd větrnou erozí na území ČR v r. 2018</t>
  </si>
  <si>
    <t>Tab. 3.4.1.8 Potenciální zranitelnost půd acidifikací na území ČR v r. 2018</t>
  </si>
  <si>
    <t>Tab. 3.4.1.9 Potenciální zranitelnost spodních vrstev půdy utužením na území ČR v r. 2018</t>
  </si>
  <si>
    <t>Obr. 3.4.1.1 Potenciální ohroženost zemědělských půd vodní erozí vyjádřená dlouhodobým průměrným smyvem půdy (G) na území ČR v r. 2018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</si>
  <si>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2018</t>
    </r>
  </si>
  <si>
    <t>Obr. 3.4.1.3 Potenciální ohroženost zemědělských půd větrnou erozí na území ČR v r. 2018</t>
  </si>
  <si>
    <t>Obr. 3.4.1.4 Potenciální zranitelnost půd acidifikací na území ČR v r. 2018</t>
  </si>
  <si>
    <t>Obr. 3.4.1.5 Potenciální zranitelnost spodních vrstev půdy utužením na území ČR v r. 2018</t>
  </si>
  <si>
    <t>Tab. 3.4.1.11 Rizikové prvky v zemědělských půdách, výluh lučavky královské v letech 1998–2018</t>
  </si>
  <si>
    <t>Tab. 3.4.1.12 Kyselost zemědělské půdy na území ČR, 2018</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</si>
  <si>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jsou mapy ložisek nerostných surovin, geofaktorů životního prostředí, popř. u vybraných oblastí i mapy hydrogeologické a strukturní. Problematice geofaktorů životního prostředí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2018“ a kapitola svahové nestability), poddolovaná území (viz obr. „Poddolovaná území a hlavní důlní díla v ČR k 31. 12. 2018“),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2018“). Výjimečná horninová a nerostná různorodost je veřejnosti zpřístupňována mj. registrem významných geologických lokalit (viz obr. „Významné geologické lokality ČR k 31. 12. 2018“ a příslušná kapitola).</t>
  </si>
  <si>
    <t>Obr. 3.4.2.2 Přehled geologického mapování ČR v měřítku 1 : 25 000 k 31. 12. 2018 včetně vyznačení probíhajících a plánovaných akcí (čísla odpovídají označení projektů ČGS)</t>
  </si>
  <si>
    <t>Provozování Registru svahových nestabilit ČR (RSN ČR) bylo od 1. 1. 2011 převedeno v plném rozsahu z České geologické služby – Geofondu na Českou geologickou službu. Z tohoto důvodu v původních již dříve předaných registračních datech nedošlo k žádným změnám a jsou znovu uvedena data předaná v roce 2011 (viz tab. „Plošná rozloha sesuvů, ČGS Geofond – stav k 31. 12. 2018“). Tato geodatabáze zahrnuje území celé ČR, zpracované jednotnou metodikou, mnohdy se však jedná o dokumentační údaje ze 60. let 20. století.
Proto jsou záznamy o svahových nestabilitách postupně ověřovány nebo nahrazovány daty vznikajícími v rámci podrobného geologického mapování 1 : 10 000, případně 1 : 25 000, dále pak v rámci posudkové činnosti ČGS a zpracování škod způsobených povodněmi v letech 1997, 2002, 2006, 2009, 2010, 2013 a 2014 (viz tab. „Plošná rozloha sesuvů – stav k 31. 12. 2018“). Tato nová a stále doplňovaná geodatabáze pokrývá k 31. 12. 2018 prozatím téměř 18 % území ČR.
V Registru svahových nestabilit České geologické služby jsou obě geodatabáze zobrazeny současně, protože po odstranění jedné z nich by nebyly údaje z území ČR kompletní.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http://mapy.geology.cz/sesuvy_cgs/, Databáze svahových nestabilit ČGS zde: http://www.geology.cz/app/pasport/viewdbs.pl. Registr sesuvů ČGS – Geofondu je rovněž zpřístupněn pomocí mapové aplikace "Registr sesuvů - Geofondu" (http://mapy.geology.cz/sesuvy_geofond/). Obě dvě mapové aplikace jsou také zpřístupněny společně jako Mapa svahových nestabilit České republiky (http://mapy.geology.cz/svahove_nestability/).
Za nejzávažnější zdroje rizik jsou považovány aktivní sesuvy. K 31. 12. 2018 bylo v RSN ČR evidováno 20 401 objektů svahových nestabilit s 6 095 přílohami (fotografiemi a obrázky).
Pro potřeby územně analytických podkladů a jejich aktualizací jsou připravována a předávána (pomocí výdejního modulu) digitální data svahových nestabilit. Na základě žádostí byla v roce 2018 tímto způsobem předána aktuální data pro 25 obcí s rozšířenou působností (1 078 objektů), 8 žádostí krajských úřadů (165 objektů) a byla vypracována aktuální verze RSN pro Odbor bezpečnosti a krizového řízení MŽP.</t>
  </si>
  <si>
    <t>Tab. 3.4.2.1 Plošná rozloha sesuvů, ČGS Geofond – stav k 31. 12. 2018</t>
  </si>
  <si>
    <t>Tab. 3.4.2.2 Plošná rozloha sesuvů, Registr ČGS – stav k 31. 12. 2018</t>
  </si>
  <si>
    <t>Obr. 3.4.2.3 Sesuvy a jiné nebezpečné svahové deformace na území ČR k 31. 12. 2018</t>
  </si>
  <si>
    <t>Tab. 3.4.2.3 Zabezpečování a likvidace starých důlních děl, 2006–2018</t>
  </si>
  <si>
    <t>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Přehled území se zjištěným poddolováním vede rovněž Česká geologická služba, která online zpřístupňuje poddolovaná území v rámci veřejné webové aplikace (https://mapy.geology.cz/dulni_dila_poddolovani/). K 31. 12. 2018 obsahovala databáze poddolovaných území ČR 5 676 objektů (v roce 2018 bylo přidáno 26 nových objektů, 64 objektů bylo aktualizováno a 24 objektů zrušeno).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2018“ a „Poddolovaná území a hlavní důlní díla České republiky k 31. 12. 2018“.</t>
  </si>
  <si>
    <t>Tab. 3.4.2.4 Rekultivované plochy pro zemědělské, lesnické a ostatní využití v r. 2018</t>
  </si>
  <si>
    <t>z toho v r. 2018</t>
  </si>
  <si>
    <t>.</t>
  </si>
  <si>
    <t>Obr. 3.4.2.4 Ložiskové objekty na území ČR k 31. 12. 2018</t>
  </si>
  <si>
    <t>Obr. 3.4.2.5 Poddolovaná území a hlavní důlní díla v ČR k 31. 12. 2018</t>
  </si>
  <si>
    <t>Obr. 3.4.2.6 Půdní mapy v měřítku 1 : 50 000 v ČR k 31. 12. 2018</t>
  </si>
  <si>
    <t>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Databáze obsahuje záznamy o místech v České republice, která dokumentují ukázky mnoha velmi různorodých geologických jevů, významných výskytů hornin, minerálů i zkamenělin. Patří mezi ně nejen lokality zvláště chráněných území v různých stupních ochrany, ale také lokality vědecky významné či zajímavé, z nichž mnohé dosahují významu i lokalit chráněných. 
Každý záznam databáze obsahuje podrobnou geologickou charakteristiku lokality, údaje o stupni a důvodu ochrany, popisu střetů zájmů, jejich lokalizaci včetně grafického znázornění, odkazech na literaturu aj. Na internetu je veřejnosti přístupno 3 075 geologicky významných lokalit, 347 dalších se ke zveřejnění připravuje. Téměř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(http://mapy.geology.cz/geologicke_lokality/). Obě aplikace mají i anglickou verzi na adrese http://www.geology.cz/localities. Pro účely geoturistiky je k dispozici mapová aplikace Geologické zajímavosti, která kromě stručných popisů vybraných lokalit obsahuje další tematické kategorie, např. geologické expozice, animace a odkazy na exkurzní průvodce. Aplikace je vhodná i do mobilů a tabletů a dostupná na adrese https://mapy.geology.cz/zajimavosti/. Její anglická verze je pak dostupná na adrese https://mapy.geology.cz/geosites. Zjednodušený přehled všech významných geologických lokalit viz obr. „Významné geologické lokality ČR k 31. 12. 2018“.</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</si>
  <si>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</si>
  <si>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Obr. 3.4.2.7 Významné geologické lokality ČR k 31. 12. 2018</t>
  </si>
  <si>
    <t>Výsledky jednotlivých výzev OPŽP 2007–2013, oblast podpory 4.2, lze nalézt v ročenkách za předchozí roky.</t>
  </si>
  <si>
    <r>
      <rPr>
        <b/>
        <sz val="10"/>
        <color theme="1"/>
        <rFont val="Arial"/>
        <family val="2"/>
        <charset val="238"/>
      </rPr>
      <t>Výsledky 4. výzvy pro oblast podpory 3.4, resp. 65. výzvy z OPŽP</t>
    </r>
    <r>
      <rPr>
        <sz val="10"/>
        <color theme="1"/>
        <rFont val="Arial"/>
        <family val="2"/>
        <charset val="238"/>
      </rPr>
      <t xml:space="preserve"> (duben–červen 2017) (pro realizace průzkumných prací a analýz rizik):</t>
    </r>
  </si>
  <si>
    <t>Celkové náklady představují v rámci 65. výzvy (duben–červen 2017) 746 640 915 Kč.</t>
  </si>
  <si>
    <t>– bylo přijato 7 žádostí o závazné stanovisko a 16 žádostí o podporu,</t>
  </si>
  <si>
    <t>– bylo vydáno 7 kladných závazných stanovisek OEREŠ MŽP, 8 z podaných projektů bylo schváleno k financování,</t>
  </si>
  <si>
    <t>– žádná ze žádostí nebyla ze strany OEREŠ MŽP odmítnuta.</t>
  </si>
  <si>
    <t>Finanční požadavek na poskytnutí dotace z Fondu soudržnosti je 944 mil. Kč. </t>
  </si>
  <si>
    <t>V roce 2017 byly přijaty celkem 2 projekty s celkovými náklady 20,605 mil. Kč, kterým byla přiznána podpora SFŽP ve výši 16,484 mil. Kč. Jeden ze žadatelů zároveň obdržel půjčku SFŽP ve výši 2,036 mil. Kč.</t>
  </si>
  <si>
    <t>V roce 2018 nebyl přijat žádný projektový námět, byly však řešeny 3 připravované projekty.</t>
  </si>
  <si>
    <t>I v roce 2018 průběžně probíhala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jsou vedeny v databázi SEKM na adrese http://www.sekm.cz/. Poskytnutá data byla průběžně doplnňována o aktualizaci katastrálních území a názvů katastrálních území a obcí z ČUZK z roku 2016.</t>
  </si>
  <si>
    <t>V roce 2018 byla zahájena modernizace aplikace databáze SEKM. Nový software - SEKM 3 má být podle přiatého harmonogramu hotov do konce roku 2019.</t>
  </si>
  <si>
    <t>V roce 2018 vrcholily přípravy pro spuštění 2. etapy projektu Národní inventarizace kontaminovaných míst.</t>
  </si>
  <si>
    <t>Tab. 3.4.3.1 Staré zátěže území a kontaminované plochy (jev č. 64) dle územně analytických podkladů (ÚAP) v jednotlivých krajích ČR v r. 2018</t>
  </si>
  <si>
    <t>Obr. 3.4.3.1 Staré zátěže území a kontaminované plochy (jev č. 64) dle územně analytických podkladů (ÚAP) v jednotlivých krajích ČR v r. 2018</t>
  </si>
  <si>
    <t>Tab. 3.4.3.2 Stav odstraňování kontaminovaných míst vzniklých působením Sovětské armády podle kategorií priorit, 2011–2018</t>
  </si>
  <si>
    <r>
      <t xml:space="preserve">Obr. 3.4.3.2 Rozmístění kontaminovaných míst vzniklých působením Sovětské armády podle kategorií priorit v r. </t>
    </r>
    <r>
      <rPr>
        <b/>
        <sz val="10"/>
        <rFont val="Arial"/>
        <family val="2"/>
        <charset val="238"/>
      </rPr>
      <t>2018</t>
    </r>
  </si>
  <si>
    <t>Tab. 3.4.3.3 Počet lokalit starých ekologických zátěží evidovaných v databázi SEKM v r. 2018</t>
  </si>
  <si>
    <r>
      <t>Celkový počet ukončených sanací od roku 2010</t>
    </r>
    <r>
      <rPr>
        <b/>
        <vertAlign val="superscript"/>
        <sz val="10"/>
        <rFont val="Arial"/>
        <family val="2"/>
        <charset val="238"/>
      </rPr>
      <t>*)</t>
    </r>
    <r>
      <rPr>
        <b/>
        <sz val="10"/>
        <rFont val="Arial"/>
        <family val="2"/>
        <charset val="238"/>
      </rPr>
      <t>, 2010–2018</t>
    </r>
  </si>
  <si>
    <t>Celkem za období 2010–2018</t>
  </si>
  <si>
    <r>
      <t>Celkový počet nápravných opatření ukončených od roku 2010 v nevyhovujícím stavu</t>
    </r>
    <r>
      <rPr>
        <b/>
        <vertAlign val="superscript"/>
        <sz val="10"/>
        <rFont val="Arial"/>
        <family val="2"/>
        <charset val="238"/>
      </rPr>
      <t>*)</t>
    </r>
    <r>
      <rPr>
        <b/>
        <sz val="10"/>
        <rFont val="Arial"/>
        <family val="2"/>
        <charset val="238"/>
      </rPr>
      <t>, 2010–2018</t>
    </r>
  </si>
  <si>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</si>
  <si>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t>Tab. 3.4.4.1 Počet a plocha nově evidovaných brownfieldů v jednotlivých krajích ČR v letech 2014–2018</t>
  </si>
  <si>
    <r>
      <t>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t>
    </r>
    <r>
      <rPr>
        <b/>
        <sz val="10"/>
        <color theme="1"/>
        <rFont val="Arial"/>
        <family val="2"/>
        <charset val="238"/>
      </rPr>
      <t xml:space="preserve"> Za starou ekologickou zátěž (SEZ) je pro účely OPŽP považována závažná kontaminace podzemních a povrchových vod, zemin a stavebních konstrukcí, která ohrožuje zdraví člověka a životní prostředí</t>
    </r>
    <r>
      <rPr>
        <sz val="10"/>
        <color theme="1"/>
        <rFont val="Arial"/>
        <family val="2"/>
        <charset val="238"/>
      </rPr>
      <t xml:space="preserve">.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t>
    </r>
    <r>
      <rPr>
        <b/>
        <sz val="10"/>
        <color theme="1"/>
        <rFont val="Arial"/>
        <family val="2"/>
        <charset val="238"/>
      </rPr>
      <t>Pravidlech pro žadatele a příjemce podpory z OPŽP 2014–2020</t>
    </r>
    <r>
      <rPr>
        <sz val="10"/>
        <color theme="1"/>
        <rFont val="Arial"/>
        <family val="2"/>
        <charset val="238"/>
      </rPr>
      <t xml:space="preserve">, popřípadě v dalších materiálech, které jsou svodně k dispozici na adrese: http://www.opzp.cz. </t>
    </r>
  </si>
  <si>
    <r>
      <rPr>
        <b/>
        <sz val="10"/>
        <color theme="1"/>
        <rFont val="Arial"/>
        <family val="2"/>
        <charset val="238"/>
      </rPr>
      <t xml:space="preserve">Výsledky 1. výzvy pro oblast podpory 3.4, resp. 7. výzvy </t>
    </r>
    <r>
      <rPr>
        <sz val="10"/>
        <color theme="1"/>
        <rFont val="Arial"/>
        <family val="2"/>
        <charset val="238"/>
      </rPr>
      <t>z OPŽP (srpen–listopad 2015) (pro realizace průzkumných prací a analýz rizik):</t>
    </r>
  </si>
  <si>
    <t>Celkové náklady představují v rámci 1. výzvy (srpen–listopad 2015) 717 582 138,12 Kč.</t>
  </si>
  <si>
    <r>
      <rPr>
        <b/>
        <sz val="10"/>
        <color theme="1"/>
        <rFont val="Arial"/>
        <family val="2"/>
        <charset val="238"/>
      </rPr>
      <t>Výsledky 2. výzvy pro oblast podpory 3.4, resp. 36. výzvy z OPŽP</t>
    </r>
    <r>
      <rPr>
        <sz val="10"/>
        <color theme="1"/>
        <rFont val="Arial"/>
        <family val="2"/>
        <charset val="238"/>
      </rPr>
      <t xml:space="preserve"> (duben–červenec 2016) (pro realizace průzkumných prací a analýz rizik):</t>
    </r>
  </si>
  <si>
    <t>Celkové náklady představují v rámci 36. výzvy (duben–červenec 2016) 233 991 203 Kč.</t>
  </si>
  <si>
    <r>
      <rPr>
        <b/>
        <sz val="10"/>
        <color theme="1"/>
        <rFont val="Arial"/>
        <family val="2"/>
        <charset val="238"/>
      </rPr>
      <t>Výsledky 3. výzvy pro oblast podpory 3.4, resp. 44. výzvy z OPŽP</t>
    </r>
    <r>
      <rPr>
        <sz val="10"/>
        <color theme="1"/>
        <rFont val="Arial"/>
        <family val="2"/>
        <charset val="238"/>
      </rPr>
      <t xml:space="preserve"> (říjen 2016–leden 2017) (pro realizace průzkumných prací a analýz rizik):</t>
    </r>
  </si>
  <si>
    <t>Celkové náklady představují v rámci 44. výzvy (říjen 2016–leden 2017) 241 933 482 Kč.</t>
  </si>
  <si>
    <t>Celkové náklady představují v rámci 75. výzvy (listopad 2017–únor 2018) 1 111 mil. Kč.</t>
  </si>
  <si>
    <r>
      <t xml:space="preserve">Výsledky 5. výzvy pro oblast podpory 3.4, resp. 75. výzvy z OPŽP </t>
    </r>
    <r>
      <rPr>
        <sz val="10"/>
        <color theme="1"/>
        <rFont val="Arial"/>
        <family val="2"/>
        <charset val="238"/>
      </rPr>
      <t>(listopad 2017–únor 2018) (pro realizace sanačních prací a analýz rizik):</t>
    </r>
  </si>
  <si>
    <t>Obr. 3.4.4.1 Počet brownfieldů nově vložených do Národní databáze brownfieldů v letech 2014–2018 dle krajů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</si>
</sst>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č_-;\-* #,##0.00\ _K_č_-;_-* &quot;-&quot;??\ _K_č_-;_-@_-"/>
    <numFmt numFmtId="165" formatCode="0.000"/>
    <numFmt numFmtId="166" formatCode="_-* #,##0\ _K_č_-;\-* #,##0\ _K_č_-;_-* &quot;-&quot;??\ _K_č_-;_-@_-"/>
    <numFmt numFmtId="167" formatCode="#,##0.0"/>
  </numFmts>
  <fonts count="22"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b/>
      <sz val="11"/>
      <color theme="1"/>
      <name val="Calibri"/>
      <family val="2"/>
      <charset val="238"/>
      <scheme val="minor"/>
    </font>
    <font>
      <vertAlign val="superscript"/>
      <sz val="11"/>
      <color theme="1"/>
      <name val="Calibri"/>
      <family val="2"/>
      <charset val="238"/>
      <scheme val="minor"/>
    </font>
    <font>
      <vertAlign val="subscript"/>
      <sz val="11"/>
      <color theme="1"/>
      <name val="Calibri"/>
      <family val="2"/>
      <charset val="238"/>
      <scheme val="minor"/>
    </font>
    <font>
      <vertAlign val="superscript"/>
      <sz val="7.5"/>
      <color theme="1"/>
      <name val="Arial"/>
      <family val="2"/>
      <charset val="238"/>
    </font>
    <font>
      <u/>
      <sz val="7.5"/>
      <color rgb="FF0000FF"/>
      <name val="Arial"/>
      <family val="2"/>
      <charset val="238"/>
    </font>
    <font>
      <b/>
      <vertAlign val="superscript"/>
      <sz val="10"/>
      <name val="Arial"/>
      <family val="2"/>
      <charset val="238"/>
    </font>
  </fonts>
  <fills count="7">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164" fontId="14" fillId="0" borderId="0" applyFont="0" applyFill="0" applyBorder="0" applyAlignment="0" applyProtection="0"/>
    <xf numFmtId="0" fontId="14" fillId="0" borderId="0"/>
  </cellStyleXfs>
  <cellXfs count="203">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2" fillId="2" borderId="2" xfId="0" applyFont="1" applyFill="1" applyBorder="1" applyAlignment="1">
      <alignment horizontal="center"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3" borderId="5" xfId="0" applyNumberFormat="1" applyFont="1" applyFill="1" applyBorder="1" applyAlignment="1">
      <alignment horizontal="right"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9" fillId="0" borderId="0" xfId="0" applyFont="1"/>
    <xf numFmtId="4" fontId="3" fillId="3" borderId="5" xfId="0" applyNumberFormat="1" applyFont="1" applyFill="1" applyBorder="1" applyAlignment="1">
      <alignment horizontal="right" vertical="center" wrapText="1"/>
    </xf>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4" xfId="0" applyFont="1" applyFill="1" applyBorder="1" applyAlignment="1">
      <alignment horizontal="center" vertical="center" wrapText="1"/>
    </xf>
    <xf numFmtId="0" fontId="2" fillId="2" borderId="1" xfId="0" applyFont="1" applyFill="1" applyBorder="1" applyAlignment="1">
      <alignment vertical="center" wrapText="1"/>
    </xf>
    <xf numFmtId="0" fontId="13" fillId="0" borderId="0" xfId="0" applyFont="1"/>
    <xf numFmtId="0" fontId="2" fillId="3" borderId="6" xfId="0" applyFont="1" applyFill="1" applyBorder="1" applyAlignment="1">
      <alignment horizontal="right" vertical="center" wrapText="1"/>
    </xf>
    <xf numFmtId="166" fontId="2" fillId="0" borderId="5" xfId="1" applyNumberFormat="1" applyFont="1" applyBorder="1" applyAlignment="1">
      <alignment horizontal="right" vertical="center" wrapText="1"/>
    </xf>
    <xf numFmtId="3" fontId="2" fillId="3" borderId="6" xfId="0" applyNumberFormat="1" applyFont="1" applyFill="1" applyBorder="1" applyAlignment="1">
      <alignment horizontal="right" vertical="center" wrapText="1"/>
    </xf>
    <xf numFmtId="4" fontId="0" fillId="0" borderId="0" xfId="0" applyNumberFormat="1"/>
    <xf numFmtId="0" fontId="0" fillId="0" borderId="0" xfId="0" applyAlignment="1">
      <alignment wrapText="1"/>
    </xf>
    <xf numFmtId="0" fontId="2" fillId="0" borderId="0" xfId="0" applyFont="1" applyAlignment="1">
      <alignment wrapText="1"/>
    </xf>
    <xf numFmtId="0" fontId="2" fillId="2" borderId="5"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3" fontId="0" fillId="0" borderId="0" xfId="0" applyNumberFormat="1"/>
    <xf numFmtId="2" fontId="0" fillId="0" borderId="0" xfId="0" applyNumberFormat="1"/>
    <xf numFmtId="167" fontId="2" fillId="3" borderId="5" xfId="0" applyNumberFormat="1" applyFont="1" applyFill="1" applyBorder="1" applyAlignment="1">
      <alignment horizontal="right" vertical="center" wrapText="1"/>
    </xf>
    <xf numFmtId="167" fontId="2" fillId="3" borderId="5"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2" fontId="9" fillId="0" borderId="1" xfId="0" applyNumberFormat="1" applyFont="1" applyBorder="1" applyAlignment="1">
      <alignment horizontal="center" vertical="center"/>
    </xf>
    <xf numFmtId="164" fontId="9" fillId="0" borderId="1" xfId="1" applyNumberFormat="1" applyFont="1" applyFill="1" applyBorder="1" applyAlignment="1">
      <alignment horizontal="center" vertical="center"/>
    </xf>
    <xf numFmtId="164" fontId="9" fillId="0" borderId="1" xfId="1" applyNumberFormat="1" applyFont="1" applyBorder="1" applyAlignment="1">
      <alignment horizontal="center" vertical="center"/>
    </xf>
    <xf numFmtId="0" fontId="9" fillId="0" borderId="0" xfId="0" applyFont="1" applyAlignment="1">
      <alignment horizontal="left" vertical="center"/>
    </xf>
    <xf numFmtId="0" fontId="3" fillId="5" borderId="5" xfId="0" applyFont="1" applyFill="1" applyBorder="1" applyAlignment="1">
      <alignment horizontal="right" vertical="center" wrapText="1"/>
    </xf>
    <xf numFmtId="0" fontId="15" fillId="5" borderId="0" xfId="0" applyFont="1" applyFill="1" applyAlignment="1">
      <alignment wrapText="1"/>
    </xf>
    <xf numFmtId="0" fontId="15" fillId="5" borderId="0" xfId="0" applyFont="1" applyFill="1" applyAlignment="1">
      <alignment horizontal="left" wrapText="1"/>
    </xf>
    <xf numFmtId="0" fontId="0" fillId="0" borderId="0" xfId="0" applyAlignment="1">
      <alignment wrapText="1"/>
    </xf>
    <xf numFmtId="0" fontId="3" fillId="2" borderId="4" xfId="0" applyFont="1" applyFill="1" applyBorder="1" applyAlignment="1">
      <alignment horizontal="center" vertical="center" wrapText="1"/>
    </xf>
    <xf numFmtId="0" fontId="2" fillId="0" borderId="0" xfId="0" applyFont="1" applyAlignment="1">
      <alignment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6" fillId="5" borderId="0" xfId="0" applyFont="1" applyFill="1" applyAlignment="1">
      <alignment wrapText="1"/>
    </xf>
    <xf numFmtId="0" fontId="2" fillId="6" borderId="2" xfId="0" applyFont="1" applyFill="1" applyBorder="1" applyAlignment="1">
      <alignment horizontal="center" vertical="center" wrapText="1"/>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0" fillId="0" borderId="0" xfId="0" applyBorder="1" applyAlignment="1">
      <alignment wrapText="1"/>
    </xf>
    <xf numFmtId="0" fontId="2" fillId="0" borderId="1" xfId="0" applyFont="1" applyBorder="1" applyAlignment="1">
      <alignment horizontal="right" vertical="center" wrapText="1"/>
    </xf>
    <xf numFmtId="165" fontId="2" fillId="0" borderId="3" xfId="0" applyNumberFormat="1" applyFont="1" applyBorder="1" applyAlignment="1">
      <alignment horizontal="right" vertical="center" wrapText="1"/>
    </xf>
    <xf numFmtId="0" fontId="0" fillId="0" borderId="0" xfId="0" applyBorder="1" applyAlignment="1"/>
    <xf numFmtId="0" fontId="2" fillId="0" borderId="0" xfId="0" applyFont="1" applyAlignment="1">
      <alignment vertical="center" wrapText="1"/>
    </xf>
    <xf numFmtId="0" fontId="3"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3" fillId="0" borderId="0" xfId="0" applyFont="1" applyAlignment="1">
      <alignment wrapText="1"/>
    </xf>
    <xf numFmtId="0" fontId="9"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9" fillId="3" borderId="3" xfId="0"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3" fontId="9" fillId="3" borderId="1" xfId="0" applyNumberFormat="1" applyFont="1" applyFill="1" applyBorder="1" applyAlignment="1">
      <alignment horizontal="right" vertical="center" wrapText="1"/>
    </xf>
    <xf numFmtId="0" fontId="2" fillId="3" borderId="4" xfId="0" applyFont="1" applyFill="1" applyBorder="1" applyAlignment="1">
      <alignment horizontal="right" vertical="center" wrapText="1"/>
    </xf>
    <xf numFmtId="3" fontId="2" fillId="3" borderId="4" xfId="0" applyNumberFormat="1" applyFont="1" applyFill="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4" fontId="2" fillId="3" borderId="1" xfId="0" applyNumberFormat="1" applyFont="1" applyFill="1" applyBorder="1" applyAlignment="1">
      <alignment horizontal="right" vertical="center" wrapText="1"/>
    </xf>
    <xf numFmtId="4" fontId="2" fillId="3" borderId="4" xfId="0" applyNumberFormat="1" applyFont="1" applyFill="1" applyBorder="1" applyAlignment="1">
      <alignment horizontal="right" vertical="center" wrapText="1"/>
    </xf>
    <xf numFmtId="4" fontId="2" fillId="3" borderId="3" xfId="0" applyNumberFormat="1" applyFont="1" applyFill="1" applyBorder="1" applyAlignment="1">
      <alignment horizontal="right" vertical="center" wrapText="1"/>
    </xf>
    <xf numFmtId="4" fontId="9" fillId="3" borderId="1" xfId="0" applyNumberFormat="1" applyFont="1" applyFill="1" applyBorder="1" applyAlignment="1">
      <alignment horizontal="right" vertical="center" wrapText="1"/>
    </xf>
    <xf numFmtId="4" fontId="9" fillId="0" borderId="1" xfId="0" applyNumberFormat="1" applyFont="1" applyBorder="1" applyAlignment="1">
      <alignment horizontal="right" vertical="center" wrapText="1"/>
    </xf>
    <xf numFmtId="4" fontId="9" fillId="0" borderId="3" xfId="0" applyNumberFormat="1" applyFont="1" applyBorder="1" applyAlignment="1">
      <alignment horizontal="right" vertical="center" wrapText="1"/>
    </xf>
    <xf numFmtId="4" fontId="9" fillId="0" borderId="4" xfId="0" applyNumberFormat="1" applyFont="1" applyBorder="1" applyAlignment="1">
      <alignment horizontal="right" vertical="center" wrapText="1"/>
    </xf>
    <xf numFmtId="4" fontId="9" fillId="0" borderId="5"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3" xfId="0" applyNumberFormat="1" applyFont="1" applyBorder="1" applyAlignment="1">
      <alignment horizontal="right" vertical="center" wrapText="1"/>
    </xf>
    <xf numFmtId="167" fontId="9" fillId="3" borderId="1" xfId="0" applyNumberFormat="1" applyFont="1" applyFill="1" applyBorder="1" applyAlignment="1">
      <alignment horizontal="right" vertical="center" wrapText="1"/>
    </xf>
    <xf numFmtId="167" fontId="2" fillId="3" borderId="4" xfId="0" applyNumberFormat="1" applyFont="1" applyFill="1" applyBorder="1" applyAlignment="1">
      <alignment horizontal="right" vertical="center" wrapText="1"/>
    </xf>
    <xf numFmtId="167" fontId="2" fillId="3" borderId="3" xfId="0" applyNumberFormat="1" applyFont="1" applyFill="1" applyBorder="1" applyAlignment="1">
      <alignment horizontal="right" vertical="center" wrapText="1"/>
    </xf>
    <xf numFmtId="0" fontId="2" fillId="3" borderId="1" xfId="0" applyFont="1" applyFill="1" applyBorder="1" applyAlignment="1">
      <alignment horizontal="right" vertical="center" wrapText="1"/>
    </xf>
    <xf numFmtId="0" fontId="9" fillId="0" borderId="3" xfId="0" applyFont="1" applyBorder="1" applyAlignment="1">
      <alignment horizontal="right" vertical="center" wrapText="1"/>
    </xf>
    <xf numFmtId="0" fontId="3" fillId="3" borderId="1" xfId="0" applyFont="1" applyFill="1" applyBorder="1" applyAlignment="1">
      <alignment horizontal="right" vertical="center" wrapText="1"/>
    </xf>
    <xf numFmtId="0" fontId="3" fillId="3" borderId="3" xfId="0" applyFont="1" applyFill="1" applyBorder="1" applyAlignment="1">
      <alignment horizontal="right" vertical="center" wrapText="1"/>
    </xf>
    <xf numFmtId="167" fontId="2" fillId="3" borderId="1" xfId="0" applyNumberFormat="1" applyFont="1" applyFill="1" applyBorder="1" applyAlignment="1">
      <alignment horizontal="right" vertical="center" wrapText="1"/>
    </xf>
    <xf numFmtId="167" fontId="2" fillId="3"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2" fillId="0" borderId="3" xfId="0" applyFont="1" applyBorder="1" applyAlignment="1">
      <alignment horizontal="center" vertical="center"/>
    </xf>
    <xf numFmtId="4" fontId="2" fillId="0" borderId="1" xfId="0" applyNumberFormat="1" applyFont="1" applyBorder="1" applyAlignment="1">
      <alignment horizontal="center" vertical="center"/>
    </xf>
    <xf numFmtId="4" fontId="2" fillId="0" borderId="3" xfId="0" applyNumberFormat="1"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4" xfId="0" applyBorder="1" applyAlignment="1"/>
    <xf numFmtId="0" fontId="2" fillId="0" borderId="0" xfId="0" applyFont="1" applyAlignment="1">
      <alignment vertical="center" wrapText="1"/>
    </xf>
    <xf numFmtId="0" fontId="0" fillId="0" borderId="0" xfId="0" applyAlignment="1">
      <alignment wrapText="1"/>
    </xf>
    <xf numFmtId="0" fontId="0" fillId="0" borderId="0" xfId="0" applyAlignment="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4" fillId="0" borderId="0" xfId="0" applyFont="1" applyAlignment="1">
      <alignment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3" xfId="0" applyBorder="1" applyAlignment="1">
      <alignment vertical="center" wrapText="1"/>
    </xf>
    <xf numFmtId="0" fontId="2" fillId="0" borderId="10" xfId="0" applyFont="1" applyBorder="1" applyAlignment="1">
      <alignment wrapText="1"/>
    </xf>
    <xf numFmtId="0" fontId="2" fillId="0" borderId="10" xfId="0" applyFont="1" applyBorder="1" applyAlignment="1">
      <alignment horizontal="justify" vertical="center" wrapText="1"/>
    </xf>
    <xf numFmtId="0" fontId="1" fillId="0" borderId="0" xfId="0" applyFont="1" applyBorder="1" applyAlignment="1">
      <alignment vertical="center" wrapText="1"/>
    </xf>
    <xf numFmtId="0" fontId="0" fillId="0" borderId="0" xfId="0"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9" fillId="0" borderId="0" xfId="0" applyFont="1" applyAlignment="1">
      <alignment vertical="center" wrapText="1"/>
    </xf>
    <xf numFmtId="0" fontId="15" fillId="0" borderId="0" xfId="0" applyFont="1" applyFill="1" applyAlignment="1">
      <alignment wrapText="1"/>
    </xf>
    <xf numFmtId="0" fontId="15" fillId="0" borderId="0" xfId="0" applyFont="1" applyAlignment="1">
      <alignment wrapText="1"/>
    </xf>
    <xf numFmtId="0" fontId="13" fillId="0" borderId="0" xfId="0" applyFont="1" applyAlignment="1">
      <alignment wrapText="1"/>
    </xf>
    <xf numFmtId="0" fontId="6" fillId="0" borderId="0" xfId="0" applyFont="1" applyAlignment="1">
      <alignment vertical="center" wrapText="1"/>
    </xf>
    <xf numFmtId="0" fontId="13" fillId="0" borderId="0" xfId="0" applyFont="1" applyAlignment="1">
      <alignment vertical="center" wrapText="1"/>
    </xf>
    <xf numFmtId="0" fontId="13" fillId="0" borderId="6" xfId="0" applyFont="1" applyBorder="1" applyAlignment="1">
      <alignment wrapText="1"/>
    </xf>
    <xf numFmtId="0" fontId="0" fillId="0" borderId="6" xfId="0" applyBorder="1" applyAlignment="1"/>
    <xf numFmtId="0" fontId="6" fillId="0" borderId="0" xfId="0" applyFont="1"/>
    <xf numFmtId="0" fontId="0" fillId="0" borderId="0" xfId="0"/>
    <xf numFmtId="0" fontId="2" fillId="0" borderId="0" xfId="0" applyFont="1" applyAlignment="1">
      <alignment vertical="center"/>
    </xf>
    <xf numFmtId="0" fontId="0" fillId="0" borderId="0" xfId="0" applyAlignment="1">
      <alignment vertical="center"/>
    </xf>
    <xf numFmtId="0" fontId="2" fillId="0" borderId="9" xfId="0" applyFont="1" applyBorder="1" applyAlignment="1">
      <alignment horizontal="center" vertical="center" wrapText="1"/>
    </xf>
    <xf numFmtId="0" fontId="9" fillId="0" borderId="12" xfId="0" applyFont="1" applyBorder="1" applyAlignment="1">
      <alignment vertical="center"/>
    </xf>
    <xf numFmtId="0" fontId="0" fillId="0" borderId="10" xfId="0" applyBorder="1" applyAlignment="1">
      <alignment vertical="center"/>
    </xf>
    <xf numFmtId="0" fontId="3" fillId="0" borderId="15" xfId="0" applyFont="1" applyBorder="1" applyAlignment="1">
      <alignment vertical="center"/>
    </xf>
    <xf numFmtId="0" fontId="13" fillId="0" borderId="0" xfId="0" applyFont="1"/>
    <xf numFmtId="0" fontId="9" fillId="0" borderId="10" xfId="0" applyFont="1" applyBorder="1" applyAlignment="1">
      <alignment horizontal="left" vertical="center" wrapText="1"/>
    </xf>
    <xf numFmtId="0" fontId="1" fillId="0" borderId="6" xfId="0" applyFont="1" applyBorder="1" applyAlignment="1">
      <alignment vertical="center"/>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1" xfId="0"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6" fillId="0" borderId="0" xfId="0" applyFont="1" applyAlignment="1">
      <alignment horizontal="left" vertical="top"/>
    </xf>
  </cellXfs>
  <cellStyles count="3">
    <cellStyle name="Čárka" xfId="1" builtinId="3"/>
    <cellStyle name="Normální" xfId="0" builtinId="0"/>
    <cellStyle name="Normální 11 2" xfId="2" xr:uid="{00000000-0005-0000-0000-000002000000}"/>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gif"/></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16</xdr:col>
      <xdr:colOff>417542</xdr:colOff>
      <xdr:row>30</xdr:row>
      <xdr:rowOff>9525</xdr:rowOff>
    </xdr:to>
    <xdr:pic>
      <xdr:nvPicPr>
        <xdr:cNvPr id="3" name="Obrázek 2" descr="Obsah obrázku text, mapa&#10;&#10;Popis byl vytvořen automaticky">
          <a:extLst>
            <a:ext uri="{FF2B5EF4-FFF2-40B4-BE49-F238E27FC236}">
              <a16:creationId xmlns:a16="http://schemas.microsoft.com/office/drawing/2014/main" id="{EF6B3F5B-DE0E-4BDF-9D23-879CF90A94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0221"/>
        <a:stretch/>
      </xdr:blipFill>
      <xdr:spPr bwMode="auto">
        <a:xfrm>
          <a:off x="0" y="190499"/>
          <a:ext cx="10171142" cy="5534026"/>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17</xdr:col>
      <xdr:colOff>30400</xdr:colOff>
      <xdr:row>30</xdr:row>
      <xdr:rowOff>9524</xdr:rowOff>
    </xdr:to>
    <xdr:pic>
      <xdr:nvPicPr>
        <xdr:cNvPr id="3" name="Obrázek 2" descr="Obsah obrázku text, mapa&#10;&#10;Popis byl vytvořen automaticky">
          <a:extLst>
            <a:ext uri="{FF2B5EF4-FFF2-40B4-BE49-F238E27FC236}">
              <a16:creationId xmlns:a16="http://schemas.microsoft.com/office/drawing/2014/main" id="{D97092B1-5774-474E-A494-3F4DFE372D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8467"/>
        <a:stretch/>
      </xdr:blipFill>
      <xdr:spPr bwMode="auto">
        <a:xfrm>
          <a:off x="0" y="190499"/>
          <a:ext cx="10393600" cy="55340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426408</xdr:colOff>
      <xdr:row>30</xdr:row>
      <xdr:rowOff>9525</xdr:rowOff>
    </xdr:to>
    <xdr:pic>
      <xdr:nvPicPr>
        <xdr:cNvPr id="4" name="Obrázek 3" descr="Obsah obrázku text, mapa&#10;&#10;Popis byl vytvořen automaticky">
          <a:extLst>
            <a:ext uri="{FF2B5EF4-FFF2-40B4-BE49-F238E27FC236}">
              <a16:creationId xmlns:a16="http://schemas.microsoft.com/office/drawing/2014/main" id="{E413E61D-434E-4D5E-8161-1226EB911D0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5362"/>
        <a:stretch/>
      </xdr:blipFill>
      <xdr:spPr bwMode="auto">
        <a:xfrm>
          <a:off x="0" y="190500"/>
          <a:ext cx="10789608" cy="553402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572278</xdr:colOff>
      <xdr:row>30</xdr:row>
      <xdr:rowOff>9525</xdr:rowOff>
    </xdr:to>
    <xdr:pic>
      <xdr:nvPicPr>
        <xdr:cNvPr id="3" name="Obrázek 2" descr="Obsah obrázku mapa, text&#10;&#10;Popis byl vytvořen automaticky">
          <a:extLst>
            <a:ext uri="{FF2B5EF4-FFF2-40B4-BE49-F238E27FC236}">
              <a16:creationId xmlns:a16="http://schemas.microsoft.com/office/drawing/2014/main" id="{46111EA1-44C3-4B66-97A6-75A659C80CA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9006"/>
        <a:stretch/>
      </xdr:blipFill>
      <xdr:spPr bwMode="auto">
        <a:xfrm>
          <a:off x="0" y="190500"/>
          <a:ext cx="10325878" cy="553402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238924</xdr:colOff>
      <xdr:row>30</xdr:row>
      <xdr:rowOff>19050</xdr:rowOff>
    </xdr:to>
    <xdr:pic>
      <xdr:nvPicPr>
        <xdr:cNvPr id="4" name="Obrázek 3" descr="Obsah obrázku mapa, text&#10;&#10;Popis byl vytvořen automaticky">
          <a:extLst>
            <a:ext uri="{FF2B5EF4-FFF2-40B4-BE49-F238E27FC236}">
              <a16:creationId xmlns:a16="http://schemas.microsoft.com/office/drawing/2014/main" id="{2E09EADC-45B3-4B6E-97C6-266EF5D02CE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6982"/>
        <a:stretch/>
      </xdr:blipFill>
      <xdr:spPr bwMode="auto">
        <a:xfrm>
          <a:off x="0" y="190500"/>
          <a:ext cx="10602124" cy="554355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390524</xdr:rowOff>
    </xdr:from>
    <xdr:to>
      <xdr:col>16</xdr:col>
      <xdr:colOff>323850</xdr:colOff>
      <xdr:row>38</xdr:row>
      <xdr:rowOff>5286</xdr:rowOff>
    </xdr:to>
    <xdr:pic>
      <xdr:nvPicPr>
        <xdr:cNvPr id="3" name="Obrázek 2">
          <a:extLst>
            <a:ext uri="{FF2B5EF4-FFF2-40B4-BE49-F238E27FC236}">
              <a16:creationId xmlns:a16="http://schemas.microsoft.com/office/drawing/2014/main" id="{9886BF08-6603-4D44-B05B-881545FD33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0524"/>
          <a:ext cx="10077450" cy="7053787"/>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17</xdr:col>
      <xdr:colOff>559300</xdr:colOff>
      <xdr:row>30</xdr:row>
      <xdr:rowOff>9524</xdr:rowOff>
    </xdr:to>
    <xdr:pic>
      <xdr:nvPicPr>
        <xdr:cNvPr id="4" name="Obrázek 3">
          <a:extLst>
            <a:ext uri="{FF2B5EF4-FFF2-40B4-BE49-F238E27FC236}">
              <a16:creationId xmlns:a16="http://schemas.microsoft.com/office/drawing/2014/main" id="{F2B429D5-1250-46E8-B088-071974F8533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4491"/>
        <a:stretch/>
      </xdr:blipFill>
      <xdr:spPr bwMode="auto">
        <a:xfrm>
          <a:off x="0" y="190499"/>
          <a:ext cx="10922500" cy="55340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400050</xdr:colOff>
      <xdr:row>30</xdr:row>
      <xdr:rowOff>15884</xdr:rowOff>
    </xdr:to>
    <xdr:pic>
      <xdr:nvPicPr>
        <xdr:cNvPr id="3" name="Obrázek 2">
          <a:extLst>
            <a:ext uri="{FF2B5EF4-FFF2-40B4-BE49-F238E27FC236}">
              <a16:creationId xmlns:a16="http://schemas.microsoft.com/office/drawing/2014/main" id="{BB5FEF98-0658-410E-9993-E3661B8E149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35" r="4450"/>
        <a:stretch/>
      </xdr:blipFill>
      <xdr:spPr bwMode="auto">
        <a:xfrm>
          <a:off x="0" y="190500"/>
          <a:ext cx="11982450" cy="554038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285750</xdr:colOff>
      <xdr:row>30</xdr:row>
      <xdr:rowOff>9657</xdr:rowOff>
    </xdr:to>
    <xdr:pic>
      <xdr:nvPicPr>
        <xdr:cNvPr id="2" name="Obrázek 1">
          <a:extLst>
            <a:ext uri="{FF2B5EF4-FFF2-40B4-BE49-F238E27FC236}">
              <a16:creationId xmlns:a16="http://schemas.microsoft.com/office/drawing/2014/main" id="{4697B634-1986-44CA-8BB4-762BA5B4D991}"/>
            </a:ext>
          </a:extLst>
        </xdr:cNvPr>
        <xdr:cNvPicPr>
          <a:picLocks noChangeAspect="1"/>
        </xdr:cNvPicPr>
      </xdr:nvPicPr>
      <xdr:blipFill>
        <a:blip xmlns:r="http://schemas.openxmlformats.org/officeDocument/2006/relationships" r:embed="rId1"/>
        <a:stretch>
          <a:fillRect/>
        </a:stretch>
      </xdr:blipFill>
      <xdr:spPr>
        <a:xfrm>
          <a:off x="0" y="190500"/>
          <a:ext cx="10039350" cy="553415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298037</xdr:colOff>
      <xdr:row>30</xdr:row>
      <xdr:rowOff>19050</xdr:rowOff>
    </xdr:to>
    <xdr:pic>
      <xdr:nvPicPr>
        <xdr:cNvPr id="2" name="Obrázek 1">
          <a:extLst>
            <a:ext uri="{FF2B5EF4-FFF2-40B4-BE49-F238E27FC236}">
              <a16:creationId xmlns:a16="http://schemas.microsoft.com/office/drawing/2014/main" id="{9D839240-B778-40DE-A936-36A8AD5C1217}"/>
            </a:ext>
          </a:extLst>
        </xdr:cNvPr>
        <xdr:cNvPicPr>
          <a:picLocks noChangeAspect="1"/>
        </xdr:cNvPicPr>
      </xdr:nvPicPr>
      <xdr:blipFill>
        <a:blip xmlns:r="http://schemas.openxmlformats.org/officeDocument/2006/relationships" r:embed="rId1"/>
        <a:stretch>
          <a:fillRect/>
        </a:stretch>
      </xdr:blipFill>
      <xdr:spPr>
        <a:xfrm>
          <a:off x="0" y="190500"/>
          <a:ext cx="10661237" cy="5543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14</xdr:col>
      <xdr:colOff>57150</xdr:colOff>
      <xdr:row>30</xdr:row>
      <xdr:rowOff>13854</xdr:rowOff>
    </xdr:to>
    <xdr:pic>
      <xdr:nvPicPr>
        <xdr:cNvPr id="2" name="Obrázek 1">
          <a:extLst>
            <a:ext uri="{FF2B5EF4-FFF2-40B4-BE49-F238E27FC236}">
              <a16:creationId xmlns:a16="http://schemas.microsoft.com/office/drawing/2014/main" id="{90BE5E61-805E-4635-963E-94088CA95195}"/>
            </a:ext>
          </a:extLst>
        </xdr:cNvPr>
        <xdr:cNvPicPr>
          <a:picLocks noChangeAspect="1"/>
        </xdr:cNvPicPr>
      </xdr:nvPicPr>
      <xdr:blipFill>
        <a:blip xmlns:r="http://schemas.openxmlformats.org/officeDocument/2006/relationships" r:embed="rId1"/>
        <a:stretch>
          <a:fillRect/>
        </a:stretch>
      </xdr:blipFill>
      <xdr:spPr>
        <a:xfrm>
          <a:off x="0" y="190500"/>
          <a:ext cx="8591550" cy="553835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9524</xdr:rowOff>
    </xdr:from>
    <xdr:to>
      <xdr:col>19</xdr:col>
      <xdr:colOff>561975</xdr:colOff>
      <xdr:row>30</xdr:row>
      <xdr:rowOff>22206</xdr:rowOff>
    </xdr:to>
    <xdr:pic>
      <xdr:nvPicPr>
        <xdr:cNvPr id="2" name="Obrázek 1">
          <a:extLst>
            <a:ext uri="{FF2B5EF4-FFF2-40B4-BE49-F238E27FC236}">
              <a16:creationId xmlns:a16="http://schemas.microsoft.com/office/drawing/2014/main" id="{321C0274-A474-48C5-B11D-CC445127FB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4"/>
          <a:ext cx="12144375" cy="526095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19</xdr:col>
      <xdr:colOff>554688</xdr:colOff>
      <xdr:row>30</xdr:row>
      <xdr:rowOff>19050</xdr:rowOff>
    </xdr:to>
    <xdr:pic>
      <xdr:nvPicPr>
        <xdr:cNvPr id="2" name="Obrázek 1">
          <a:extLst>
            <a:ext uri="{FF2B5EF4-FFF2-40B4-BE49-F238E27FC236}">
              <a16:creationId xmlns:a16="http://schemas.microsoft.com/office/drawing/2014/main" id="{DEC64772-BC23-4425-B8BD-77B0FEF75F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2137088" cy="525780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405520</xdr:colOff>
      <xdr:row>30</xdr:row>
      <xdr:rowOff>9525</xdr:rowOff>
    </xdr:to>
    <xdr:pic>
      <xdr:nvPicPr>
        <xdr:cNvPr id="4" name="Obrázek 3" descr="Obsah obrázku text, mapa&#10;&#10;Popis byl vytvořen automaticky">
          <a:extLst>
            <a:ext uri="{FF2B5EF4-FFF2-40B4-BE49-F238E27FC236}">
              <a16:creationId xmlns:a16="http://schemas.microsoft.com/office/drawing/2014/main" id="{3FD26E64-F4C0-4502-82CD-9CB1BB94F7C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21" t="5725" r="4380" b="9649"/>
        <a:stretch/>
      </xdr:blipFill>
      <xdr:spPr bwMode="auto">
        <a:xfrm>
          <a:off x="0" y="190500"/>
          <a:ext cx="8330320" cy="55340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workbookViewId="0">
      <selection activeCell="H23" sqref="H23"/>
    </sheetView>
  </sheetViews>
  <sheetFormatPr defaultRowHeight="15" x14ac:dyDescent="0.25"/>
  <cols>
    <col min="1" max="1" width="17.7109375" style="22" customWidth="1"/>
    <col min="2" max="2" width="11.85546875" bestFit="1" customWidth="1"/>
  </cols>
  <sheetData>
    <row r="1" spans="1:14" ht="15.75" thickBot="1" x14ac:dyDescent="0.3">
      <c r="A1" s="127" t="s">
        <v>310</v>
      </c>
      <c r="B1" s="128"/>
      <c r="C1" s="128"/>
      <c r="D1" s="128"/>
      <c r="E1" s="128"/>
      <c r="F1" s="128"/>
      <c r="G1" s="128"/>
      <c r="H1" s="128"/>
      <c r="I1" s="128"/>
      <c r="J1" s="128"/>
      <c r="K1" s="62"/>
      <c r="L1" s="79"/>
      <c r="M1" s="81"/>
    </row>
    <row r="2" spans="1:14" ht="15.75" thickBot="1" x14ac:dyDescent="0.3">
      <c r="A2" s="125" t="s">
        <v>0</v>
      </c>
      <c r="B2" s="2">
        <v>2006</v>
      </c>
      <c r="C2" s="2">
        <v>2007</v>
      </c>
      <c r="D2" s="2">
        <v>2008</v>
      </c>
      <c r="E2" s="2">
        <v>2009</v>
      </c>
      <c r="F2" s="2">
        <v>2010</v>
      </c>
      <c r="G2" s="3">
        <v>2011</v>
      </c>
      <c r="H2" s="3">
        <v>2012</v>
      </c>
      <c r="I2" s="3">
        <v>2013</v>
      </c>
      <c r="J2" s="3">
        <v>2014</v>
      </c>
      <c r="K2" s="60">
        <v>2015</v>
      </c>
      <c r="L2" s="77">
        <v>2016</v>
      </c>
      <c r="M2" s="80">
        <v>2017</v>
      </c>
      <c r="N2" s="80">
        <v>2018</v>
      </c>
    </row>
    <row r="3" spans="1:14" ht="15.75" thickBot="1" x14ac:dyDescent="0.3">
      <c r="A3" s="126"/>
      <c r="B3" s="131" t="s">
        <v>1</v>
      </c>
      <c r="C3" s="132"/>
      <c r="D3" s="132"/>
      <c r="E3" s="132"/>
      <c r="F3" s="132"/>
      <c r="G3" s="132"/>
      <c r="H3" s="132"/>
      <c r="I3" s="132"/>
      <c r="J3" s="132"/>
      <c r="K3" s="132"/>
      <c r="L3" s="132"/>
      <c r="M3" s="132"/>
      <c r="N3" s="133"/>
    </row>
    <row r="4" spans="1:14" ht="15.75" thickBot="1" x14ac:dyDescent="0.3">
      <c r="A4" s="4" t="s">
        <v>2</v>
      </c>
      <c r="B4" s="5">
        <v>7886699</v>
      </c>
      <c r="C4" s="5" t="s">
        <v>3</v>
      </c>
      <c r="D4" s="5" t="s">
        <v>4</v>
      </c>
      <c r="E4" s="5" t="s">
        <v>5</v>
      </c>
      <c r="F4" s="5" t="s">
        <v>6</v>
      </c>
      <c r="G4" s="8" t="s">
        <v>7</v>
      </c>
      <c r="H4" s="8" t="s">
        <v>8</v>
      </c>
      <c r="I4" s="8">
        <v>7886707</v>
      </c>
      <c r="J4" s="8" t="s">
        <v>9</v>
      </c>
      <c r="K4" s="8">
        <v>7886973</v>
      </c>
      <c r="L4" s="8">
        <v>7887041</v>
      </c>
      <c r="M4" s="8" t="s">
        <v>302</v>
      </c>
      <c r="N4" s="91" t="s">
        <v>311</v>
      </c>
    </row>
    <row r="5" spans="1:14" ht="15.75" thickBot="1" x14ac:dyDescent="0.3">
      <c r="A5" s="4" t="s">
        <v>10</v>
      </c>
      <c r="B5" s="5">
        <v>4254403</v>
      </c>
      <c r="C5" s="5">
        <v>4249177</v>
      </c>
      <c r="D5" s="5">
        <v>4244081</v>
      </c>
      <c r="E5" s="5">
        <v>4238975</v>
      </c>
      <c r="F5" s="5">
        <v>4233501</v>
      </c>
      <c r="G5" s="8">
        <v>4229167</v>
      </c>
      <c r="H5" s="8">
        <v>4224389</v>
      </c>
      <c r="I5" s="8">
        <v>4219867</v>
      </c>
      <c r="J5" s="8">
        <v>4215621</v>
      </c>
      <c r="K5" s="8">
        <v>4211935</v>
      </c>
      <c r="L5" s="8">
        <v>4208374</v>
      </c>
      <c r="M5" s="8" t="s">
        <v>303</v>
      </c>
      <c r="N5" s="92" t="s">
        <v>312</v>
      </c>
    </row>
    <row r="6" spans="1:14" ht="15.75" thickBot="1" x14ac:dyDescent="0.3">
      <c r="A6" s="4" t="s">
        <v>11</v>
      </c>
      <c r="B6" s="5" t="s">
        <v>12</v>
      </c>
      <c r="C6" s="5" t="s">
        <v>12</v>
      </c>
      <c r="D6" s="5" t="s">
        <v>12</v>
      </c>
      <c r="E6" s="5" t="s">
        <v>12</v>
      </c>
      <c r="F6" s="5" t="s">
        <v>12</v>
      </c>
      <c r="G6" s="8"/>
      <c r="H6" s="8"/>
      <c r="I6" s="8"/>
      <c r="J6" s="8"/>
      <c r="K6" s="8"/>
      <c r="L6" s="8"/>
      <c r="M6" s="8"/>
      <c r="N6" s="93"/>
    </row>
    <row r="7" spans="1:14" ht="15.75" thickBot="1" x14ac:dyDescent="0.3">
      <c r="A7" s="4" t="s">
        <v>13</v>
      </c>
      <c r="B7" s="5">
        <v>3039669</v>
      </c>
      <c r="C7" s="5">
        <v>3032448</v>
      </c>
      <c r="D7" s="5">
        <v>3025597</v>
      </c>
      <c r="E7" s="5">
        <v>3016858</v>
      </c>
      <c r="F7" s="5">
        <v>3008090</v>
      </c>
      <c r="G7" s="8">
        <v>3000390</v>
      </c>
      <c r="H7" s="8">
        <v>2993236</v>
      </c>
      <c r="I7" s="8">
        <v>2985792</v>
      </c>
      <c r="J7" s="8">
        <v>2978989</v>
      </c>
      <c r="K7" s="8">
        <v>2971957</v>
      </c>
      <c r="L7" s="8">
        <v>2965606</v>
      </c>
      <c r="M7" s="8" t="s">
        <v>304</v>
      </c>
      <c r="N7" s="94">
        <v>2951395</v>
      </c>
    </row>
    <row r="8" spans="1:14" ht="15.75" thickBot="1" x14ac:dyDescent="0.3">
      <c r="A8" s="4" t="s">
        <v>14</v>
      </c>
      <c r="B8" s="5">
        <v>10844</v>
      </c>
      <c r="C8" s="5">
        <v>10766</v>
      </c>
      <c r="D8" s="5">
        <v>10762</v>
      </c>
      <c r="E8" s="5">
        <v>10661</v>
      </c>
      <c r="F8" s="5">
        <v>10552</v>
      </c>
      <c r="G8" s="8">
        <v>10454</v>
      </c>
      <c r="H8" s="8">
        <v>10355</v>
      </c>
      <c r="I8" s="8">
        <v>10312</v>
      </c>
      <c r="J8" s="8">
        <v>10276</v>
      </c>
      <c r="K8" s="8">
        <v>10149</v>
      </c>
      <c r="L8" s="8">
        <v>10127</v>
      </c>
      <c r="M8" s="8">
        <v>10066</v>
      </c>
      <c r="N8" s="94">
        <v>9899</v>
      </c>
    </row>
    <row r="9" spans="1:14" ht="15.75" thickBot="1" x14ac:dyDescent="0.3">
      <c r="A9" s="4" t="s">
        <v>15</v>
      </c>
      <c r="B9" s="5">
        <v>18906</v>
      </c>
      <c r="C9" s="5">
        <v>19116</v>
      </c>
      <c r="D9" s="5">
        <v>19131</v>
      </c>
      <c r="E9" s="5">
        <v>19292</v>
      </c>
      <c r="F9" s="5">
        <v>19434</v>
      </c>
      <c r="G9" s="8">
        <v>19489</v>
      </c>
      <c r="H9" s="8">
        <v>19562</v>
      </c>
      <c r="I9" s="8">
        <v>19652</v>
      </c>
      <c r="J9" s="8">
        <v>19611</v>
      </c>
      <c r="K9" s="8">
        <v>19811</v>
      </c>
      <c r="L9" s="8">
        <v>19835</v>
      </c>
      <c r="M9" s="8">
        <v>20008</v>
      </c>
      <c r="N9" s="94">
        <v>20001</v>
      </c>
    </row>
    <row r="10" spans="1:14" ht="15.75" thickBot="1" x14ac:dyDescent="0.3">
      <c r="A10" s="4" t="s">
        <v>260</v>
      </c>
      <c r="B10" s="5">
        <v>162033</v>
      </c>
      <c r="C10" s="5">
        <v>162322</v>
      </c>
      <c r="D10" s="5">
        <v>162642</v>
      </c>
      <c r="E10" s="5">
        <v>162877</v>
      </c>
      <c r="F10" s="5">
        <v>163010</v>
      </c>
      <c r="G10" s="8">
        <v>163152</v>
      </c>
      <c r="H10" s="8">
        <v>163320</v>
      </c>
      <c r="I10" s="8">
        <v>163476</v>
      </c>
      <c r="J10" s="8">
        <v>163601</v>
      </c>
      <c r="K10" s="8">
        <v>163785</v>
      </c>
      <c r="L10" s="8">
        <v>164024</v>
      </c>
      <c r="M10" s="8">
        <v>164815</v>
      </c>
      <c r="N10" s="94">
        <v>166350</v>
      </c>
    </row>
    <row r="11" spans="1:14" ht="15.75" thickBot="1" x14ac:dyDescent="0.3">
      <c r="A11" s="4" t="s">
        <v>261</v>
      </c>
      <c r="B11" s="5">
        <v>46725</v>
      </c>
      <c r="C11" s="5">
        <v>46537</v>
      </c>
      <c r="D11" s="5">
        <v>46231</v>
      </c>
      <c r="E11" s="5">
        <v>46511</v>
      </c>
      <c r="F11" s="5">
        <v>46556</v>
      </c>
      <c r="G11" s="8">
        <v>46390</v>
      </c>
      <c r="H11" s="8">
        <v>46393</v>
      </c>
      <c r="I11" s="8">
        <v>46172</v>
      </c>
      <c r="J11" s="8">
        <v>45920</v>
      </c>
      <c r="K11" s="8">
        <v>45613</v>
      </c>
      <c r="L11" s="8">
        <v>45390</v>
      </c>
      <c r="M11" s="8">
        <v>45245</v>
      </c>
      <c r="N11" s="94">
        <v>44986</v>
      </c>
    </row>
    <row r="12" spans="1:14" ht="15.75" thickBot="1" x14ac:dyDescent="0.3">
      <c r="A12" s="4" t="s">
        <v>16</v>
      </c>
      <c r="B12" s="5">
        <v>976226</v>
      </c>
      <c r="C12" s="5">
        <v>977988</v>
      </c>
      <c r="D12" s="5">
        <v>979718</v>
      </c>
      <c r="E12" s="5">
        <v>982776</v>
      </c>
      <c r="F12" s="5">
        <v>985859</v>
      </c>
      <c r="G12" s="8">
        <v>989293</v>
      </c>
      <c r="H12" s="8">
        <v>991523</v>
      </c>
      <c r="I12" s="8">
        <v>994461</v>
      </c>
      <c r="J12" s="8">
        <v>997225</v>
      </c>
      <c r="K12" s="8">
        <v>1000620</v>
      </c>
      <c r="L12" s="8">
        <v>1003393</v>
      </c>
      <c r="M12" s="8">
        <v>1006552</v>
      </c>
      <c r="N12" s="94">
        <v>1011095</v>
      </c>
    </row>
    <row r="13" spans="1:14" ht="15.75" thickBot="1" x14ac:dyDescent="0.3">
      <c r="A13" s="4" t="s">
        <v>17</v>
      </c>
      <c r="B13" s="5">
        <v>3632296</v>
      </c>
      <c r="C13" s="5" t="s">
        <v>18</v>
      </c>
      <c r="D13" s="5">
        <v>3642431</v>
      </c>
      <c r="E13" s="5" t="s">
        <v>19</v>
      </c>
      <c r="F13" s="5">
        <v>3653037</v>
      </c>
      <c r="G13" s="8" t="s">
        <v>20</v>
      </c>
      <c r="H13" s="8" t="s">
        <v>21</v>
      </c>
      <c r="I13" s="8">
        <v>3666840</v>
      </c>
      <c r="J13" s="8" t="s">
        <v>22</v>
      </c>
      <c r="K13" s="8">
        <v>3675038</v>
      </c>
      <c r="L13" s="8">
        <v>3678666</v>
      </c>
      <c r="M13" s="8" t="s">
        <v>305</v>
      </c>
      <c r="N13" s="92" t="s">
        <v>313</v>
      </c>
    </row>
    <row r="14" spans="1:14" ht="15.75" thickBot="1" x14ac:dyDescent="0.3">
      <c r="A14" s="4" t="s">
        <v>11</v>
      </c>
      <c r="B14" s="6" t="s">
        <v>12</v>
      </c>
      <c r="C14" s="6" t="s">
        <v>12</v>
      </c>
      <c r="D14" s="6" t="s">
        <v>12</v>
      </c>
      <c r="E14" s="6" t="s">
        <v>12</v>
      </c>
      <c r="F14" s="6" t="s">
        <v>12</v>
      </c>
      <c r="G14" s="7"/>
      <c r="H14" s="7"/>
      <c r="I14" s="7"/>
      <c r="J14" s="7"/>
      <c r="K14" s="8"/>
      <c r="L14" s="8"/>
      <c r="M14" s="8"/>
      <c r="N14" s="93"/>
    </row>
    <row r="15" spans="1:14" ht="15.75" thickBot="1" x14ac:dyDescent="0.3">
      <c r="A15" s="4" t="s">
        <v>23</v>
      </c>
      <c r="B15" s="7" t="s">
        <v>24</v>
      </c>
      <c r="C15" s="7" t="s">
        <v>25</v>
      </c>
      <c r="D15" s="7" t="s">
        <v>26</v>
      </c>
      <c r="E15" s="8">
        <v>2655212</v>
      </c>
      <c r="F15" s="8">
        <v>2657376</v>
      </c>
      <c r="G15" s="7" t="s">
        <v>27</v>
      </c>
      <c r="H15" s="7" t="s">
        <v>28</v>
      </c>
      <c r="I15" s="8">
        <v>2663731</v>
      </c>
      <c r="J15" s="7" t="s">
        <v>29</v>
      </c>
      <c r="K15" s="8">
        <v>2668392</v>
      </c>
      <c r="L15" s="8">
        <v>2669850</v>
      </c>
      <c r="M15" s="8" t="s">
        <v>306</v>
      </c>
      <c r="N15" s="94">
        <v>2673392</v>
      </c>
    </row>
    <row r="16" spans="1:14" ht="15.75" thickBot="1" x14ac:dyDescent="0.3">
      <c r="A16" s="10" t="s">
        <v>30</v>
      </c>
      <c r="B16" s="8">
        <v>161421</v>
      </c>
      <c r="C16" s="7" t="s">
        <v>31</v>
      </c>
      <c r="D16" s="8">
        <v>162500</v>
      </c>
      <c r="E16" s="8">
        <v>162787</v>
      </c>
      <c r="F16" s="8">
        <v>163144</v>
      </c>
      <c r="G16" s="8">
        <v>163421</v>
      </c>
      <c r="H16" s="8">
        <v>163965</v>
      </c>
      <c r="I16" s="8">
        <v>164377</v>
      </c>
      <c r="J16" s="8">
        <v>164835</v>
      </c>
      <c r="K16" s="8">
        <v>165485</v>
      </c>
      <c r="L16" s="8">
        <v>165876</v>
      </c>
      <c r="M16" s="8">
        <v>166253</v>
      </c>
      <c r="N16" s="94">
        <v>166526</v>
      </c>
    </row>
    <row r="17" spans="1:14" ht="21.75" thickBot="1" x14ac:dyDescent="0.3">
      <c r="A17" s="10" t="s">
        <v>32</v>
      </c>
      <c r="B17" s="8">
        <v>130194</v>
      </c>
      <c r="C17" s="8">
        <v>130574</v>
      </c>
      <c r="D17" s="8">
        <v>130933</v>
      </c>
      <c r="E17" s="8">
        <v>131127</v>
      </c>
      <c r="F17" s="8">
        <v>131366</v>
      </c>
      <c r="G17" s="8">
        <v>131691</v>
      </c>
      <c r="H17" s="8">
        <v>131800</v>
      </c>
      <c r="I17" s="8">
        <v>132090</v>
      </c>
      <c r="J17" s="8">
        <v>132192</v>
      </c>
      <c r="K17" s="8">
        <v>132119</v>
      </c>
      <c r="L17" s="8">
        <v>132217</v>
      </c>
      <c r="M17" s="8">
        <v>132333</v>
      </c>
      <c r="N17" s="94">
        <v>132463</v>
      </c>
    </row>
    <row r="18" spans="1:14" ht="15.75" thickBot="1" x14ac:dyDescent="0.3">
      <c r="A18" s="10" t="s">
        <v>33</v>
      </c>
      <c r="B18" s="8">
        <v>691534</v>
      </c>
      <c r="C18" s="8">
        <v>693584</v>
      </c>
      <c r="D18" s="8">
        <v>695965</v>
      </c>
      <c r="E18" s="8">
        <v>698391</v>
      </c>
      <c r="F18" s="8">
        <v>701151</v>
      </c>
      <c r="G18" s="8">
        <v>702482</v>
      </c>
      <c r="H18" s="8">
        <v>704577</v>
      </c>
      <c r="I18" s="8">
        <v>706642</v>
      </c>
      <c r="J18" s="8">
        <v>707755</v>
      </c>
      <c r="K18" s="8">
        <v>709042</v>
      </c>
      <c r="L18" s="8">
        <v>710724</v>
      </c>
      <c r="M18" s="8">
        <v>711494</v>
      </c>
      <c r="N18" s="94">
        <v>710995</v>
      </c>
    </row>
    <row r="19" spans="1:14" ht="15" customHeight="1" x14ac:dyDescent="0.25">
      <c r="A19" s="129" t="s">
        <v>34</v>
      </c>
      <c r="B19" s="130"/>
      <c r="C19" s="130"/>
      <c r="D19" s="130"/>
      <c r="E19" s="130"/>
      <c r="F19" s="130"/>
      <c r="G19" s="130"/>
      <c r="H19" s="130"/>
      <c r="I19" s="130"/>
      <c r="J19" s="130"/>
      <c r="K19" s="62"/>
      <c r="L19" s="79"/>
      <c r="M19" s="81"/>
    </row>
    <row r="20" spans="1:14" ht="15" customHeight="1" x14ac:dyDescent="0.25">
      <c r="A20" s="134" t="s">
        <v>35</v>
      </c>
      <c r="B20" s="135"/>
      <c r="C20" s="135"/>
      <c r="D20" s="135"/>
      <c r="E20" s="135"/>
      <c r="F20" s="135"/>
      <c r="G20" s="135"/>
      <c r="H20" s="135"/>
      <c r="I20" s="135"/>
      <c r="J20" s="135"/>
      <c r="K20" s="135"/>
      <c r="L20" s="135"/>
      <c r="M20" s="135"/>
      <c r="N20" s="136"/>
    </row>
    <row r="21" spans="1:14" ht="15" customHeight="1" x14ac:dyDescent="0.25">
      <c r="A21" s="23" t="s">
        <v>36</v>
      </c>
    </row>
    <row r="22" spans="1:14" x14ac:dyDescent="0.25">
      <c r="B22" s="46"/>
    </row>
    <row r="23" spans="1:14" x14ac:dyDescent="0.25">
      <c r="B23" s="46"/>
      <c r="C23" s="46"/>
      <c r="D23" s="46"/>
      <c r="E23" s="46"/>
      <c r="F23" s="46"/>
      <c r="G23" s="46"/>
      <c r="H23" s="46"/>
      <c r="I23" s="46"/>
      <c r="J23" s="46"/>
      <c r="K23" s="46"/>
      <c r="L23" s="46"/>
      <c r="M23" s="46"/>
      <c r="N23" s="46"/>
    </row>
    <row r="24" spans="1:14" x14ac:dyDescent="0.25">
      <c r="B24" s="46"/>
      <c r="C24" s="46"/>
      <c r="D24" s="46"/>
      <c r="E24" s="46"/>
      <c r="F24" s="46"/>
      <c r="G24" s="46"/>
      <c r="H24" s="46"/>
      <c r="I24" s="46"/>
      <c r="J24" s="46"/>
      <c r="K24" s="46"/>
      <c r="L24" s="46"/>
      <c r="M24" s="46"/>
      <c r="N24" s="46"/>
    </row>
  </sheetData>
  <mergeCells count="5">
    <mergeCell ref="A2:A3"/>
    <mergeCell ref="A1:J1"/>
    <mergeCell ref="A19:J19"/>
    <mergeCell ref="B3:N3"/>
    <mergeCell ref="A20:N20"/>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activeCell="H26" sqref="H26"/>
    </sheetView>
  </sheetViews>
  <sheetFormatPr defaultRowHeight="15" x14ac:dyDescent="0.25"/>
  <cols>
    <col min="1" max="1" width="15.7109375" style="22" customWidth="1"/>
    <col min="2" max="13" width="12.7109375" customWidth="1"/>
  </cols>
  <sheetData>
    <row r="1" spans="1:13" ht="15.75" thickBot="1" x14ac:dyDescent="0.3">
      <c r="A1" s="127" t="s">
        <v>314</v>
      </c>
      <c r="B1" s="128"/>
      <c r="C1" s="128"/>
      <c r="D1" s="128"/>
      <c r="E1" s="128"/>
      <c r="F1" s="128"/>
      <c r="G1" s="128"/>
      <c r="H1" s="128"/>
      <c r="I1" s="128"/>
      <c r="J1" s="128"/>
      <c r="K1" s="128"/>
      <c r="L1" s="128"/>
      <c r="M1" s="128"/>
    </row>
    <row r="2" spans="1:13" ht="21.75" thickBot="1" x14ac:dyDescent="0.3">
      <c r="A2" s="125" t="s">
        <v>37</v>
      </c>
      <c r="B2" s="2" t="s">
        <v>38</v>
      </c>
      <c r="C2" s="2" t="s">
        <v>39</v>
      </c>
      <c r="D2" s="2" t="s">
        <v>40</v>
      </c>
      <c r="E2" s="2" t="s">
        <v>41</v>
      </c>
      <c r="F2" s="2" t="s">
        <v>42</v>
      </c>
      <c r="G2" s="2" t="s">
        <v>43</v>
      </c>
      <c r="H2" s="2" t="s">
        <v>44</v>
      </c>
      <c r="I2" s="2" t="s">
        <v>45</v>
      </c>
      <c r="J2" s="2" t="s">
        <v>46</v>
      </c>
      <c r="K2" s="2" t="s">
        <v>47</v>
      </c>
      <c r="L2" s="2" t="s">
        <v>48</v>
      </c>
      <c r="M2" s="2" t="s">
        <v>49</v>
      </c>
    </row>
    <row r="3" spans="1:13" ht="15.75" thickBot="1" x14ac:dyDescent="0.3">
      <c r="A3" s="126"/>
      <c r="B3" s="131" t="s">
        <v>1</v>
      </c>
      <c r="C3" s="132"/>
      <c r="D3" s="132"/>
      <c r="E3" s="132"/>
      <c r="F3" s="132"/>
      <c r="G3" s="132"/>
      <c r="H3" s="132"/>
      <c r="I3" s="132"/>
      <c r="J3" s="132"/>
      <c r="K3" s="132"/>
      <c r="L3" s="132"/>
      <c r="M3" s="137"/>
    </row>
    <row r="4" spans="1:13" ht="15.75" thickBot="1" x14ac:dyDescent="0.3">
      <c r="A4" s="4" t="s">
        <v>50</v>
      </c>
      <c r="B4" s="95">
        <v>14139</v>
      </c>
      <c r="C4" s="96">
        <v>0</v>
      </c>
      <c r="D4" s="96">
        <v>12</v>
      </c>
      <c r="E4" s="97">
        <v>3954</v>
      </c>
      <c r="F4" s="96">
        <v>599</v>
      </c>
      <c r="G4" s="96">
        <v>945</v>
      </c>
      <c r="H4" s="97">
        <v>19649</v>
      </c>
      <c r="I4" s="97">
        <v>5233</v>
      </c>
      <c r="J4" s="97">
        <v>1096</v>
      </c>
      <c r="K4" s="97">
        <v>5057</v>
      </c>
      <c r="L4" s="97">
        <v>18586</v>
      </c>
      <c r="M4" s="97">
        <v>49621</v>
      </c>
    </row>
    <row r="5" spans="1:13" ht="15.75" thickBot="1" x14ac:dyDescent="0.3">
      <c r="A5" s="4" t="s">
        <v>51</v>
      </c>
      <c r="B5" s="94">
        <v>543344</v>
      </c>
      <c r="C5" s="5">
        <v>2976</v>
      </c>
      <c r="D5" s="6">
        <v>329</v>
      </c>
      <c r="E5" s="5">
        <v>27938</v>
      </c>
      <c r="F5" s="5">
        <v>10843</v>
      </c>
      <c r="G5" s="5">
        <v>73181</v>
      </c>
      <c r="H5" s="5">
        <v>658610</v>
      </c>
      <c r="I5" s="5">
        <v>299874</v>
      </c>
      <c r="J5" s="5">
        <v>20999</v>
      </c>
      <c r="K5" s="5">
        <v>21789</v>
      </c>
      <c r="L5" s="5">
        <v>91572</v>
      </c>
      <c r="M5" s="5">
        <v>1092844</v>
      </c>
    </row>
    <row r="6" spans="1:13" ht="15.75" thickBot="1" x14ac:dyDescent="0.3">
      <c r="A6" s="4" t="s">
        <v>52</v>
      </c>
      <c r="B6" s="94">
        <v>306529</v>
      </c>
      <c r="C6" s="6">
        <v>0</v>
      </c>
      <c r="D6" s="6">
        <v>0</v>
      </c>
      <c r="E6" s="5">
        <v>12617</v>
      </c>
      <c r="F6" s="5">
        <v>2252</v>
      </c>
      <c r="G6" s="5">
        <v>167530</v>
      </c>
      <c r="H6" s="5">
        <v>488928</v>
      </c>
      <c r="I6" s="5">
        <v>379664</v>
      </c>
      <c r="J6" s="5">
        <v>44592</v>
      </c>
      <c r="K6" s="5">
        <v>11133</v>
      </c>
      <c r="L6" s="5">
        <v>81483</v>
      </c>
      <c r="M6" s="5">
        <v>1005800</v>
      </c>
    </row>
    <row r="7" spans="1:13" ht="15.75" thickBot="1" x14ac:dyDescent="0.3">
      <c r="A7" s="4" t="s">
        <v>53</v>
      </c>
      <c r="B7" s="94">
        <v>252266</v>
      </c>
      <c r="C7" s="6">
        <v>1</v>
      </c>
      <c r="D7" s="6">
        <v>0</v>
      </c>
      <c r="E7" s="5">
        <v>11724</v>
      </c>
      <c r="F7" s="5">
        <v>1761</v>
      </c>
      <c r="G7" s="5">
        <v>111355</v>
      </c>
      <c r="H7" s="5">
        <v>377106</v>
      </c>
      <c r="I7" s="5">
        <v>308703</v>
      </c>
      <c r="J7" s="5">
        <v>12291</v>
      </c>
      <c r="K7" s="5">
        <v>9516</v>
      </c>
      <c r="L7" s="5">
        <v>57279</v>
      </c>
      <c r="M7" s="5">
        <v>764895</v>
      </c>
    </row>
    <row r="8" spans="1:13" ht="15.75" thickBot="1" x14ac:dyDescent="0.3">
      <c r="A8" s="4" t="s">
        <v>54</v>
      </c>
      <c r="B8" s="94">
        <v>52931</v>
      </c>
      <c r="C8" s="6">
        <v>0</v>
      </c>
      <c r="D8" s="6">
        <v>0</v>
      </c>
      <c r="E8" s="5">
        <v>3012</v>
      </c>
      <c r="F8" s="6">
        <v>604</v>
      </c>
      <c r="G8" s="5">
        <v>67480</v>
      </c>
      <c r="H8" s="5">
        <v>124027</v>
      </c>
      <c r="I8" s="5">
        <v>144333</v>
      </c>
      <c r="J8" s="5">
        <v>7145</v>
      </c>
      <c r="K8" s="5">
        <v>3089</v>
      </c>
      <c r="L8" s="5">
        <v>52441</v>
      </c>
      <c r="M8" s="5">
        <v>331036</v>
      </c>
    </row>
    <row r="9" spans="1:13" ht="15.75" thickBot="1" x14ac:dyDescent="0.3">
      <c r="A9" s="4" t="s">
        <v>55</v>
      </c>
      <c r="B9" s="94">
        <v>180084</v>
      </c>
      <c r="C9" s="5">
        <v>5900</v>
      </c>
      <c r="D9" s="6">
        <v>406</v>
      </c>
      <c r="E9" s="5">
        <v>9203</v>
      </c>
      <c r="F9" s="5">
        <v>5807</v>
      </c>
      <c r="G9" s="5">
        <v>73376</v>
      </c>
      <c r="H9" s="5">
        <v>274776</v>
      </c>
      <c r="I9" s="5">
        <v>163547</v>
      </c>
      <c r="J9" s="5">
        <v>10409</v>
      </c>
      <c r="K9" s="5">
        <v>9347</v>
      </c>
      <c r="L9" s="5">
        <v>75784</v>
      </c>
      <c r="M9" s="5">
        <v>533863</v>
      </c>
    </row>
    <row r="10" spans="1:13" ht="15.75" thickBot="1" x14ac:dyDescent="0.3">
      <c r="A10" s="4" t="s">
        <v>56</v>
      </c>
      <c r="B10" s="94">
        <v>62803</v>
      </c>
      <c r="C10" s="6">
        <v>27</v>
      </c>
      <c r="D10" s="6">
        <v>0</v>
      </c>
      <c r="E10" s="5">
        <v>7679</v>
      </c>
      <c r="F10" s="5">
        <v>1400</v>
      </c>
      <c r="G10" s="5">
        <v>67364</v>
      </c>
      <c r="H10" s="5">
        <v>139273</v>
      </c>
      <c r="I10" s="5">
        <v>140936</v>
      </c>
      <c r="J10" s="5">
        <v>4825</v>
      </c>
      <c r="K10" s="5">
        <v>5230</v>
      </c>
      <c r="L10" s="5">
        <v>26075</v>
      </c>
      <c r="M10" s="5">
        <v>316339</v>
      </c>
    </row>
    <row r="11" spans="1:13" ht="15.75" thickBot="1" x14ac:dyDescent="0.3">
      <c r="A11" s="4" t="s">
        <v>57</v>
      </c>
      <c r="B11" s="94">
        <v>188331</v>
      </c>
      <c r="C11" s="6">
        <v>0</v>
      </c>
      <c r="D11" s="6">
        <v>2</v>
      </c>
      <c r="E11" s="5">
        <v>11806</v>
      </c>
      <c r="F11" s="5">
        <v>4217</v>
      </c>
      <c r="G11" s="5">
        <v>72296</v>
      </c>
      <c r="H11" s="5">
        <v>276652</v>
      </c>
      <c r="I11" s="5">
        <v>148374</v>
      </c>
      <c r="J11" s="5">
        <v>7668</v>
      </c>
      <c r="K11" s="5">
        <v>9247</v>
      </c>
      <c r="L11" s="5">
        <v>33964</v>
      </c>
      <c r="M11" s="5">
        <v>475906</v>
      </c>
    </row>
    <row r="12" spans="1:13" ht="15.75" thickBot="1" x14ac:dyDescent="0.3">
      <c r="A12" s="4" t="s">
        <v>58</v>
      </c>
      <c r="B12" s="94">
        <v>194210</v>
      </c>
      <c r="C12" s="6">
        <v>0</v>
      </c>
      <c r="D12" s="6">
        <v>0</v>
      </c>
      <c r="E12" s="5">
        <v>11382</v>
      </c>
      <c r="F12" s="5">
        <v>1955</v>
      </c>
      <c r="G12" s="5">
        <v>62533</v>
      </c>
      <c r="H12" s="5">
        <v>270081</v>
      </c>
      <c r="I12" s="5">
        <v>134744</v>
      </c>
      <c r="J12" s="5">
        <v>6567</v>
      </c>
      <c r="K12" s="5">
        <v>7367</v>
      </c>
      <c r="L12" s="5">
        <v>33156</v>
      </c>
      <c r="M12" s="5">
        <v>451915</v>
      </c>
    </row>
    <row r="13" spans="1:13" ht="15.75" thickBot="1" x14ac:dyDescent="0.3">
      <c r="A13" s="4" t="s">
        <v>59</v>
      </c>
      <c r="B13" s="94">
        <v>314699</v>
      </c>
      <c r="C13" s="6">
        <v>0</v>
      </c>
      <c r="D13" s="6">
        <v>6</v>
      </c>
      <c r="E13" s="5">
        <v>10394</v>
      </c>
      <c r="F13" s="6">
        <v>636</v>
      </c>
      <c r="G13" s="5">
        <v>82433</v>
      </c>
      <c r="H13" s="5">
        <v>408169</v>
      </c>
      <c r="I13" s="5">
        <v>207510</v>
      </c>
      <c r="J13" s="5">
        <v>12238</v>
      </c>
      <c r="K13" s="5">
        <v>8873</v>
      </c>
      <c r="L13" s="5">
        <v>42786</v>
      </c>
      <c r="M13" s="5">
        <v>679575</v>
      </c>
    </row>
    <row r="14" spans="1:13" ht="15.75" thickBot="1" x14ac:dyDescent="0.3">
      <c r="A14" s="4" t="s">
        <v>60</v>
      </c>
      <c r="B14" s="94">
        <v>349833</v>
      </c>
      <c r="C14" s="6">
        <v>0</v>
      </c>
      <c r="D14" s="5">
        <v>18291</v>
      </c>
      <c r="E14" s="5">
        <v>16425</v>
      </c>
      <c r="F14" s="5">
        <v>8419</v>
      </c>
      <c r="G14" s="5">
        <v>30350</v>
      </c>
      <c r="H14" s="5">
        <v>423318</v>
      </c>
      <c r="I14" s="5">
        <v>201642</v>
      </c>
      <c r="J14" s="5">
        <v>15686</v>
      </c>
      <c r="K14" s="5">
        <v>14509</v>
      </c>
      <c r="L14" s="5">
        <v>63647</v>
      </c>
      <c r="M14" s="5">
        <v>718802</v>
      </c>
    </row>
    <row r="15" spans="1:13" ht="15.75" thickBot="1" x14ac:dyDescent="0.3">
      <c r="A15" s="4" t="s">
        <v>61</v>
      </c>
      <c r="B15" s="94">
        <v>204526</v>
      </c>
      <c r="C15" s="6">
        <v>995</v>
      </c>
      <c r="D15" s="6">
        <v>5</v>
      </c>
      <c r="E15" s="5">
        <v>12213</v>
      </c>
      <c r="F15" s="5">
        <v>2611</v>
      </c>
      <c r="G15" s="5">
        <v>56969</v>
      </c>
      <c r="H15" s="5">
        <v>277319</v>
      </c>
      <c r="I15" s="5">
        <v>186217</v>
      </c>
      <c r="J15" s="5">
        <v>6106</v>
      </c>
      <c r="K15" s="5">
        <v>8389</v>
      </c>
      <c r="L15" s="5">
        <v>49121</v>
      </c>
      <c r="M15" s="5">
        <v>527152</v>
      </c>
    </row>
    <row r="16" spans="1:13" ht="15.75" thickBot="1" x14ac:dyDescent="0.3">
      <c r="A16" s="4" t="s">
        <v>62</v>
      </c>
      <c r="B16" s="94">
        <v>119615</v>
      </c>
      <c r="C16" s="6">
        <v>0</v>
      </c>
      <c r="D16" s="6">
        <v>952</v>
      </c>
      <c r="E16" s="5">
        <v>10087</v>
      </c>
      <c r="F16" s="5">
        <v>3068</v>
      </c>
      <c r="G16" s="5">
        <v>58865</v>
      </c>
      <c r="H16" s="5">
        <v>192586</v>
      </c>
      <c r="I16" s="5">
        <v>158340</v>
      </c>
      <c r="J16" s="5">
        <v>5249</v>
      </c>
      <c r="K16" s="5">
        <v>7204</v>
      </c>
      <c r="L16" s="5">
        <v>32928</v>
      </c>
      <c r="M16" s="5">
        <v>396306</v>
      </c>
    </row>
    <row r="17" spans="1:13" ht="15.75" thickBot="1" x14ac:dyDescent="0.3">
      <c r="A17" s="4" t="s">
        <v>63</v>
      </c>
      <c r="B17" s="94">
        <v>168084</v>
      </c>
      <c r="C17" s="6">
        <v>0</v>
      </c>
      <c r="D17" s="6">
        <v>0</v>
      </c>
      <c r="E17" s="5">
        <v>17917</v>
      </c>
      <c r="F17" s="6">
        <v>815</v>
      </c>
      <c r="G17" s="5">
        <v>86417</v>
      </c>
      <c r="H17" s="5">
        <v>273233</v>
      </c>
      <c r="I17" s="5">
        <v>194273</v>
      </c>
      <c r="J17" s="5">
        <v>11655</v>
      </c>
      <c r="K17" s="5">
        <v>11714</v>
      </c>
      <c r="L17" s="5">
        <v>52174</v>
      </c>
      <c r="M17" s="5">
        <v>543049</v>
      </c>
    </row>
    <row r="18" spans="1:13" x14ac:dyDescent="0.25">
      <c r="A18" s="138" t="s">
        <v>35</v>
      </c>
      <c r="B18" s="130"/>
      <c r="C18" s="130"/>
      <c r="D18" s="130"/>
      <c r="E18" s="130"/>
      <c r="F18" s="130"/>
      <c r="G18" s="130"/>
      <c r="H18" s="130"/>
      <c r="I18" s="130"/>
      <c r="J18" s="130"/>
      <c r="K18" s="130"/>
      <c r="L18" s="130"/>
      <c r="M18" s="130"/>
    </row>
    <row r="19" spans="1:13" x14ac:dyDescent="0.25">
      <c r="A19" s="23" t="s">
        <v>36</v>
      </c>
    </row>
  </sheetData>
  <mergeCells count="4">
    <mergeCell ref="A2:A3"/>
    <mergeCell ref="B3:M3"/>
    <mergeCell ref="A1:M1"/>
    <mergeCell ref="A18:M1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6"/>
  <sheetViews>
    <sheetView workbookViewId="0">
      <selection activeCell="U16" sqref="U16"/>
    </sheetView>
  </sheetViews>
  <sheetFormatPr defaultRowHeight="15" x14ac:dyDescent="0.25"/>
  <cols>
    <col min="1" max="1" width="15" customWidth="1"/>
  </cols>
  <sheetData>
    <row r="1" spans="1:22" ht="15.75" thickBot="1" x14ac:dyDescent="0.3">
      <c r="A1" s="1" t="s">
        <v>315</v>
      </c>
    </row>
    <row r="2" spans="1:22" ht="15.75" thickBot="1" x14ac:dyDescent="0.3">
      <c r="A2" s="139" t="s">
        <v>64</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60">
        <v>2015</v>
      </c>
      <c r="T2" s="77">
        <v>2016</v>
      </c>
      <c r="U2" s="80">
        <v>2017</v>
      </c>
      <c r="V2" s="80">
        <v>2018</v>
      </c>
    </row>
    <row r="3" spans="1:22" ht="15.75" thickBot="1" x14ac:dyDescent="0.3">
      <c r="A3" s="140"/>
      <c r="B3" s="141" t="s">
        <v>65</v>
      </c>
      <c r="C3" s="142"/>
      <c r="D3" s="142"/>
      <c r="E3" s="142"/>
      <c r="F3" s="142"/>
      <c r="G3" s="142"/>
      <c r="H3" s="142"/>
      <c r="I3" s="142"/>
      <c r="J3" s="142"/>
      <c r="K3" s="142"/>
      <c r="L3" s="142"/>
      <c r="M3" s="142"/>
      <c r="N3" s="142"/>
      <c r="O3" s="142"/>
      <c r="P3" s="142"/>
      <c r="Q3" s="142"/>
      <c r="R3" s="142"/>
      <c r="S3" s="142"/>
      <c r="T3" s="142"/>
      <c r="U3" s="142"/>
      <c r="V3" s="133"/>
    </row>
    <row r="4" spans="1:22" ht="15.75" thickBot="1" x14ac:dyDescent="0.3">
      <c r="A4" s="4" t="s">
        <v>10</v>
      </c>
      <c r="B4" s="24">
        <v>0.47099999999999997</v>
      </c>
      <c r="C4" s="24">
        <v>0.56599999999999995</v>
      </c>
      <c r="D4" s="24">
        <v>0.47899999999999998</v>
      </c>
      <c r="E4" s="24">
        <v>0.45</v>
      </c>
      <c r="F4" s="24">
        <v>0.42499999999999999</v>
      </c>
      <c r="G4" s="24">
        <v>0.41399999999999998</v>
      </c>
      <c r="H4" s="24">
        <v>0.41599999999999998</v>
      </c>
      <c r="I4" s="24">
        <v>0.41699999999999998</v>
      </c>
      <c r="J4" s="24">
        <v>0.41599999999999998</v>
      </c>
      <c r="K4" s="24">
        <v>0.41299999999999998</v>
      </c>
      <c r="L4" s="24">
        <v>0.40899999999999997</v>
      </c>
      <c r="M4" s="24">
        <v>0.40500000000000003</v>
      </c>
      <c r="N4" s="24">
        <v>0.40300000000000002</v>
      </c>
      <c r="O4" s="25">
        <v>0.40200000000000002</v>
      </c>
      <c r="P4" s="25">
        <v>0.40200000000000002</v>
      </c>
      <c r="Q4" s="25">
        <v>0.40100000000000002</v>
      </c>
      <c r="R4" s="25">
        <v>0.40100000000000002</v>
      </c>
      <c r="S4" s="25">
        <v>0.39967973885669145</v>
      </c>
      <c r="T4" s="25">
        <v>0.39879999999999999</v>
      </c>
      <c r="U4" s="82">
        <v>0.39800000000000002</v>
      </c>
      <c r="V4" s="98">
        <v>0.39600000000000002</v>
      </c>
    </row>
    <row r="5" spans="1:22" ht="15.75" thickBot="1" x14ac:dyDescent="0.3">
      <c r="A5" s="4" t="s">
        <v>66</v>
      </c>
      <c r="B5" s="24">
        <v>0.36399999999999999</v>
      </c>
      <c r="C5" s="24">
        <v>0.433</v>
      </c>
      <c r="D5" s="24">
        <v>0.35299999999999998</v>
      </c>
      <c r="E5" s="24">
        <v>0.33400000000000002</v>
      </c>
      <c r="F5" s="24">
        <v>0.32</v>
      </c>
      <c r="G5" s="24">
        <v>0.311</v>
      </c>
      <c r="H5" s="24">
        <v>0.3</v>
      </c>
      <c r="I5" s="24">
        <v>0.29799999999999999</v>
      </c>
      <c r="J5" s="24">
        <v>0.29699999999999999</v>
      </c>
      <c r="K5" s="24">
        <v>0.29499999999999998</v>
      </c>
      <c r="L5" s="24">
        <v>0.29199999999999998</v>
      </c>
      <c r="M5" s="24">
        <v>0.28799999999999998</v>
      </c>
      <c r="N5" s="24">
        <v>0.28599999999999998</v>
      </c>
      <c r="O5" s="25">
        <v>0.28499999999999998</v>
      </c>
      <c r="P5" s="25">
        <v>0.28499999999999998</v>
      </c>
      <c r="Q5" s="25">
        <v>0.28399999999999997</v>
      </c>
      <c r="R5" s="25">
        <v>0.28299999999999997</v>
      </c>
      <c r="S5" s="25">
        <v>0.28201551012855519</v>
      </c>
      <c r="T5" s="25">
        <v>0.28100000000000003</v>
      </c>
      <c r="U5" s="83">
        <v>0.28000000000000003</v>
      </c>
      <c r="V5" s="99">
        <v>0.27800000000000002</v>
      </c>
    </row>
    <row r="6" spans="1:22" x14ac:dyDescent="0.25">
      <c r="A6" s="9" t="s">
        <v>36</v>
      </c>
    </row>
  </sheetData>
  <mergeCells count="2">
    <mergeCell ref="A2:A3"/>
    <mergeCell ref="B3:V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activeCell="H17" sqref="H17"/>
    </sheetView>
  </sheetViews>
  <sheetFormatPr defaultRowHeight="15" x14ac:dyDescent="0.25"/>
  <cols>
    <col min="1" max="1" width="15.7109375" style="22" customWidth="1"/>
    <col min="2" max="4" width="10.7109375" customWidth="1"/>
  </cols>
  <sheetData>
    <row r="1" spans="1:6" ht="15.75" thickBot="1" x14ac:dyDescent="0.3">
      <c r="A1" s="144" t="s">
        <v>316</v>
      </c>
      <c r="B1" s="135"/>
      <c r="C1" s="135"/>
      <c r="D1" s="135"/>
      <c r="E1" s="135"/>
    </row>
    <row r="2" spans="1:6" ht="15.75" thickBot="1" x14ac:dyDescent="0.3">
      <c r="A2" s="125" t="s">
        <v>37</v>
      </c>
      <c r="B2" s="131" t="s">
        <v>67</v>
      </c>
      <c r="C2" s="132"/>
      <c r="D2" s="137"/>
    </row>
    <row r="3" spans="1:6" ht="15.75" thickBot="1" x14ac:dyDescent="0.3">
      <c r="A3" s="143"/>
      <c r="B3" s="14" t="s">
        <v>68</v>
      </c>
      <c r="C3" s="15" t="s">
        <v>69</v>
      </c>
      <c r="D3" s="15" t="s">
        <v>70</v>
      </c>
    </row>
    <row r="4" spans="1:6" ht="15.75" thickBot="1" x14ac:dyDescent="0.3">
      <c r="A4" s="126"/>
      <c r="B4" s="131" t="s">
        <v>71</v>
      </c>
      <c r="C4" s="132"/>
      <c r="D4" s="137"/>
    </row>
    <row r="5" spans="1:6" ht="15.75" thickBot="1" x14ac:dyDescent="0.3">
      <c r="A5" s="4" t="s">
        <v>72</v>
      </c>
      <c r="B5" s="100">
        <v>1034.1600000000001</v>
      </c>
      <c r="C5" s="101">
        <v>-8242.68</v>
      </c>
      <c r="D5" s="101">
        <v>-7208.52</v>
      </c>
      <c r="E5" s="39"/>
      <c r="F5" s="39"/>
    </row>
    <row r="6" spans="1:6" ht="15.75" thickBot="1" x14ac:dyDescent="0.3">
      <c r="A6" s="4" t="s">
        <v>317</v>
      </c>
      <c r="B6" s="102"/>
      <c r="C6" s="16"/>
      <c r="D6" s="16"/>
      <c r="E6" s="39"/>
      <c r="F6" s="39"/>
    </row>
    <row r="7" spans="1:6" ht="15.75" thickBot="1" x14ac:dyDescent="0.3">
      <c r="A7" s="4" t="s">
        <v>50</v>
      </c>
      <c r="B7" s="102">
        <v>20.21</v>
      </c>
      <c r="C7" s="16">
        <v>-100.96</v>
      </c>
      <c r="D7" s="16">
        <v>-80.75</v>
      </c>
      <c r="E7" s="39"/>
      <c r="F7" s="39"/>
    </row>
    <row r="8" spans="1:6" ht="15.75" thickBot="1" x14ac:dyDescent="0.3">
      <c r="A8" s="4" t="s">
        <v>51</v>
      </c>
      <c r="B8" s="102">
        <v>143.33000000000001</v>
      </c>
      <c r="C8" s="16">
        <v>-1350.69</v>
      </c>
      <c r="D8" s="16">
        <v>-1207.3599999999999</v>
      </c>
      <c r="E8" s="39"/>
      <c r="F8" s="39"/>
    </row>
    <row r="9" spans="1:6" ht="15.75" thickBot="1" x14ac:dyDescent="0.3">
      <c r="A9" s="4" t="s">
        <v>52</v>
      </c>
      <c r="B9" s="102">
        <v>60.85</v>
      </c>
      <c r="C9" s="16">
        <v>-748.65</v>
      </c>
      <c r="D9" s="16">
        <v>-687.8</v>
      </c>
      <c r="E9" s="39"/>
      <c r="F9" s="39"/>
    </row>
    <row r="10" spans="1:6" ht="15.75" thickBot="1" x14ac:dyDescent="0.3">
      <c r="A10" s="4" t="s">
        <v>53</v>
      </c>
      <c r="B10" s="102">
        <v>26.23</v>
      </c>
      <c r="C10" s="16">
        <v>-737.58</v>
      </c>
      <c r="D10" s="16">
        <v>-711.35</v>
      </c>
      <c r="E10" s="39"/>
      <c r="F10" s="39"/>
    </row>
    <row r="11" spans="1:6" ht="15.75" thickBot="1" x14ac:dyDescent="0.3">
      <c r="A11" s="4" t="s">
        <v>54</v>
      </c>
      <c r="B11" s="102">
        <v>11.48</v>
      </c>
      <c r="C11" s="16">
        <v>-470.22</v>
      </c>
      <c r="D11" s="16">
        <v>-458.74</v>
      </c>
      <c r="E11" s="39"/>
      <c r="F11" s="39"/>
    </row>
    <row r="12" spans="1:6" ht="15.75" thickBot="1" x14ac:dyDescent="0.3">
      <c r="A12" s="4" t="s">
        <v>55</v>
      </c>
      <c r="B12" s="102">
        <v>226.12</v>
      </c>
      <c r="C12" s="16">
        <v>-388.09</v>
      </c>
      <c r="D12" s="16">
        <v>-161.97</v>
      </c>
      <c r="E12" s="39"/>
      <c r="F12" s="39"/>
    </row>
    <row r="13" spans="1:6" ht="15.75" thickBot="1" x14ac:dyDescent="0.3">
      <c r="A13" s="4" t="s">
        <v>56</v>
      </c>
      <c r="B13" s="102">
        <v>1.49</v>
      </c>
      <c r="C13" s="16">
        <v>-344</v>
      </c>
      <c r="D13" s="16">
        <v>-342.51</v>
      </c>
      <c r="E13" s="39"/>
      <c r="F13" s="39"/>
    </row>
    <row r="14" spans="1:6" ht="15.75" thickBot="1" x14ac:dyDescent="0.3">
      <c r="A14" s="4" t="s">
        <v>57</v>
      </c>
      <c r="B14" s="102">
        <v>41.82</v>
      </c>
      <c r="C14" s="16">
        <v>-790.33</v>
      </c>
      <c r="D14" s="16">
        <v>-748.51</v>
      </c>
      <c r="E14" s="39"/>
      <c r="F14" s="39"/>
    </row>
    <row r="15" spans="1:6" ht="15.75" thickBot="1" x14ac:dyDescent="0.3">
      <c r="A15" s="4" t="s">
        <v>58</v>
      </c>
      <c r="B15" s="102">
        <v>54.13</v>
      </c>
      <c r="C15" s="16">
        <v>-435.67</v>
      </c>
      <c r="D15" s="16">
        <v>-381.54</v>
      </c>
      <c r="E15" s="39"/>
      <c r="F15" s="39"/>
    </row>
    <row r="16" spans="1:6" ht="15.75" thickBot="1" x14ac:dyDescent="0.3">
      <c r="A16" s="4" t="s">
        <v>59</v>
      </c>
      <c r="B16" s="102">
        <v>85.38</v>
      </c>
      <c r="C16" s="16">
        <v>-492.87</v>
      </c>
      <c r="D16" s="16">
        <v>-407.49</v>
      </c>
      <c r="E16" s="39"/>
      <c r="F16" s="39"/>
    </row>
    <row r="17" spans="1:6" ht="15.75" thickBot="1" x14ac:dyDescent="0.3">
      <c r="A17" s="4" t="s">
        <v>60</v>
      </c>
      <c r="B17" s="102">
        <v>122.02</v>
      </c>
      <c r="C17" s="16">
        <v>-742.74</v>
      </c>
      <c r="D17" s="16">
        <v>-620.72</v>
      </c>
      <c r="E17" s="39"/>
      <c r="F17" s="39"/>
    </row>
    <row r="18" spans="1:6" ht="15.75" thickBot="1" x14ac:dyDescent="0.3">
      <c r="A18" s="4" t="s">
        <v>61</v>
      </c>
      <c r="B18" s="102">
        <v>53.53</v>
      </c>
      <c r="C18" s="16">
        <v>-478.47</v>
      </c>
      <c r="D18" s="16">
        <v>-424.94</v>
      </c>
      <c r="E18" s="39"/>
      <c r="F18" s="39"/>
    </row>
    <row r="19" spans="1:6" ht="15.75" thickBot="1" x14ac:dyDescent="0.3">
      <c r="A19" s="4" t="s">
        <v>62</v>
      </c>
      <c r="B19" s="102">
        <v>159.77000000000001</v>
      </c>
      <c r="C19" s="16">
        <v>-801.47</v>
      </c>
      <c r="D19" s="16">
        <v>-641.70000000000005</v>
      </c>
      <c r="E19" s="39"/>
      <c r="F19" s="39"/>
    </row>
    <row r="20" spans="1:6" ht="15.75" thickBot="1" x14ac:dyDescent="0.3">
      <c r="A20" s="4" t="s">
        <v>63</v>
      </c>
      <c r="B20" s="102">
        <v>27.79</v>
      </c>
      <c r="C20" s="16">
        <v>-360.94</v>
      </c>
      <c r="D20" s="16">
        <v>-333.15</v>
      </c>
      <c r="E20" s="39"/>
      <c r="F20" s="39"/>
    </row>
    <row r="21" spans="1:6" x14ac:dyDescent="0.25">
      <c r="A21" s="23" t="s">
        <v>36</v>
      </c>
    </row>
  </sheetData>
  <mergeCells count="4">
    <mergeCell ref="A2:A4"/>
    <mergeCell ref="B2:D2"/>
    <mergeCell ref="B4:D4"/>
    <mergeCell ref="A1:E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activeCell="H14" sqref="H14"/>
    </sheetView>
  </sheetViews>
  <sheetFormatPr defaultRowHeight="15" x14ac:dyDescent="0.25"/>
  <cols>
    <col min="1" max="1" width="16.7109375" style="22" customWidth="1"/>
    <col min="2" max="4" width="11.7109375" customWidth="1"/>
  </cols>
  <sheetData>
    <row r="1" spans="1:6" ht="30" customHeight="1" thickBot="1" x14ac:dyDescent="0.3">
      <c r="A1" s="146" t="s">
        <v>318</v>
      </c>
      <c r="B1" s="135"/>
      <c r="C1" s="135"/>
      <c r="D1" s="135"/>
      <c r="E1" s="135"/>
      <c r="F1" s="135"/>
    </row>
    <row r="2" spans="1:6" ht="15.75" thickBot="1" x14ac:dyDescent="0.3">
      <c r="A2" s="125" t="s">
        <v>73</v>
      </c>
      <c r="B2" s="141" t="s">
        <v>74</v>
      </c>
      <c r="C2" s="142"/>
      <c r="D2" s="145"/>
    </row>
    <row r="3" spans="1:6" ht="32.25" thickBot="1" x14ac:dyDescent="0.3">
      <c r="A3" s="143"/>
      <c r="B3" s="15" t="s">
        <v>75</v>
      </c>
      <c r="C3" s="141" t="s">
        <v>76</v>
      </c>
      <c r="D3" s="145"/>
    </row>
    <row r="4" spans="1:6" ht="15.75" thickBot="1" x14ac:dyDescent="0.3">
      <c r="A4" s="126"/>
      <c r="B4" s="15" t="s">
        <v>77</v>
      </c>
      <c r="C4" s="14" t="s">
        <v>1</v>
      </c>
      <c r="D4" s="14" t="s">
        <v>78</v>
      </c>
    </row>
    <row r="5" spans="1:6" ht="15.75" thickBot="1" x14ac:dyDescent="0.3">
      <c r="A5" s="10" t="s">
        <v>79</v>
      </c>
      <c r="B5" s="17" t="s">
        <v>262</v>
      </c>
      <c r="C5" s="103">
        <v>743581.98</v>
      </c>
      <c r="D5" s="101">
        <v>17.809999999999999</v>
      </c>
    </row>
    <row r="6" spans="1:6" ht="15.75" thickBot="1" x14ac:dyDescent="0.3">
      <c r="A6" s="10" t="s">
        <v>80</v>
      </c>
      <c r="B6" s="17" t="s">
        <v>81</v>
      </c>
      <c r="C6" s="102">
        <v>192920.72</v>
      </c>
      <c r="D6" s="16">
        <v>4.62</v>
      </c>
    </row>
    <row r="7" spans="1:6" ht="15.75" thickBot="1" x14ac:dyDescent="0.3">
      <c r="A7" s="10" t="s">
        <v>82</v>
      </c>
      <c r="B7" s="17" t="s">
        <v>83</v>
      </c>
      <c r="C7" s="102">
        <v>679829.09</v>
      </c>
      <c r="D7" s="16">
        <v>16.28</v>
      </c>
    </row>
    <row r="8" spans="1:6" ht="15.75" thickBot="1" x14ac:dyDescent="0.3">
      <c r="A8" s="10" t="s">
        <v>84</v>
      </c>
      <c r="B8" s="17" t="s">
        <v>85</v>
      </c>
      <c r="C8" s="102">
        <v>750254.14</v>
      </c>
      <c r="D8" s="16">
        <v>17.97</v>
      </c>
    </row>
    <row r="9" spans="1:6" ht="15.75" thickBot="1" x14ac:dyDescent="0.3">
      <c r="A9" s="10" t="s">
        <v>86</v>
      </c>
      <c r="B9" s="17" t="s">
        <v>87</v>
      </c>
      <c r="C9" s="102">
        <v>519325.48</v>
      </c>
      <c r="D9" s="16">
        <v>12.44</v>
      </c>
    </row>
    <row r="10" spans="1:6" ht="15.75" thickBot="1" x14ac:dyDescent="0.3">
      <c r="A10" s="10" t="s">
        <v>88</v>
      </c>
      <c r="B10" s="17" t="s">
        <v>263</v>
      </c>
      <c r="C10" s="102">
        <v>1289324.1299999999</v>
      </c>
      <c r="D10" s="16">
        <v>30.88</v>
      </c>
    </row>
    <row r="11" spans="1:6" ht="15.75" thickBot="1" x14ac:dyDescent="0.3">
      <c r="A11" s="10" t="s">
        <v>89</v>
      </c>
      <c r="B11" s="18" t="s">
        <v>90</v>
      </c>
      <c r="C11" s="102">
        <v>4175235.54</v>
      </c>
      <c r="D11" s="16">
        <v>100</v>
      </c>
    </row>
    <row r="12" spans="1:6" x14ac:dyDescent="0.25">
      <c r="A12" s="23" t="s">
        <v>232</v>
      </c>
    </row>
  </sheetData>
  <mergeCells count="4">
    <mergeCell ref="A2:A4"/>
    <mergeCell ref="B2:D2"/>
    <mergeCell ref="C3:D3"/>
    <mergeCell ref="A1:F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activeCell="F14" sqref="F14"/>
    </sheetView>
  </sheetViews>
  <sheetFormatPr defaultRowHeight="15" x14ac:dyDescent="0.25"/>
  <cols>
    <col min="1" max="1" width="18.7109375" customWidth="1"/>
    <col min="2" max="2" width="30.7109375" style="22" customWidth="1"/>
    <col min="3" max="4" width="11.7109375" customWidth="1"/>
  </cols>
  <sheetData>
    <row r="1" spans="1:5" ht="43.5" customHeight="1" thickBot="1" x14ac:dyDescent="0.3">
      <c r="A1" s="146" t="s">
        <v>319</v>
      </c>
      <c r="B1" s="135"/>
      <c r="C1" s="135"/>
      <c r="D1" s="135"/>
      <c r="E1" s="135"/>
    </row>
    <row r="2" spans="1:5" ht="15.75" thickBot="1" x14ac:dyDescent="0.3">
      <c r="A2" s="147" t="s">
        <v>264</v>
      </c>
      <c r="B2" s="150" t="s">
        <v>74</v>
      </c>
      <c r="C2" s="151"/>
      <c r="D2" s="152"/>
    </row>
    <row r="3" spans="1:5" ht="15.75" thickBot="1" x14ac:dyDescent="0.3">
      <c r="A3" s="148"/>
      <c r="B3" s="153" t="s">
        <v>91</v>
      </c>
      <c r="C3" s="155" t="s">
        <v>76</v>
      </c>
      <c r="D3" s="156"/>
    </row>
    <row r="4" spans="1:5" ht="24" customHeight="1" thickBot="1" x14ac:dyDescent="0.3">
      <c r="A4" s="149"/>
      <c r="B4" s="154"/>
      <c r="C4" s="19" t="s">
        <v>71</v>
      </c>
      <c r="D4" s="19" t="s">
        <v>92</v>
      </c>
    </row>
    <row r="5" spans="1:5" ht="15.75" thickBot="1" x14ac:dyDescent="0.3">
      <c r="A5" s="20" t="s">
        <v>265</v>
      </c>
      <c r="B5" s="26" t="s">
        <v>226</v>
      </c>
      <c r="C5" s="104">
        <v>22240.5</v>
      </c>
      <c r="D5" s="106">
        <v>0.53</v>
      </c>
    </row>
    <row r="6" spans="1:5" ht="15.75" thickBot="1" x14ac:dyDescent="0.3">
      <c r="A6" s="20" t="s">
        <v>266</v>
      </c>
      <c r="B6" s="26" t="s">
        <v>227</v>
      </c>
      <c r="C6" s="105">
        <v>94069.66</v>
      </c>
      <c r="D6" s="107">
        <v>2.25</v>
      </c>
    </row>
    <row r="7" spans="1:5" ht="21.75" thickBot="1" x14ac:dyDescent="0.3">
      <c r="A7" s="20" t="s">
        <v>267</v>
      </c>
      <c r="B7" s="26" t="s">
        <v>228</v>
      </c>
      <c r="C7" s="105">
        <v>627328.81999999995</v>
      </c>
      <c r="D7" s="107">
        <v>15.02</v>
      </c>
    </row>
    <row r="8" spans="1:5" ht="21.75" thickBot="1" x14ac:dyDescent="0.3">
      <c r="A8" s="20" t="s">
        <v>268</v>
      </c>
      <c r="B8" s="26" t="s">
        <v>229</v>
      </c>
      <c r="C8" s="105">
        <v>690039.11</v>
      </c>
      <c r="D8" s="107">
        <v>16.53</v>
      </c>
    </row>
    <row r="9" spans="1:5" ht="21.75" thickBot="1" x14ac:dyDescent="0.3">
      <c r="A9" s="20" t="s">
        <v>269</v>
      </c>
      <c r="B9" s="26" t="s">
        <v>230</v>
      </c>
      <c r="C9" s="105">
        <v>210728.23</v>
      </c>
      <c r="D9" s="107">
        <v>5.05</v>
      </c>
    </row>
    <row r="10" spans="1:5" ht="21.75" thickBot="1" x14ac:dyDescent="0.3">
      <c r="A10" s="20" t="s">
        <v>270</v>
      </c>
      <c r="B10" s="26" t="s">
        <v>231</v>
      </c>
      <c r="C10" s="105">
        <v>603662.64</v>
      </c>
      <c r="D10" s="107">
        <v>14.46</v>
      </c>
    </row>
    <row r="11" spans="1:5" ht="15.75" thickBot="1" x14ac:dyDescent="0.3">
      <c r="A11" s="20" t="s">
        <v>271</v>
      </c>
      <c r="B11" s="26" t="s">
        <v>93</v>
      </c>
      <c r="C11" s="105">
        <v>1927166.56</v>
      </c>
      <c r="D11" s="107">
        <v>46.16</v>
      </c>
    </row>
    <row r="12" spans="1:5" ht="15.75" thickBot="1" x14ac:dyDescent="0.3">
      <c r="A12" s="20" t="s">
        <v>89</v>
      </c>
      <c r="B12" s="26" t="s">
        <v>94</v>
      </c>
      <c r="C12" s="105">
        <v>4175235.52</v>
      </c>
      <c r="D12" s="107">
        <v>100</v>
      </c>
    </row>
    <row r="13" spans="1:5" x14ac:dyDescent="0.25">
      <c r="A13" s="9" t="s">
        <v>232</v>
      </c>
      <c r="C13" s="46"/>
      <c r="D13" s="47"/>
    </row>
    <row r="14" spans="1:5" x14ac:dyDescent="0.25">
      <c r="C14" s="46"/>
    </row>
  </sheetData>
  <mergeCells count="5">
    <mergeCell ref="A2:A4"/>
    <mergeCell ref="B2:D2"/>
    <mergeCell ref="B3:B4"/>
    <mergeCell ref="C3:D3"/>
    <mergeCell ref="A1:E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activeCell="E17" sqref="E17"/>
    </sheetView>
  </sheetViews>
  <sheetFormatPr defaultRowHeight="15" x14ac:dyDescent="0.25"/>
  <cols>
    <col min="1" max="1" width="15.7109375" style="40" customWidth="1"/>
    <col min="2" max="2" width="20.7109375" style="59" customWidth="1"/>
    <col min="3" max="4" width="11.7109375" customWidth="1"/>
  </cols>
  <sheetData>
    <row r="1" spans="1:6" ht="15.75" customHeight="1" thickBot="1" x14ac:dyDescent="0.3">
      <c r="A1" s="144" t="s">
        <v>320</v>
      </c>
      <c r="B1" s="144"/>
      <c r="C1" s="135"/>
      <c r="D1" s="135"/>
      <c r="E1" s="135"/>
      <c r="F1" s="135"/>
    </row>
    <row r="2" spans="1:6" ht="15.75" thickBot="1" x14ac:dyDescent="0.3">
      <c r="A2" s="125" t="s">
        <v>272</v>
      </c>
      <c r="B2" s="125" t="s">
        <v>73</v>
      </c>
      <c r="C2" s="141" t="s">
        <v>95</v>
      </c>
      <c r="D2" s="145"/>
    </row>
    <row r="3" spans="1:6" ht="15.75" thickBot="1" x14ac:dyDescent="0.3">
      <c r="A3" s="143"/>
      <c r="B3" s="157"/>
      <c r="C3" s="141" t="s">
        <v>67</v>
      </c>
      <c r="D3" s="145"/>
    </row>
    <row r="4" spans="1:6" ht="15.75" thickBot="1" x14ac:dyDescent="0.3">
      <c r="A4" s="126"/>
      <c r="B4" s="158"/>
      <c r="C4" s="42" t="s">
        <v>1</v>
      </c>
      <c r="D4" s="42" t="s">
        <v>78</v>
      </c>
    </row>
    <row r="5" spans="1:6" ht="15.75" thickBot="1" x14ac:dyDescent="0.3">
      <c r="A5" s="65" t="s">
        <v>273</v>
      </c>
      <c r="B5" s="68" t="s">
        <v>96</v>
      </c>
      <c r="C5" s="103">
        <v>78900.039999999994</v>
      </c>
      <c r="D5" s="101">
        <v>3.23</v>
      </c>
    </row>
    <row r="6" spans="1:6" ht="15.75" thickBot="1" x14ac:dyDescent="0.3">
      <c r="A6" s="65" t="s">
        <v>274</v>
      </c>
      <c r="B6" s="68" t="s">
        <v>97</v>
      </c>
      <c r="C6" s="102">
        <v>44191.71</v>
      </c>
      <c r="D6" s="16">
        <v>1.81</v>
      </c>
    </row>
    <row r="7" spans="1:6" ht="15.75" thickBot="1" x14ac:dyDescent="0.3">
      <c r="A7" s="65" t="s">
        <v>275</v>
      </c>
      <c r="B7" s="68" t="s">
        <v>98</v>
      </c>
      <c r="C7" s="102">
        <v>142021.65</v>
      </c>
      <c r="D7" s="16">
        <v>5.82</v>
      </c>
    </row>
    <row r="8" spans="1:6" ht="15.75" thickBot="1" x14ac:dyDescent="0.3">
      <c r="A8" s="65" t="s">
        <v>276</v>
      </c>
      <c r="B8" s="68" t="s">
        <v>99</v>
      </c>
      <c r="C8" s="102">
        <v>183438.35</v>
      </c>
      <c r="D8" s="16">
        <v>7.52</v>
      </c>
    </row>
    <row r="9" spans="1:6" ht="15.75" thickBot="1" x14ac:dyDescent="0.3">
      <c r="A9" s="65" t="s">
        <v>277</v>
      </c>
      <c r="B9" s="68" t="s">
        <v>100</v>
      </c>
      <c r="C9" s="102">
        <v>173876.77</v>
      </c>
      <c r="D9" s="16">
        <v>7.12</v>
      </c>
    </row>
    <row r="10" spans="1:6" ht="15.75" thickBot="1" x14ac:dyDescent="0.3">
      <c r="A10" s="65" t="s">
        <v>278</v>
      </c>
      <c r="B10" s="68" t="s">
        <v>101</v>
      </c>
      <c r="C10" s="102">
        <v>1818167.12</v>
      </c>
      <c r="D10" s="16">
        <v>74.489999999999995</v>
      </c>
    </row>
    <row r="11" spans="1:6" ht="15.75" thickBot="1" x14ac:dyDescent="0.3">
      <c r="A11" s="66" t="s">
        <v>90</v>
      </c>
      <c r="B11" s="68" t="s">
        <v>102</v>
      </c>
      <c r="C11" s="102">
        <v>181.84</v>
      </c>
      <c r="D11" s="16">
        <v>0.01</v>
      </c>
    </row>
    <row r="12" spans="1:6" ht="15.75" thickBot="1" x14ac:dyDescent="0.3">
      <c r="A12" s="4" t="s">
        <v>103</v>
      </c>
      <c r="B12" s="67" t="s">
        <v>90</v>
      </c>
      <c r="C12" s="102">
        <v>2440777.48</v>
      </c>
      <c r="D12" s="16">
        <v>100</v>
      </c>
    </row>
    <row r="13" spans="1:6" x14ac:dyDescent="0.25">
      <c r="A13" s="41" t="s">
        <v>232</v>
      </c>
      <c r="B13" s="61"/>
    </row>
  </sheetData>
  <mergeCells count="5">
    <mergeCell ref="A1:F1"/>
    <mergeCell ref="A2:A4"/>
    <mergeCell ref="C2:D2"/>
    <mergeCell ref="C3:D3"/>
    <mergeCell ref="B2:B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2"/>
  <sheetViews>
    <sheetView workbookViewId="0">
      <selection activeCell="F6" sqref="F6"/>
    </sheetView>
  </sheetViews>
  <sheetFormatPr defaultRowHeight="15" x14ac:dyDescent="0.25"/>
  <cols>
    <col min="1" max="1" width="20.7109375" style="22" customWidth="1"/>
    <col min="2" max="3" width="11.7109375" customWidth="1"/>
  </cols>
  <sheetData>
    <row r="1" spans="1:5" ht="27" customHeight="1" thickBot="1" x14ac:dyDescent="0.3">
      <c r="A1" s="144" t="s">
        <v>321</v>
      </c>
      <c r="B1" s="135"/>
      <c r="C1" s="135"/>
      <c r="D1" s="135"/>
      <c r="E1" s="135"/>
    </row>
    <row r="2" spans="1:5" ht="15.75" thickBot="1" x14ac:dyDescent="0.3">
      <c r="A2" s="125" t="s">
        <v>240</v>
      </c>
      <c r="B2" s="141" t="s">
        <v>238</v>
      </c>
      <c r="C2" s="145"/>
    </row>
    <row r="3" spans="1:5" ht="15.75" thickBot="1" x14ac:dyDescent="0.3">
      <c r="A3" s="143"/>
      <c r="B3" s="141" t="s">
        <v>76</v>
      </c>
      <c r="C3" s="145"/>
    </row>
    <row r="4" spans="1:5" ht="15.75" thickBot="1" x14ac:dyDescent="0.3">
      <c r="A4" s="126"/>
      <c r="B4" s="14" t="s">
        <v>1</v>
      </c>
      <c r="C4" s="14" t="s">
        <v>78</v>
      </c>
    </row>
    <row r="5" spans="1:5" ht="15.75" thickBot="1" x14ac:dyDescent="0.3">
      <c r="A5" s="10" t="s">
        <v>233</v>
      </c>
      <c r="B5" s="108">
        <v>1938162.21</v>
      </c>
      <c r="C5" s="101">
        <v>46.37</v>
      </c>
    </row>
    <row r="6" spans="1:5" ht="15.75" thickBot="1" x14ac:dyDescent="0.3">
      <c r="A6" s="10" t="s">
        <v>234</v>
      </c>
      <c r="B6" s="109">
        <v>1013395.24</v>
      </c>
      <c r="C6" s="16">
        <v>24.24</v>
      </c>
    </row>
    <row r="7" spans="1:5" ht="15.75" thickBot="1" x14ac:dyDescent="0.3">
      <c r="A7" s="10" t="s">
        <v>235</v>
      </c>
      <c r="B7" s="109">
        <v>408439.5</v>
      </c>
      <c r="C7" s="16">
        <v>9.77</v>
      </c>
    </row>
    <row r="8" spans="1:5" ht="15.75" thickBot="1" x14ac:dyDescent="0.3">
      <c r="A8" s="10" t="s">
        <v>236</v>
      </c>
      <c r="B8" s="109">
        <v>544898.93999999994</v>
      </c>
      <c r="C8" s="16">
        <v>13.04</v>
      </c>
    </row>
    <row r="9" spans="1:5" ht="15.75" thickBot="1" x14ac:dyDescent="0.3">
      <c r="A9" s="10" t="s">
        <v>237</v>
      </c>
      <c r="B9" s="109">
        <v>212411.26</v>
      </c>
      <c r="C9" s="16">
        <v>5.08</v>
      </c>
    </row>
    <row r="10" spans="1:5" ht="15.75" thickBot="1" x14ac:dyDescent="0.3">
      <c r="A10" s="10" t="s">
        <v>102</v>
      </c>
      <c r="B10" s="109">
        <v>62628.06</v>
      </c>
      <c r="C10" s="16">
        <v>1.5</v>
      </c>
    </row>
    <row r="11" spans="1:5" ht="15.75" thickBot="1" x14ac:dyDescent="0.3">
      <c r="A11" s="4" t="s">
        <v>103</v>
      </c>
      <c r="B11" s="109">
        <v>4179935.21</v>
      </c>
      <c r="C11" s="16">
        <v>100</v>
      </c>
    </row>
    <row r="12" spans="1:5" x14ac:dyDescent="0.25">
      <c r="A12" s="23" t="s">
        <v>232</v>
      </c>
    </row>
  </sheetData>
  <mergeCells count="4">
    <mergeCell ref="A2:A4"/>
    <mergeCell ref="B2:C2"/>
    <mergeCell ref="B3:C3"/>
    <mergeCell ref="A1:E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2"/>
  <sheetViews>
    <sheetView workbookViewId="0">
      <selection activeCell="F9" sqref="F9"/>
    </sheetView>
  </sheetViews>
  <sheetFormatPr defaultRowHeight="15" x14ac:dyDescent="0.25"/>
  <cols>
    <col min="1" max="1" width="20.7109375" style="40" customWidth="1"/>
    <col min="2" max="3" width="11.7109375" customWidth="1"/>
  </cols>
  <sheetData>
    <row r="1" spans="1:5" ht="30" customHeight="1" thickBot="1" x14ac:dyDescent="0.3">
      <c r="A1" s="144" t="s">
        <v>322</v>
      </c>
      <c r="B1" s="135"/>
      <c r="C1" s="135"/>
      <c r="D1" s="135"/>
      <c r="E1" s="135"/>
    </row>
    <row r="2" spans="1:5" ht="15.75" thickBot="1" x14ac:dyDescent="0.3">
      <c r="A2" s="125" t="s">
        <v>240</v>
      </c>
      <c r="B2" s="141" t="s">
        <v>239</v>
      </c>
      <c r="C2" s="145"/>
    </row>
    <row r="3" spans="1:5" ht="15.75" thickBot="1" x14ac:dyDescent="0.3">
      <c r="A3" s="143"/>
      <c r="B3" s="141" t="s">
        <v>76</v>
      </c>
      <c r="C3" s="145"/>
    </row>
    <row r="4" spans="1:5" ht="15.75" thickBot="1" x14ac:dyDescent="0.3">
      <c r="A4" s="126"/>
      <c r="B4" s="42" t="s">
        <v>1</v>
      </c>
      <c r="C4" s="42" t="s">
        <v>78</v>
      </c>
    </row>
    <row r="5" spans="1:5" ht="15.75" thickBot="1" x14ac:dyDescent="0.3">
      <c r="A5" s="10" t="s">
        <v>233</v>
      </c>
      <c r="B5" s="108">
        <v>677315.51</v>
      </c>
      <c r="C5" s="101">
        <v>16.2</v>
      </c>
    </row>
    <row r="6" spans="1:5" ht="15.75" thickBot="1" x14ac:dyDescent="0.3">
      <c r="A6" s="10" t="s">
        <v>234</v>
      </c>
      <c r="B6" s="109">
        <v>703831.8</v>
      </c>
      <c r="C6" s="16">
        <v>16.84</v>
      </c>
    </row>
    <row r="7" spans="1:5" ht="15.75" thickBot="1" x14ac:dyDescent="0.3">
      <c r="A7" s="10" t="s">
        <v>235</v>
      </c>
      <c r="B7" s="109">
        <v>899252.09</v>
      </c>
      <c r="C7" s="16">
        <v>21.51</v>
      </c>
    </row>
    <row r="8" spans="1:5" ht="15.75" thickBot="1" x14ac:dyDescent="0.3">
      <c r="A8" s="10" t="s">
        <v>236</v>
      </c>
      <c r="B8" s="109">
        <v>991027.53</v>
      </c>
      <c r="C8" s="16">
        <v>23.71</v>
      </c>
    </row>
    <row r="9" spans="1:5" ht="15.75" thickBot="1" x14ac:dyDescent="0.3">
      <c r="A9" s="10" t="s">
        <v>237</v>
      </c>
      <c r="B9" s="109">
        <v>818737.03</v>
      </c>
      <c r="C9" s="16">
        <v>19.59</v>
      </c>
    </row>
    <row r="10" spans="1:5" ht="15.75" thickBot="1" x14ac:dyDescent="0.3">
      <c r="A10" s="10" t="s">
        <v>102</v>
      </c>
      <c r="B10" s="109">
        <v>89771.26</v>
      </c>
      <c r="C10" s="16">
        <v>2.15</v>
      </c>
    </row>
    <row r="11" spans="1:5" ht="15.75" thickBot="1" x14ac:dyDescent="0.3">
      <c r="A11" s="4" t="s">
        <v>103</v>
      </c>
      <c r="B11" s="109">
        <v>4179935.22</v>
      </c>
      <c r="C11" s="16">
        <v>100</v>
      </c>
    </row>
    <row r="12" spans="1:5" x14ac:dyDescent="0.25">
      <c r="A12" s="41" t="s">
        <v>232</v>
      </c>
    </row>
  </sheetData>
  <mergeCells count="4">
    <mergeCell ref="A1:E1"/>
    <mergeCell ref="A2:A4"/>
    <mergeCell ref="B2:C2"/>
    <mergeCell ref="B3:C3"/>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T25" sqref="T25"/>
    </sheetView>
  </sheetViews>
  <sheetFormatPr defaultRowHeight="15" x14ac:dyDescent="0.25"/>
  <sheetData>
    <row r="1" spans="1:1" x14ac:dyDescent="0.25">
      <c r="A1" s="21" t="s">
        <v>323</v>
      </c>
    </row>
    <row r="31" spans="1:1" x14ac:dyDescent="0.25">
      <c r="A31" s="9" t="s">
        <v>232</v>
      </c>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election activeCell="U23" sqref="U23"/>
    </sheetView>
  </sheetViews>
  <sheetFormatPr defaultRowHeight="15" x14ac:dyDescent="0.25"/>
  <sheetData>
    <row r="1" spans="1:1" x14ac:dyDescent="0.25">
      <c r="A1" s="21" t="s">
        <v>324</v>
      </c>
    </row>
    <row r="31" spans="1:1" x14ac:dyDescent="0.25">
      <c r="A31" s="9" t="s">
        <v>232</v>
      </c>
    </row>
  </sheetData>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election activeCell="V24" sqref="V24"/>
    </sheetView>
  </sheetViews>
  <sheetFormatPr defaultRowHeight="15" x14ac:dyDescent="0.25"/>
  <sheetData>
    <row r="1" spans="1:1" x14ac:dyDescent="0.25">
      <c r="A1" s="21" t="s">
        <v>325</v>
      </c>
    </row>
    <row r="31" spans="1:1" x14ac:dyDescent="0.25">
      <c r="A31" s="9" t="s">
        <v>232</v>
      </c>
    </row>
  </sheetData>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workbookViewId="0">
      <selection activeCell="T19" sqref="T19"/>
    </sheetView>
  </sheetViews>
  <sheetFormatPr defaultRowHeight="15" x14ac:dyDescent="0.25"/>
  <sheetData>
    <row r="1" spans="1:1" x14ac:dyDescent="0.25">
      <c r="A1" s="21" t="s">
        <v>326</v>
      </c>
    </row>
    <row r="31" spans="1:1" x14ac:dyDescent="0.25">
      <c r="A31" s="9" t="s">
        <v>232</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workbookViewId="0">
      <selection activeCell="T26" sqref="T26"/>
    </sheetView>
  </sheetViews>
  <sheetFormatPr defaultRowHeight="15" x14ac:dyDescent="0.25"/>
  <sheetData>
    <row r="1" spans="1:1" x14ac:dyDescent="0.25">
      <c r="A1" s="21" t="s">
        <v>327</v>
      </c>
    </row>
    <row r="31" spans="1:1" x14ac:dyDescent="0.25">
      <c r="A31" s="9" t="s">
        <v>232</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0"/>
  <sheetViews>
    <sheetView workbookViewId="0">
      <selection activeCell="E23" sqref="E23"/>
    </sheetView>
  </sheetViews>
  <sheetFormatPr defaultRowHeight="15" x14ac:dyDescent="0.25"/>
  <cols>
    <col min="2" max="9" width="10.7109375" customWidth="1"/>
  </cols>
  <sheetData>
    <row r="1" spans="1:9" ht="15.75" thickBot="1" x14ac:dyDescent="0.3">
      <c r="A1" s="127" t="s">
        <v>259</v>
      </c>
      <c r="B1" s="128"/>
      <c r="C1" s="128"/>
      <c r="D1" s="128"/>
      <c r="E1" s="128"/>
      <c r="F1" s="128"/>
      <c r="G1" s="128"/>
      <c r="H1" s="128"/>
      <c r="I1" s="128"/>
    </row>
    <row r="2" spans="1:9" ht="39.950000000000003" customHeight="1" thickBot="1" x14ac:dyDescent="0.3">
      <c r="A2" s="161" t="s">
        <v>104</v>
      </c>
      <c r="B2" s="161" t="s">
        <v>147</v>
      </c>
      <c r="C2" s="161"/>
      <c r="D2" s="161" t="s">
        <v>151</v>
      </c>
      <c r="E2" s="161"/>
      <c r="F2" s="27" t="s">
        <v>105</v>
      </c>
      <c r="G2" s="161" t="s">
        <v>107</v>
      </c>
      <c r="H2" s="161"/>
      <c r="I2" s="161"/>
    </row>
    <row r="3" spans="1:9" ht="22.5" thickBot="1" x14ac:dyDescent="0.3">
      <c r="A3" s="161"/>
      <c r="B3" s="27" t="s">
        <v>108</v>
      </c>
      <c r="C3" s="27" t="s">
        <v>109</v>
      </c>
      <c r="D3" s="27" t="s">
        <v>108</v>
      </c>
      <c r="E3" s="27" t="s">
        <v>109</v>
      </c>
      <c r="F3" s="27"/>
      <c r="G3" s="27" t="s">
        <v>108</v>
      </c>
      <c r="H3" s="27" t="s">
        <v>109</v>
      </c>
      <c r="I3" s="27" t="s">
        <v>148</v>
      </c>
    </row>
    <row r="4" spans="1:9" ht="15.75" thickBot="1" x14ac:dyDescent="0.3">
      <c r="A4" s="4" t="s">
        <v>110</v>
      </c>
      <c r="B4" s="7">
        <v>4.5</v>
      </c>
      <c r="C4" s="7">
        <v>4.5</v>
      </c>
      <c r="D4" s="7">
        <v>2.9</v>
      </c>
      <c r="E4" s="7">
        <v>2.2000000000000002</v>
      </c>
      <c r="F4" s="8">
        <v>13182</v>
      </c>
      <c r="G4" s="7">
        <v>8</v>
      </c>
      <c r="H4" s="7">
        <v>6.7</v>
      </c>
      <c r="I4" s="7">
        <v>6.9</v>
      </c>
    </row>
    <row r="5" spans="1:9" ht="15.75" thickBot="1" x14ac:dyDescent="0.3">
      <c r="A5" s="4" t="s">
        <v>111</v>
      </c>
      <c r="B5" s="7">
        <v>2</v>
      </c>
      <c r="C5" s="7">
        <v>2</v>
      </c>
      <c r="D5" s="7">
        <v>0.5</v>
      </c>
      <c r="E5" s="7">
        <v>0.5</v>
      </c>
      <c r="F5" s="8">
        <v>30153</v>
      </c>
      <c r="G5" s="7">
        <v>0.3</v>
      </c>
      <c r="H5" s="7">
        <v>0.7</v>
      </c>
      <c r="I5" s="7">
        <v>0.7</v>
      </c>
    </row>
    <row r="6" spans="1:9" ht="15.75" thickBot="1" x14ac:dyDescent="0.3">
      <c r="A6" s="4" t="s">
        <v>112</v>
      </c>
      <c r="B6" s="7">
        <v>40</v>
      </c>
      <c r="C6" s="7">
        <v>40</v>
      </c>
      <c r="D6" s="7">
        <v>10.4</v>
      </c>
      <c r="E6" s="7">
        <v>7</v>
      </c>
      <c r="F6" s="8">
        <v>54341</v>
      </c>
      <c r="G6" s="7">
        <v>4.4000000000000004</v>
      </c>
      <c r="H6" s="7">
        <v>1.4</v>
      </c>
      <c r="I6" s="7">
        <v>1.8</v>
      </c>
    </row>
    <row r="7" spans="1:9" ht="15.75" thickBot="1" x14ac:dyDescent="0.3">
      <c r="A7" s="4" t="s">
        <v>113</v>
      </c>
      <c r="B7" s="7">
        <v>0.4</v>
      </c>
      <c r="C7" s="7">
        <v>1</v>
      </c>
      <c r="D7" s="7">
        <v>0.2</v>
      </c>
      <c r="E7" s="7">
        <v>0.2</v>
      </c>
      <c r="F7" s="8">
        <v>54346</v>
      </c>
      <c r="G7" s="7">
        <v>11.3</v>
      </c>
      <c r="H7" s="7">
        <v>1.1000000000000001</v>
      </c>
      <c r="I7" s="7">
        <v>2.5</v>
      </c>
    </row>
    <row r="8" spans="1:9" ht="15.75" thickBot="1" x14ac:dyDescent="0.3">
      <c r="A8" s="4" t="s">
        <v>114</v>
      </c>
      <c r="B8" s="7">
        <v>10</v>
      </c>
      <c r="C8" s="7">
        <v>25</v>
      </c>
      <c r="D8" s="7">
        <v>5.0999999999999996</v>
      </c>
      <c r="E8" s="7">
        <v>5.9</v>
      </c>
      <c r="F8" s="8">
        <v>36022</v>
      </c>
      <c r="G8" s="7">
        <v>4.0999999999999996</v>
      </c>
      <c r="H8" s="7">
        <v>0.2</v>
      </c>
      <c r="I8" s="7">
        <v>0.7</v>
      </c>
    </row>
    <row r="9" spans="1:9" ht="15.75" thickBot="1" x14ac:dyDescent="0.3">
      <c r="A9" s="4" t="s">
        <v>115</v>
      </c>
      <c r="B9" s="7">
        <v>30</v>
      </c>
      <c r="C9" s="7">
        <v>50</v>
      </c>
      <c r="D9" s="7">
        <v>7.3</v>
      </c>
      <c r="E9" s="7">
        <v>9.3000000000000007</v>
      </c>
      <c r="F9" s="8">
        <v>50100</v>
      </c>
      <c r="G9" s="7">
        <v>0.7</v>
      </c>
      <c r="H9" s="7">
        <v>0.9</v>
      </c>
      <c r="I9" s="7">
        <v>0.9</v>
      </c>
    </row>
    <row r="10" spans="1:9" ht="15.75" thickBot="1" x14ac:dyDescent="0.3">
      <c r="A10" s="4" t="s">
        <v>116</v>
      </c>
      <c r="B10" s="7">
        <v>0.6</v>
      </c>
      <c r="C10" s="7">
        <v>0.8</v>
      </c>
      <c r="D10" s="7">
        <v>0.19</v>
      </c>
      <c r="E10" s="7">
        <v>0.11</v>
      </c>
      <c r="F10" s="8">
        <v>48918</v>
      </c>
      <c r="G10" s="7">
        <v>0.4</v>
      </c>
      <c r="H10" s="7">
        <v>0.6</v>
      </c>
      <c r="I10" s="7">
        <v>0.6</v>
      </c>
    </row>
    <row r="11" spans="1:9" ht="15.75" thickBot="1" x14ac:dyDescent="0.3">
      <c r="A11" s="4" t="s">
        <v>117</v>
      </c>
      <c r="B11" s="7">
        <v>5</v>
      </c>
      <c r="C11" s="7">
        <v>5</v>
      </c>
      <c r="D11" s="7">
        <v>0.17</v>
      </c>
      <c r="E11" s="7">
        <v>0.16</v>
      </c>
      <c r="F11" s="8">
        <v>9795</v>
      </c>
      <c r="G11" s="7">
        <v>0</v>
      </c>
      <c r="H11" s="7">
        <v>0.02</v>
      </c>
      <c r="I11" s="7">
        <v>0.02</v>
      </c>
    </row>
    <row r="12" spans="1:9" ht="15.75" thickBot="1" x14ac:dyDescent="0.3">
      <c r="A12" s="4" t="s">
        <v>118</v>
      </c>
      <c r="B12" s="7">
        <v>15</v>
      </c>
      <c r="C12" s="7">
        <v>25</v>
      </c>
      <c r="D12" s="7">
        <v>5.2</v>
      </c>
      <c r="E12" s="7">
        <v>6.4</v>
      </c>
      <c r="F12" s="8">
        <v>49015</v>
      </c>
      <c r="G12" s="7">
        <v>5.2</v>
      </c>
      <c r="H12" s="7">
        <v>1.5</v>
      </c>
      <c r="I12" s="7">
        <v>2</v>
      </c>
    </row>
    <row r="13" spans="1:9" ht="15.75" thickBot="1" x14ac:dyDescent="0.3">
      <c r="A13" s="4" t="s">
        <v>119</v>
      </c>
      <c r="B13" s="7">
        <v>50</v>
      </c>
      <c r="C13" s="7">
        <v>70</v>
      </c>
      <c r="D13" s="7">
        <v>17.2</v>
      </c>
      <c r="E13" s="7">
        <v>19.7</v>
      </c>
      <c r="F13" s="8">
        <v>54363</v>
      </c>
      <c r="G13" s="7">
        <v>1.1000000000000001</v>
      </c>
      <c r="H13" s="7">
        <v>1.3</v>
      </c>
      <c r="I13" s="7">
        <v>1.3</v>
      </c>
    </row>
    <row r="14" spans="1:9" ht="15.75" thickBot="1" x14ac:dyDescent="0.3">
      <c r="A14" s="4" t="s">
        <v>120</v>
      </c>
      <c r="B14" s="7">
        <v>20</v>
      </c>
      <c r="C14" s="7">
        <v>50</v>
      </c>
      <c r="D14" s="7">
        <v>11.8</v>
      </c>
      <c r="E14" s="7">
        <v>11.7</v>
      </c>
      <c r="F14" s="8">
        <v>33925</v>
      </c>
      <c r="G14" s="7">
        <v>13.3</v>
      </c>
      <c r="H14" s="7">
        <v>0.3</v>
      </c>
      <c r="I14" s="7">
        <v>2</v>
      </c>
    </row>
    <row r="15" spans="1:9" ht="15.75" thickBot="1" x14ac:dyDescent="0.3">
      <c r="A15" s="4" t="s">
        <v>121</v>
      </c>
      <c r="B15" s="7">
        <v>50</v>
      </c>
      <c r="C15" s="7">
        <v>100</v>
      </c>
      <c r="D15" s="7">
        <v>21.1</v>
      </c>
      <c r="E15" s="7">
        <v>20.399999999999999</v>
      </c>
      <c r="F15" s="8">
        <v>50148</v>
      </c>
      <c r="G15" s="7">
        <v>2.2999999999999998</v>
      </c>
      <c r="H15" s="7">
        <v>0.6</v>
      </c>
      <c r="I15" s="7">
        <v>0.9</v>
      </c>
    </row>
    <row r="16" spans="1:9" x14ac:dyDescent="0.25">
      <c r="A16" s="129" t="s">
        <v>122</v>
      </c>
      <c r="B16" s="130"/>
      <c r="C16" s="130"/>
      <c r="D16" s="130"/>
      <c r="E16" s="130"/>
      <c r="F16" s="130"/>
      <c r="G16" s="130"/>
      <c r="H16" s="130"/>
      <c r="I16" s="130"/>
    </row>
    <row r="17" spans="1:9" x14ac:dyDescent="0.25">
      <c r="A17" s="159" t="s">
        <v>123</v>
      </c>
      <c r="B17" s="135"/>
      <c r="C17" s="135"/>
      <c r="D17" s="135"/>
      <c r="E17" s="135"/>
      <c r="F17" s="135"/>
      <c r="G17" s="135"/>
      <c r="H17" s="135"/>
      <c r="I17" s="135"/>
    </row>
    <row r="18" spans="1:9" ht="22.5" customHeight="1" x14ac:dyDescent="0.25">
      <c r="A18" s="134" t="s">
        <v>146</v>
      </c>
      <c r="B18" s="135"/>
      <c r="C18" s="135"/>
      <c r="D18" s="135"/>
      <c r="E18" s="135"/>
      <c r="F18" s="135"/>
      <c r="G18" s="135"/>
      <c r="H18" s="135"/>
      <c r="I18" s="135"/>
    </row>
    <row r="19" spans="1:9" x14ac:dyDescent="0.25">
      <c r="A19" s="134" t="s">
        <v>124</v>
      </c>
      <c r="B19" s="135"/>
      <c r="C19" s="135"/>
      <c r="D19" s="135"/>
      <c r="E19" s="135"/>
      <c r="F19" s="135"/>
      <c r="G19" s="135"/>
      <c r="H19" s="135"/>
      <c r="I19" s="135"/>
    </row>
    <row r="20" spans="1:9" x14ac:dyDescent="0.25">
      <c r="A20" s="160" t="s">
        <v>125</v>
      </c>
      <c r="B20" s="135"/>
      <c r="C20" s="135"/>
      <c r="D20" s="135"/>
      <c r="E20" s="135"/>
      <c r="F20" s="135"/>
      <c r="G20" s="135"/>
      <c r="H20" s="135"/>
      <c r="I20" s="135"/>
    </row>
  </sheetData>
  <mergeCells count="10">
    <mergeCell ref="A1:I1"/>
    <mergeCell ref="A16:I16"/>
    <mergeCell ref="A2:A3"/>
    <mergeCell ref="B2:C2"/>
    <mergeCell ref="D2:E2"/>
    <mergeCell ref="A17:I17"/>
    <mergeCell ref="A18:I18"/>
    <mergeCell ref="A19:I19"/>
    <mergeCell ref="A20:I20"/>
    <mergeCell ref="G2:I2"/>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20"/>
  <sheetViews>
    <sheetView workbookViewId="0">
      <selection activeCell="H18" sqref="H18"/>
    </sheetView>
  </sheetViews>
  <sheetFormatPr defaultRowHeight="15" x14ac:dyDescent="0.25"/>
  <cols>
    <col min="2" max="9" width="10.7109375" customWidth="1"/>
  </cols>
  <sheetData>
    <row r="1" spans="1:11" ht="15.75" thickBot="1" x14ac:dyDescent="0.3">
      <c r="A1" s="1" t="s">
        <v>328</v>
      </c>
    </row>
    <row r="2" spans="1:11" ht="39.950000000000003" customHeight="1" thickBot="1" x14ac:dyDescent="0.3">
      <c r="A2" s="125" t="s">
        <v>104</v>
      </c>
      <c r="B2" s="161" t="s">
        <v>279</v>
      </c>
      <c r="C2" s="161"/>
      <c r="D2" s="161" t="s">
        <v>151</v>
      </c>
      <c r="E2" s="161"/>
      <c r="F2" s="125" t="s">
        <v>149</v>
      </c>
      <c r="G2" s="161" t="s">
        <v>107</v>
      </c>
      <c r="H2" s="161"/>
      <c r="I2" s="161"/>
    </row>
    <row r="3" spans="1:11" ht="22.5" thickBot="1" x14ac:dyDescent="0.3">
      <c r="A3" s="162"/>
      <c r="B3" s="27" t="s">
        <v>108</v>
      </c>
      <c r="C3" s="27" t="s">
        <v>150</v>
      </c>
      <c r="D3" s="27" t="s">
        <v>108</v>
      </c>
      <c r="E3" s="27" t="s">
        <v>150</v>
      </c>
      <c r="F3" s="158"/>
      <c r="G3" s="27" t="s">
        <v>108</v>
      </c>
      <c r="H3" s="27" t="s">
        <v>150</v>
      </c>
      <c r="I3" s="27" t="s">
        <v>148</v>
      </c>
    </row>
    <row r="4" spans="1:11" ht="15.75" thickBot="1" x14ac:dyDescent="0.3">
      <c r="A4" s="4" t="s">
        <v>110</v>
      </c>
      <c r="B4" s="110">
        <v>15</v>
      </c>
      <c r="C4" s="111">
        <v>20</v>
      </c>
      <c r="D4" s="111">
        <v>11.1</v>
      </c>
      <c r="E4" s="111">
        <v>11.5</v>
      </c>
      <c r="F4" s="97">
        <v>14048</v>
      </c>
      <c r="G4" s="111">
        <v>14.2</v>
      </c>
      <c r="H4" s="111">
        <v>7.9</v>
      </c>
      <c r="I4" s="111">
        <v>8.8000000000000007</v>
      </c>
    </row>
    <row r="5" spans="1:11" ht="15.75" thickBot="1" x14ac:dyDescent="0.3">
      <c r="A5" s="4" t="s">
        <v>111</v>
      </c>
      <c r="B5" s="112">
        <v>1.5</v>
      </c>
      <c r="C5" s="48">
        <v>2</v>
      </c>
      <c r="D5" s="48">
        <v>1</v>
      </c>
      <c r="E5" s="48">
        <v>1.1000000000000001</v>
      </c>
      <c r="F5" s="5">
        <v>14249</v>
      </c>
      <c r="G5" s="48">
        <v>12</v>
      </c>
      <c r="H5" s="48">
        <v>4.0999999999999996</v>
      </c>
      <c r="I5" s="48">
        <v>5.0999999999999996</v>
      </c>
    </row>
    <row r="6" spans="1:11" ht="15.75" thickBot="1" x14ac:dyDescent="0.3">
      <c r="A6" s="4" t="s">
        <v>113</v>
      </c>
      <c r="B6" s="112">
        <v>0.4</v>
      </c>
      <c r="C6" s="48">
        <v>0.5</v>
      </c>
      <c r="D6" s="48">
        <v>0.3</v>
      </c>
      <c r="E6" s="48">
        <v>0.3</v>
      </c>
      <c r="F6" s="5">
        <v>14268</v>
      </c>
      <c r="G6" s="48">
        <v>11.8</v>
      </c>
      <c r="H6" s="48">
        <v>8.9</v>
      </c>
      <c r="I6" s="48">
        <v>9.3000000000000007</v>
      </c>
    </row>
    <row r="7" spans="1:11" ht="15.75" thickBot="1" x14ac:dyDescent="0.3">
      <c r="A7" s="4" t="s">
        <v>114</v>
      </c>
      <c r="B7" s="112">
        <v>20</v>
      </c>
      <c r="C7" s="48">
        <v>30</v>
      </c>
      <c r="D7" s="48">
        <v>10.199999999999999</v>
      </c>
      <c r="E7" s="48">
        <v>11.4</v>
      </c>
      <c r="F7" s="5">
        <v>14259</v>
      </c>
      <c r="G7" s="48">
        <v>3.4</v>
      </c>
      <c r="H7" s="48">
        <v>1.8</v>
      </c>
      <c r="I7" s="48">
        <v>2</v>
      </c>
    </row>
    <row r="8" spans="1:11" ht="15.75" thickBot="1" x14ac:dyDescent="0.3">
      <c r="A8" s="4" t="s">
        <v>112</v>
      </c>
      <c r="B8" s="112">
        <v>55</v>
      </c>
      <c r="C8" s="48">
        <v>90</v>
      </c>
      <c r="D8" s="48">
        <v>41</v>
      </c>
      <c r="E8" s="48">
        <v>40.299999999999997</v>
      </c>
      <c r="F8" s="5">
        <v>14280</v>
      </c>
      <c r="G8" s="48">
        <v>17.399999999999999</v>
      </c>
      <c r="H8" s="48">
        <v>4.2</v>
      </c>
      <c r="I8" s="48">
        <v>5.9</v>
      </c>
    </row>
    <row r="9" spans="1:11" ht="15.75" thickBot="1" x14ac:dyDescent="0.3">
      <c r="A9" s="4" t="s">
        <v>115</v>
      </c>
      <c r="B9" s="112">
        <v>45</v>
      </c>
      <c r="C9" s="48">
        <v>60</v>
      </c>
      <c r="D9" s="48">
        <v>17.7</v>
      </c>
      <c r="E9" s="48">
        <v>21.2</v>
      </c>
      <c r="F9" s="5">
        <v>14280</v>
      </c>
      <c r="G9" s="48">
        <v>2.4</v>
      </c>
      <c r="H9" s="48">
        <v>2.9</v>
      </c>
      <c r="I9" s="48">
        <v>2.9</v>
      </c>
    </row>
    <row r="10" spans="1:11" ht="15.75" thickBot="1" x14ac:dyDescent="0.3">
      <c r="A10" s="4" t="s">
        <v>126</v>
      </c>
      <c r="B10" s="112">
        <v>0.3</v>
      </c>
      <c r="C10" s="48">
        <v>0.3</v>
      </c>
      <c r="D10" s="48">
        <v>0.1</v>
      </c>
      <c r="E10" s="48">
        <v>0.1</v>
      </c>
      <c r="F10" s="5">
        <v>52462</v>
      </c>
      <c r="G10" s="48">
        <v>1.5</v>
      </c>
      <c r="H10" s="48">
        <v>2.2999999999999998</v>
      </c>
      <c r="I10" s="48">
        <v>2.2000000000000002</v>
      </c>
    </row>
    <row r="11" spans="1:11" ht="15.75" thickBot="1" x14ac:dyDescent="0.3">
      <c r="A11" s="4" t="s">
        <v>118</v>
      </c>
      <c r="B11" s="112">
        <v>45</v>
      </c>
      <c r="C11" s="48">
        <v>50</v>
      </c>
      <c r="D11" s="48">
        <v>22.5</v>
      </c>
      <c r="E11" s="48">
        <v>24.1</v>
      </c>
      <c r="F11" s="5">
        <v>14281</v>
      </c>
      <c r="G11" s="48">
        <v>4.0999999999999996</v>
      </c>
      <c r="H11" s="48">
        <v>3.8</v>
      </c>
      <c r="I11" s="48">
        <v>3.8</v>
      </c>
    </row>
    <row r="12" spans="1:11" ht="15.75" thickBot="1" x14ac:dyDescent="0.3">
      <c r="A12" s="4" t="s">
        <v>119</v>
      </c>
      <c r="B12" s="112">
        <v>55</v>
      </c>
      <c r="C12" s="48">
        <v>60</v>
      </c>
      <c r="D12" s="48">
        <v>24.1</v>
      </c>
      <c r="E12" s="48">
        <v>27.4</v>
      </c>
      <c r="F12" s="5">
        <v>14279</v>
      </c>
      <c r="G12" s="48">
        <v>3.6</v>
      </c>
      <c r="H12" s="48">
        <v>3</v>
      </c>
      <c r="I12" s="48">
        <v>3.1</v>
      </c>
    </row>
    <row r="13" spans="1:11" ht="15.75" thickBot="1" x14ac:dyDescent="0.3">
      <c r="A13" s="4" t="s">
        <v>120</v>
      </c>
      <c r="B13" s="112">
        <v>120</v>
      </c>
      <c r="C13" s="48">
        <v>130</v>
      </c>
      <c r="D13" s="48">
        <v>44</v>
      </c>
      <c r="E13" s="48">
        <v>48.4</v>
      </c>
      <c r="F13" s="5">
        <v>14226</v>
      </c>
      <c r="G13" s="48">
        <v>0.9</v>
      </c>
      <c r="H13" s="48">
        <v>2.1</v>
      </c>
      <c r="I13" s="48">
        <v>1.9</v>
      </c>
    </row>
    <row r="14" spans="1:11" ht="15.75" thickBot="1" x14ac:dyDescent="0.3">
      <c r="A14" s="4" t="s">
        <v>121</v>
      </c>
      <c r="B14" s="112">
        <v>105</v>
      </c>
      <c r="C14" s="48">
        <v>120</v>
      </c>
      <c r="D14" s="48">
        <v>68.8</v>
      </c>
      <c r="E14" s="48">
        <v>73.2</v>
      </c>
      <c r="F14" s="5">
        <v>14281</v>
      </c>
      <c r="G14" s="48">
        <v>8.6999999999999993</v>
      </c>
      <c r="H14" s="48">
        <v>5.0999999999999996</v>
      </c>
      <c r="I14" s="48">
        <v>5.6</v>
      </c>
    </row>
    <row r="15" spans="1:11" ht="24.75" customHeight="1" x14ac:dyDescent="0.25">
      <c r="A15" s="159" t="s">
        <v>280</v>
      </c>
      <c r="B15" s="135"/>
      <c r="C15" s="135"/>
      <c r="D15" s="135"/>
      <c r="E15" s="135"/>
      <c r="F15" s="135"/>
      <c r="G15" s="135"/>
      <c r="H15" s="135"/>
      <c r="I15" s="135"/>
      <c r="J15" s="135"/>
      <c r="K15" s="135"/>
    </row>
    <row r="16" spans="1:11" x14ac:dyDescent="0.25">
      <c r="A16" s="12" t="s">
        <v>127</v>
      </c>
    </row>
    <row r="17" spans="1:9" x14ac:dyDescent="0.25">
      <c r="A17" s="9" t="s">
        <v>128</v>
      </c>
    </row>
    <row r="18" spans="1:9" x14ac:dyDescent="0.25">
      <c r="A18" s="9" t="s">
        <v>125</v>
      </c>
    </row>
    <row r="20" spans="1:9" ht="191.25" customHeight="1" x14ac:dyDescent="0.25">
      <c r="A20" s="135" t="s">
        <v>307</v>
      </c>
      <c r="B20" s="135"/>
      <c r="C20" s="135"/>
      <c r="D20" s="135"/>
      <c r="E20" s="135"/>
      <c r="F20" s="135"/>
      <c r="G20" s="135"/>
      <c r="H20" s="135"/>
      <c r="I20" s="135"/>
    </row>
  </sheetData>
  <mergeCells count="7">
    <mergeCell ref="G2:I2"/>
    <mergeCell ref="A2:A3"/>
    <mergeCell ref="F2:F3"/>
    <mergeCell ref="A20:I20"/>
    <mergeCell ref="B2:C2"/>
    <mergeCell ref="D2:E2"/>
    <mergeCell ref="A15:K15"/>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9"/>
  <sheetViews>
    <sheetView zoomScaleNormal="100" workbookViewId="0">
      <selection activeCell="G23" sqref="G23"/>
    </sheetView>
  </sheetViews>
  <sheetFormatPr defaultRowHeight="15" x14ac:dyDescent="0.25"/>
  <cols>
    <col min="1" max="1" width="15.7109375" style="22" customWidth="1"/>
    <col min="2" max="6" width="12.7109375" customWidth="1"/>
  </cols>
  <sheetData>
    <row r="1" spans="1:6" ht="15.75" thickBot="1" x14ac:dyDescent="0.3">
      <c r="A1" s="127" t="s">
        <v>329</v>
      </c>
      <c r="B1" s="128"/>
      <c r="C1" s="128"/>
      <c r="D1" s="128"/>
      <c r="E1" s="128"/>
      <c r="F1" s="128"/>
    </row>
    <row r="2" spans="1:6" ht="15.75" thickBot="1" x14ac:dyDescent="0.3">
      <c r="A2" s="125" t="s">
        <v>37</v>
      </c>
      <c r="B2" s="125" t="s">
        <v>129</v>
      </c>
      <c r="C2" s="141" t="s">
        <v>130</v>
      </c>
      <c r="D2" s="142"/>
      <c r="E2" s="142"/>
      <c r="F2" s="145"/>
    </row>
    <row r="3" spans="1:6" ht="24" customHeight="1" thickBot="1" x14ac:dyDescent="0.3">
      <c r="A3" s="143"/>
      <c r="B3" s="143"/>
      <c r="C3" s="33" t="s">
        <v>131</v>
      </c>
      <c r="D3" s="11" t="s">
        <v>198</v>
      </c>
      <c r="E3" s="11" t="s">
        <v>199</v>
      </c>
      <c r="F3" s="11" t="s">
        <v>200</v>
      </c>
    </row>
    <row r="4" spans="1:6" ht="15.75" customHeight="1" thickBot="1" x14ac:dyDescent="0.3">
      <c r="A4" s="34" t="s">
        <v>132</v>
      </c>
      <c r="B4" s="113">
        <v>6.4</v>
      </c>
      <c r="C4" s="101">
        <v>20.309999999999999</v>
      </c>
      <c r="D4" s="101">
        <v>36.26</v>
      </c>
      <c r="E4" s="101">
        <v>22.34</v>
      </c>
      <c r="F4" s="101">
        <v>21.08</v>
      </c>
    </row>
    <row r="5" spans="1:6" ht="15.75" customHeight="1" thickBot="1" x14ac:dyDescent="0.3">
      <c r="A5" s="4" t="s">
        <v>133</v>
      </c>
      <c r="B5" s="92">
        <v>5.6</v>
      </c>
      <c r="C5" s="16">
        <v>46.56</v>
      </c>
      <c r="D5" s="16">
        <v>46.27</v>
      </c>
      <c r="E5" s="16">
        <v>6.77</v>
      </c>
      <c r="F5" s="16">
        <v>0.39</v>
      </c>
    </row>
    <row r="6" spans="1:6" ht="15.75" customHeight="1" thickBot="1" x14ac:dyDescent="0.3">
      <c r="A6" s="4" t="s">
        <v>134</v>
      </c>
      <c r="B6" s="92">
        <v>5.6</v>
      </c>
      <c r="C6" s="16">
        <v>50.09</v>
      </c>
      <c r="D6" s="16">
        <v>45.36</v>
      </c>
      <c r="E6" s="16">
        <v>4.38</v>
      </c>
      <c r="F6" s="16">
        <v>0.19</v>
      </c>
    </row>
    <row r="7" spans="1:6" ht="15.75" customHeight="1" thickBot="1" x14ac:dyDescent="0.3">
      <c r="A7" s="4" t="s">
        <v>135</v>
      </c>
      <c r="B7" s="92">
        <v>5.6</v>
      </c>
      <c r="C7" s="16">
        <v>53.7</v>
      </c>
      <c r="D7" s="16">
        <v>39.03</v>
      </c>
      <c r="E7" s="16">
        <v>6.75</v>
      </c>
      <c r="F7" s="16">
        <v>0.52</v>
      </c>
    </row>
    <row r="8" spans="1:6" ht="15.75" customHeight="1" thickBot="1" x14ac:dyDescent="0.3">
      <c r="A8" s="4" t="s">
        <v>136</v>
      </c>
      <c r="B8" s="92">
        <v>6.6</v>
      </c>
      <c r="C8" s="16">
        <v>16.79</v>
      </c>
      <c r="D8" s="16">
        <v>26.77</v>
      </c>
      <c r="E8" s="16">
        <v>21.86</v>
      </c>
      <c r="F8" s="16">
        <v>34.590000000000003</v>
      </c>
    </row>
    <row r="9" spans="1:6" ht="15.75" customHeight="1" thickBot="1" x14ac:dyDescent="0.3">
      <c r="A9" s="4" t="s">
        <v>137</v>
      </c>
      <c r="B9" s="92">
        <v>5.8</v>
      </c>
      <c r="C9" s="16">
        <v>37.46</v>
      </c>
      <c r="D9" s="16">
        <v>43.33</v>
      </c>
      <c r="E9" s="16">
        <v>16.600000000000001</v>
      </c>
      <c r="F9" s="16">
        <v>2.61</v>
      </c>
    </row>
    <row r="10" spans="1:6" ht="15.75" customHeight="1" thickBot="1" x14ac:dyDescent="0.3">
      <c r="A10" s="4" t="s">
        <v>138</v>
      </c>
      <c r="B10" s="92">
        <v>6.2</v>
      </c>
      <c r="C10" s="16">
        <v>21.17</v>
      </c>
      <c r="D10" s="16">
        <v>43.74</v>
      </c>
      <c r="E10" s="16">
        <v>24.66</v>
      </c>
      <c r="F10" s="16">
        <v>10.44</v>
      </c>
    </row>
    <row r="11" spans="1:6" ht="15.75" customHeight="1" thickBot="1" x14ac:dyDescent="0.3">
      <c r="A11" s="4" t="s">
        <v>139</v>
      </c>
      <c r="B11" s="92">
        <v>5.9</v>
      </c>
      <c r="C11" s="16">
        <v>32.76</v>
      </c>
      <c r="D11" s="16">
        <v>46.67</v>
      </c>
      <c r="E11" s="16">
        <v>14.63</v>
      </c>
      <c r="F11" s="16">
        <v>5.94</v>
      </c>
    </row>
    <row r="12" spans="1:6" ht="15.75" customHeight="1" thickBot="1" x14ac:dyDescent="0.3">
      <c r="A12" s="4" t="s">
        <v>140</v>
      </c>
      <c r="B12" s="92">
        <v>5.6</v>
      </c>
      <c r="C12" s="16">
        <v>49.19</v>
      </c>
      <c r="D12" s="16">
        <v>44.4</v>
      </c>
      <c r="E12" s="16">
        <v>5.73</v>
      </c>
      <c r="F12" s="16">
        <v>0.69</v>
      </c>
    </row>
    <row r="13" spans="1:6" ht="15.75" customHeight="1" thickBot="1" x14ac:dyDescent="0.3">
      <c r="A13" s="4" t="s">
        <v>141</v>
      </c>
      <c r="B13" s="92">
        <v>6.7</v>
      </c>
      <c r="C13" s="16">
        <v>12.31</v>
      </c>
      <c r="D13" s="16">
        <v>23.17</v>
      </c>
      <c r="E13" s="16">
        <v>24.49</v>
      </c>
      <c r="F13" s="16">
        <v>40.03</v>
      </c>
    </row>
    <row r="14" spans="1:6" ht="15.75" customHeight="1" thickBot="1" x14ac:dyDescent="0.3">
      <c r="A14" s="4" t="s">
        <v>142</v>
      </c>
      <c r="B14" s="92">
        <v>6.2</v>
      </c>
      <c r="C14" s="16">
        <v>20.329999999999998</v>
      </c>
      <c r="D14" s="16">
        <v>41.99</v>
      </c>
      <c r="E14" s="16">
        <v>27.59</v>
      </c>
      <c r="F14" s="16">
        <v>10.09</v>
      </c>
    </row>
    <row r="15" spans="1:6" ht="15.75" customHeight="1" thickBot="1" x14ac:dyDescent="0.3">
      <c r="A15" s="4" t="s">
        <v>143</v>
      </c>
      <c r="B15" s="92">
        <v>5.9</v>
      </c>
      <c r="C15" s="16">
        <v>22.72</v>
      </c>
      <c r="D15" s="16">
        <v>43.41</v>
      </c>
      <c r="E15" s="16">
        <v>23.93</v>
      </c>
      <c r="F15" s="16">
        <v>9.94</v>
      </c>
    </row>
    <row r="16" spans="1:6" ht="15.75" customHeight="1" thickBot="1" x14ac:dyDescent="0.3">
      <c r="A16" s="4" t="s">
        <v>144</v>
      </c>
      <c r="B16" s="92">
        <v>6.2</v>
      </c>
      <c r="C16" s="16">
        <v>35.6</v>
      </c>
      <c r="D16" s="16">
        <v>47.85</v>
      </c>
      <c r="E16" s="16">
        <v>15.11</v>
      </c>
      <c r="F16" s="16">
        <v>1.44</v>
      </c>
    </row>
    <row r="17" spans="1:6" ht="15.75" customHeight="1" thickBot="1" x14ac:dyDescent="0.3">
      <c r="A17" s="4" t="s">
        <v>145</v>
      </c>
      <c r="B17" s="92">
        <v>6.1</v>
      </c>
      <c r="C17" s="16">
        <v>30.45</v>
      </c>
      <c r="D17" s="16">
        <v>39.69</v>
      </c>
      <c r="E17" s="16">
        <v>16.88</v>
      </c>
      <c r="F17" s="16">
        <v>12.99</v>
      </c>
    </row>
    <row r="18" spans="1:6" ht="24.75" customHeight="1" x14ac:dyDescent="0.25">
      <c r="A18" s="163" t="s">
        <v>201</v>
      </c>
      <c r="B18" s="130"/>
      <c r="C18" s="130"/>
      <c r="D18" s="130"/>
      <c r="E18" s="130"/>
      <c r="F18" s="130"/>
    </row>
    <row r="19" spans="1:6" x14ac:dyDescent="0.25">
      <c r="A19" s="9" t="s">
        <v>125</v>
      </c>
    </row>
  </sheetData>
  <mergeCells count="5">
    <mergeCell ref="A18:F18"/>
    <mergeCell ref="C2:F2"/>
    <mergeCell ref="A2:A3"/>
    <mergeCell ref="B2:B3"/>
    <mergeCell ref="A1:F1"/>
  </mergeCell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election activeCell="J49" sqref="J49"/>
    </sheetView>
  </sheetViews>
  <sheetFormatPr defaultRowHeight="15" x14ac:dyDescent="0.25"/>
  <sheetData>
    <row r="1" spans="1:1" x14ac:dyDescent="0.25">
      <c r="A1" s="1" t="s">
        <v>281</v>
      </c>
    </row>
    <row r="2" spans="1:1" x14ac:dyDescent="0.25">
      <c r="A2" s="9"/>
    </row>
    <row r="44" spans="1:16" x14ac:dyDescent="0.25">
      <c r="A44" s="9" t="s">
        <v>152</v>
      </c>
    </row>
    <row r="45" spans="1:16" ht="275.25" customHeight="1" x14ac:dyDescent="0.25">
      <c r="A45" s="135" t="s">
        <v>330</v>
      </c>
      <c r="B45" s="135"/>
      <c r="C45" s="135"/>
      <c r="D45" s="135"/>
      <c r="E45" s="135"/>
      <c r="F45" s="135"/>
      <c r="G45" s="135"/>
      <c r="H45" s="135"/>
      <c r="I45" s="135"/>
      <c r="J45" s="135"/>
      <c r="K45" s="135"/>
      <c r="L45" s="135"/>
      <c r="M45" s="135"/>
      <c r="N45" s="135"/>
      <c r="O45" s="135"/>
      <c r="P45" s="135"/>
    </row>
  </sheetData>
  <mergeCells count="1">
    <mergeCell ref="A45:P45"/>
  </mergeCells>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9"/>
  <sheetViews>
    <sheetView workbookViewId="0">
      <selection activeCell="T35" sqref="T35"/>
    </sheetView>
  </sheetViews>
  <sheetFormatPr defaultRowHeight="15" x14ac:dyDescent="0.25"/>
  <sheetData>
    <row r="1" spans="1:16" ht="30.75" customHeight="1" x14ac:dyDescent="0.25">
      <c r="A1" s="146" t="s">
        <v>331</v>
      </c>
      <c r="B1" s="135"/>
      <c r="C1" s="135"/>
      <c r="D1" s="135"/>
      <c r="E1" s="135"/>
      <c r="F1" s="135"/>
      <c r="G1" s="135"/>
      <c r="H1" s="135"/>
      <c r="I1" s="135"/>
      <c r="J1" s="135"/>
      <c r="K1" s="135"/>
      <c r="L1" s="135"/>
      <c r="M1" s="135"/>
      <c r="N1" s="135"/>
      <c r="O1" s="135"/>
      <c r="P1" s="135"/>
    </row>
    <row r="39" spans="1:1" x14ac:dyDescent="0.25">
      <c r="A39" s="28" t="s">
        <v>152</v>
      </c>
    </row>
  </sheetData>
  <mergeCells count="1">
    <mergeCell ref="A1:P1"/>
  </mergeCells>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8"/>
  <sheetViews>
    <sheetView workbookViewId="0">
      <selection activeCell="I14" sqref="I14"/>
    </sheetView>
  </sheetViews>
  <sheetFormatPr defaultRowHeight="15" x14ac:dyDescent="0.25"/>
  <cols>
    <col min="1" max="1" width="14.7109375" customWidth="1"/>
  </cols>
  <sheetData>
    <row r="1" spans="1:8" ht="15.75" thickBot="1" x14ac:dyDescent="0.3">
      <c r="A1" s="165" t="s">
        <v>333</v>
      </c>
      <c r="B1" s="166"/>
      <c r="C1" s="135"/>
      <c r="D1" s="135"/>
      <c r="E1" s="135"/>
      <c r="F1" s="135"/>
      <c r="G1" s="135"/>
      <c r="H1" s="135"/>
    </row>
    <row r="2" spans="1:8" ht="21.75" thickBot="1" x14ac:dyDescent="0.3">
      <c r="A2" s="70" t="s">
        <v>153</v>
      </c>
      <c r="B2" s="73" t="s">
        <v>154</v>
      </c>
    </row>
    <row r="3" spans="1:8" ht="15.75" thickBot="1" x14ac:dyDescent="0.3">
      <c r="A3" s="71" t="s">
        <v>155</v>
      </c>
      <c r="B3" s="29">
        <v>7918.03</v>
      </c>
    </row>
    <row r="4" spans="1:8" ht="15.75" thickBot="1" x14ac:dyDescent="0.3">
      <c r="A4" s="72" t="s">
        <v>156</v>
      </c>
      <c r="B4" s="29">
        <v>148.22</v>
      </c>
    </row>
    <row r="5" spans="1:8" ht="15.75" thickBot="1" x14ac:dyDescent="0.3">
      <c r="A5" s="72" t="s">
        <v>157</v>
      </c>
      <c r="B5" s="29">
        <v>30293.86</v>
      </c>
    </row>
    <row r="6" spans="1:8" ht="15.75" thickBot="1" x14ac:dyDescent="0.3">
      <c r="A6" s="72" t="s">
        <v>158</v>
      </c>
      <c r="B6" s="29">
        <v>5066.28</v>
      </c>
    </row>
    <row r="7" spans="1:8" ht="15.75" thickBot="1" x14ac:dyDescent="0.3">
      <c r="A7" s="72" t="s">
        <v>159</v>
      </c>
      <c r="B7" s="29">
        <v>159.71</v>
      </c>
    </row>
    <row r="8" spans="1:8" x14ac:dyDescent="0.25">
      <c r="A8" s="164" t="s">
        <v>160</v>
      </c>
      <c r="B8" s="130"/>
    </row>
    <row r="9" spans="1:8" x14ac:dyDescent="0.25">
      <c r="A9" s="1"/>
    </row>
    <row r="10" spans="1:8" ht="15.75" thickBot="1" x14ac:dyDescent="0.3">
      <c r="A10" s="144" t="s">
        <v>334</v>
      </c>
      <c r="B10" s="135"/>
      <c r="C10" s="135"/>
      <c r="D10" s="135"/>
      <c r="E10" s="135"/>
      <c r="F10" s="135"/>
      <c r="G10" s="135"/>
      <c r="H10" s="135"/>
    </row>
    <row r="11" spans="1:8" ht="21.75" thickBot="1" x14ac:dyDescent="0.3">
      <c r="A11" s="75" t="s">
        <v>153</v>
      </c>
      <c r="B11" s="74" t="s">
        <v>154</v>
      </c>
    </row>
    <row r="12" spans="1:8" ht="15.75" thickBot="1" x14ac:dyDescent="0.3">
      <c r="A12" s="76" t="s">
        <v>248</v>
      </c>
      <c r="B12" s="104">
        <v>4187.76</v>
      </c>
    </row>
    <row r="13" spans="1:8" ht="15.75" thickBot="1" x14ac:dyDescent="0.3">
      <c r="A13" s="76" t="s">
        <v>249</v>
      </c>
      <c r="B13" s="105">
        <v>48023.199999999997</v>
      </c>
    </row>
    <row r="14" spans="1:8" ht="15.75" thickBot="1" x14ac:dyDescent="0.3">
      <c r="A14" s="76" t="s">
        <v>250</v>
      </c>
      <c r="B14" s="105">
        <v>26279.49</v>
      </c>
    </row>
    <row r="15" spans="1:8" ht="15.75" thickBot="1" x14ac:dyDescent="0.3">
      <c r="A15" s="76" t="s">
        <v>251</v>
      </c>
      <c r="B15" s="114">
        <v>432.54</v>
      </c>
    </row>
    <row r="16" spans="1:8" x14ac:dyDescent="0.25">
      <c r="A16" s="160" t="s">
        <v>161</v>
      </c>
      <c r="B16" s="135"/>
      <c r="C16" s="135"/>
      <c r="D16" s="135"/>
    </row>
    <row r="18" spans="1:12" ht="405.75" customHeight="1" x14ac:dyDescent="0.25">
      <c r="A18" s="135" t="s">
        <v>332</v>
      </c>
      <c r="B18" s="135"/>
      <c r="C18" s="135"/>
      <c r="D18" s="135"/>
      <c r="E18" s="135"/>
      <c r="F18" s="135"/>
      <c r="G18" s="135"/>
      <c r="H18" s="135"/>
      <c r="I18" s="135"/>
      <c r="J18" s="135"/>
      <c r="K18" s="135"/>
      <c r="L18" s="135"/>
    </row>
  </sheetData>
  <mergeCells count="5">
    <mergeCell ref="A8:B8"/>
    <mergeCell ref="A1:H1"/>
    <mergeCell ref="A10:H10"/>
    <mergeCell ref="A16:D16"/>
    <mergeCell ref="A18:L18"/>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election activeCell="U24" sqref="U24"/>
    </sheetView>
  </sheetViews>
  <sheetFormatPr defaultRowHeight="15" x14ac:dyDescent="0.25"/>
  <sheetData>
    <row r="1" spans="1:1" x14ac:dyDescent="0.25">
      <c r="A1" s="21" t="s">
        <v>335</v>
      </c>
    </row>
    <row r="31" spans="1:1" x14ac:dyDescent="0.25">
      <c r="A31" s="9" t="s">
        <v>152</v>
      </c>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7"/>
  <sheetViews>
    <sheetView workbookViewId="0">
      <selection activeCell="I12" sqref="I12"/>
    </sheetView>
  </sheetViews>
  <sheetFormatPr defaultRowHeight="15" x14ac:dyDescent="0.25"/>
  <cols>
    <col min="1" max="1" width="20.7109375" style="22" customWidth="1"/>
  </cols>
  <sheetData>
    <row r="1" spans="1:14" ht="15.75" thickBot="1" x14ac:dyDescent="0.3">
      <c r="A1" s="127" t="s">
        <v>336</v>
      </c>
      <c r="B1" s="128"/>
      <c r="C1" s="128"/>
      <c r="D1" s="128"/>
      <c r="E1" s="128"/>
      <c r="F1" s="128"/>
      <c r="G1" s="128"/>
      <c r="H1" s="128"/>
      <c r="I1" s="128"/>
      <c r="J1" s="128"/>
    </row>
    <row r="2" spans="1:14" ht="15.75" thickBot="1" x14ac:dyDescent="0.3">
      <c r="A2" s="30" t="s">
        <v>162</v>
      </c>
      <c r="B2" s="3">
        <v>2006</v>
      </c>
      <c r="C2" s="3">
        <v>2007</v>
      </c>
      <c r="D2" s="3">
        <v>2008</v>
      </c>
      <c r="E2" s="3">
        <v>2009</v>
      </c>
      <c r="F2" s="3">
        <v>2010</v>
      </c>
      <c r="G2" s="3">
        <v>2011</v>
      </c>
      <c r="H2" s="3">
        <v>2012</v>
      </c>
      <c r="I2" s="3">
        <v>2013</v>
      </c>
      <c r="J2" s="3">
        <v>2014</v>
      </c>
      <c r="K2" s="44">
        <v>2015</v>
      </c>
      <c r="L2" s="63">
        <v>2016</v>
      </c>
      <c r="M2" s="77">
        <v>2017</v>
      </c>
      <c r="N2" s="80">
        <v>2018</v>
      </c>
    </row>
    <row r="3" spans="1:14" ht="15.75" thickBot="1" x14ac:dyDescent="0.3">
      <c r="A3" s="10" t="s">
        <v>163</v>
      </c>
      <c r="B3" s="7">
        <v>139</v>
      </c>
      <c r="C3" s="7">
        <v>131</v>
      </c>
      <c r="D3" s="7">
        <v>105</v>
      </c>
      <c r="E3" s="7">
        <v>175</v>
      </c>
      <c r="F3" s="7">
        <v>139</v>
      </c>
      <c r="G3" s="7">
        <v>68</v>
      </c>
      <c r="H3" s="7">
        <v>23</v>
      </c>
      <c r="I3" s="7">
        <v>42</v>
      </c>
      <c r="J3" s="7">
        <v>43</v>
      </c>
      <c r="K3" s="7">
        <v>30</v>
      </c>
      <c r="L3" s="7">
        <v>19</v>
      </c>
      <c r="M3" s="7">
        <v>43</v>
      </c>
      <c r="N3" s="115">
        <v>27</v>
      </c>
    </row>
    <row r="4" spans="1:14" ht="21.75" thickBot="1" x14ac:dyDescent="0.3">
      <c r="A4" s="10" t="s">
        <v>164</v>
      </c>
      <c r="B4" s="7">
        <v>243</v>
      </c>
      <c r="C4" s="7">
        <v>177</v>
      </c>
      <c r="D4" s="7">
        <v>227</v>
      </c>
      <c r="E4" s="7">
        <v>195</v>
      </c>
      <c r="F4" s="7">
        <v>160</v>
      </c>
      <c r="G4" s="7">
        <v>176</v>
      </c>
      <c r="H4" s="7">
        <v>129</v>
      </c>
      <c r="I4" s="7">
        <v>25</v>
      </c>
      <c r="J4" s="7">
        <v>62</v>
      </c>
      <c r="K4" s="7">
        <v>71</v>
      </c>
      <c r="L4" s="7">
        <v>143</v>
      </c>
      <c r="M4" s="7">
        <v>234</v>
      </c>
      <c r="N4" s="116">
        <v>95</v>
      </c>
    </row>
    <row r="5" spans="1:14" ht="22.5" thickBot="1" x14ac:dyDescent="0.3">
      <c r="A5" s="10" t="s">
        <v>165</v>
      </c>
      <c r="B5" s="7">
        <v>83.6</v>
      </c>
      <c r="C5" s="7">
        <v>80.099999999999994</v>
      </c>
      <c r="D5" s="7">
        <v>84.1</v>
      </c>
      <c r="E5" s="7">
        <v>80.7</v>
      </c>
      <c r="F5" s="7">
        <v>74.7</v>
      </c>
      <c r="G5" s="7">
        <v>29.7</v>
      </c>
      <c r="H5" s="7">
        <v>15.8</v>
      </c>
      <c r="I5" s="7">
        <v>18.3</v>
      </c>
      <c r="J5" s="7">
        <v>23.5</v>
      </c>
      <c r="K5" s="7">
        <v>83.16</v>
      </c>
      <c r="L5" s="7">
        <v>40.53</v>
      </c>
      <c r="M5" s="7">
        <v>40.29</v>
      </c>
      <c r="N5" s="116">
        <v>50.74</v>
      </c>
    </row>
    <row r="6" spans="1:14" x14ac:dyDescent="0.25">
      <c r="A6" s="31" t="s">
        <v>166</v>
      </c>
    </row>
    <row r="7" spans="1:14" x14ac:dyDescent="0.25">
      <c r="A7" s="23" t="s">
        <v>167</v>
      </c>
    </row>
  </sheetData>
  <mergeCells count="1">
    <mergeCell ref="A1:J1"/>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0"/>
  <sheetViews>
    <sheetView workbookViewId="0">
      <selection activeCell="L19" sqref="L19"/>
    </sheetView>
  </sheetViews>
  <sheetFormatPr defaultRowHeight="15" x14ac:dyDescent="0.25"/>
  <cols>
    <col min="1" max="1" width="15.7109375" style="22" customWidth="1"/>
  </cols>
  <sheetData>
    <row r="1" spans="1:11" ht="15.75" thickBot="1" x14ac:dyDescent="0.3">
      <c r="A1" s="127" t="s">
        <v>338</v>
      </c>
      <c r="B1" s="128"/>
      <c r="C1" s="128"/>
      <c r="D1" s="128"/>
      <c r="E1" s="128"/>
      <c r="F1" s="128"/>
      <c r="G1" s="128"/>
      <c r="H1" s="128"/>
      <c r="I1" s="128"/>
      <c r="J1" s="128"/>
      <c r="K1" s="128"/>
    </row>
    <row r="2" spans="1:11" ht="15.75" thickBot="1" x14ac:dyDescent="0.3">
      <c r="A2" s="139" t="s">
        <v>37</v>
      </c>
      <c r="B2" s="168" t="s">
        <v>182</v>
      </c>
      <c r="C2" s="169"/>
      <c r="D2" s="131" t="s">
        <v>168</v>
      </c>
      <c r="E2" s="132"/>
      <c r="F2" s="132"/>
      <c r="G2" s="137"/>
      <c r="H2" s="131" t="s">
        <v>169</v>
      </c>
      <c r="I2" s="132"/>
      <c r="J2" s="132"/>
      <c r="K2" s="137"/>
    </row>
    <row r="3" spans="1:11" ht="15.75" thickBot="1" x14ac:dyDescent="0.3">
      <c r="A3" s="167"/>
      <c r="B3" s="170"/>
      <c r="C3" s="171"/>
      <c r="D3" s="131" t="s">
        <v>106</v>
      </c>
      <c r="E3" s="137"/>
      <c r="F3" s="131" t="s">
        <v>339</v>
      </c>
      <c r="G3" s="137"/>
      <c r="H3" s="131" t="s">
        <v>106</v>
      </c>
      <c r="I3" s="137"/>
      <c r="J3" s="131" t="s">
        <v>339</v>
      </c>
      <c r="K3" s="137"/>
    </row>
    <row r="4" spans="1:11" ht="15.75" thickBot="1" x14ac:dyDescent="0.3">
      <c r="A4" s="140"/>
      <c r="B4" s="15" t="s">
        <v>170</v>
      </c>
      <c r="C4" s="15" t="s">
        <v>171</v>
      </c>
      <c r="D4" s="15" t="s">
        <v>170</v>
      </c>
      <c r="E4" s="15" t="s">
        <v>171</v>
      </c>
      <c r="F4" s="15" t="s">
        <v>170</v>
      </c>
      <c r="G4" s="15" t="s">
        <v>171</v>
      </c>
      <c r="H4" s="15" t="s">
        <v>170</v>
      </c>
      <c r="I4" s="15" t="s">
        <v>171</v>
      </c>
      <c r="J4" s="15" t="s">
        <v>170</v>
      </c>
      <c r="K4" s="15" t="s">
        <v>171</v>
      </c>
    </row>
    <row r="5" spans="1:11" ht="15.75" thickBot="1" x14ac:dyDescent="0.3">
      <c r="A5" s="10" t="s">
        <v>172</v>
      </c>
      <c r="B5" s="117">
        <v>121.9</v>
      </c>
      <c r="C5" s="111">
        <v>1.4</v>
      </c>
      <c r="D5" s="111">
        <v>9.4</v>
      </c>
      <c r="E5" s="111">
        <v>0.6</v>
      </c>
      <c r="F5" s="111">
        <v>0</v>
      </c>
      <c r="G5" s="111">
        <v>0</v>
      </c>
      <c r="H5" s="111">
        <v>6.2</v>
      </c>
      <c r="I5" s="111">
        <v>7.6</v>
      </c>
      <c r="J5" s="111">
        <v>0</v>
      </c>
      <c r="K5" s="111">
        <v>0</v>
      </c>
    </row>
    <row r="6" spans="1:11" ht="15.75" thickBot="1" x14ac:dyDescent="0.3">
      <c r="A6" s="10" t="s">
        <v>132</v>
      </c>
      <c r="B6" s="112">
        <v>1967.9</v>
      </c>
      <c r="C6" s="48">
        <v>81.599999999999994</v>
      </c>
      <c r="D6" s="48">
        <v>534.9</v>
      </c>
      <c r="E6" s="48">
        <v>6.8</v>
      </c>
      <c r="F6" s="48">
        <v>8.8000000000000007</v>
      </c>
      <c r="G6" s="48">
        <v>1</v>
      </c>
      <c r="H6" s="48">
        <v>821.1</v>
      </c>
      <c r="I6" s="48">
        <v>151</v>
      </c>
      <c r="J6" s="48">
        <v>10.5</v>
      </c>
      <c r="K6" s="48">
        <v>1.2</v>
      </c>
    </row>
    <row r="7" spans="1:11" ht="15.75" thickBot="1" x14ac:dyDescent="0.3">
      <c r="A7" s="10" t="s">
        <v>133</v>
      </c>
      <c r="B7" s="112">
        <v>1052.0999999999999</v>
      </c>
      <c r="C7" s="48">
        <v>79.7</v>
      </c>
      <c r="D7" s="48">
        <v>82.2</v>
      </c>
      <c r="E7" s="48">
        <v>3.8</v>
      </c>
      <c r="F7" s="48">
        <v>7.3</v>
      </c>
      <c r="G7" s="48">
        <v>1</v>
      </c>
      <c r="H7" s="48">
        <v>512.5</v>
      </c>
      <c r="I7" s="48">
        <v>102.7</v>
      </c>
      <c r="J7" s="48">
        <v>0</v>
      </c>
      <c r="K7" s="48">
        <v>0</v>
      </c>
    </row>
    <row r="8" spans="1:11" ht="15.75" thickBot="1" x14ac:dyDescent="0.3">
      <c r="A8" s="10" t="s">
        <v>134</v>
      </c>
      <c r="B8" s="112">
        <v>872.2</v>
      </c>
      <c r="C8" s="48">
        <v>86.4</v>
      </c>
      <c r="D8" s="48">
        <v>93.7</v>
      </c>
      <c r="E8" s="48">
        <v>11.3</v>
      </c>
      <c r="F8" s="48">
        <v>13.7</v>
      </c>
      <c r="G8" s="48">
        <v>0</v>
      </c>
      <c r="H8" s="48">
        <v>78</v>
      </c>
      <c r="I8" s="48">
        <v>76.8</v>
      </c>
      <c r="J8" s="48">
        <v>2.2999999999999998</v>
      </c>
      <c r="K8" s="48">
        <v>0</v>
      </c>
    </row>
    <row r="9" spans="1:11" ht="15.75" thickBot="1" x14ac:dyDescent="0.3">
      <c r="A9" s="10" t="s">
        <v>135</v>
      </c>
      <c r="B9" s="112">
        <v>4552.7</v>
      </c>
      <c r="C9" s="48">
        <v>2778.4</v>
      </c>
      <c r="D9" s="48">
        <v>312.8</v>
      </c>
      <c r="E9" s="48">
        <v>884.6</v>
      </c>
      <c r="F9" s="48">
        <v>46.1</v>
      </c>
      <c r="G9" s="48">
        <v>0</v>
      </c>
      <c r="H9" s="48">
        <v>2391.6999999999998</v>
      </c>
      <c r="I9" s="48">
        <v>3362.3</v>
      </c>
      <c r="J9" s="48">
        <v>0</v>
      </c>
      <c r="K9" s="48">
        <v>0</v>
      </c>
    </row>
    <row r="10" spans="1:11" ht="15.75" thickBot="1" x14ac:dyDescent="0.3">
      <c r="A10" s="10" t="s">
        <v>136</v>
      </c>
      <c r="B10" s="112">
        <v>19652.3</v>
      </c>
      <c r="C10" s="48">
        <v>1143.4000000000001</v>
      </c>
      <c r="D10" s="48">
        <v>2272.1</v>
      </c>
      <c r="E10" s="48">
        <v>631.4</v>
      </c>
      <c r="F10" s="48">
        <v>118.2</v>
      </c>
      <c r="G10" s="48">
        <v>1.2</v>
      </c>
      <c r="H10" s="48">
        <v>6082.1</v>
      </c>
      <c r="I10" s="48">
        <v>7096.6</v>
      </c>
      <c r="J10" s="48">
        <v>357.9</v>
      </c>
      <c r="K10" s="48">
        <v>95.7</v>
      </c>
    </row>
    <row r="11" spans="1:11" ht="15.75" thickBot="1" x14ac:dyDescent="0.3">
      <c r="A11" s="10" t="s">
        <v>137</v>
      </c>
      <c r="B11" s="112">
        <v>1473.5</v>
      </c>
      <c r="C11" s="48">
        <v>488.3</v>
      </c>
      <c r="D11" s="48">
        <v>130.19999999999999</v>
      </c>
      <c r="E11" s="48">
        <v>26</v>
      </c>
      <c r="F11" s="48">
        <v>7</v>
      </c>
      <c r="G11" s="48">
        <v>1.2</v>
      </c>
      <c r="H11" s="48">
        <v>377.2</v>
      </c>
      <c r="I11" s="48">
        <v>73.400000000000006</v>
      </c>
      <c r="J11" s="48">
        <v>24.1</v>
      </c>
      <c r="K11" s="48">
        <v>0</v>
      </c>
    </row>
    <row r="12" spans="1:11" ht="15.75" thickBot="1" x14ac:dyDescent="0.3">
      <c r="A12" s="10" t="s">
        <v>138</v>
      </c>
      <c r="B12" s="112">
        <v>4552.7</v>
      </c>
      <c r="C12" s="48">
        <v>2778.4</v>
      </c>
      <c r="D12" s="48">
        <v>312.8</v>
      </c>
      <c r="E12" s="48">
        <v>884.6</v>
      </c>
      <c r="F12" s="48">
        <v>46.1</v>
      </c>
      <c r="G12" s="48">
        <v>0</v>
      </c>
      <c r="H12" s="48">
        <v>2391.6999999999998</v>
      </c>
      <c r="I12" s="48">
        <v>3362.3</v>
      </c>
      <c r="J12" s="48">
        <v>0</v>
      </c>
      <c r="K12" s="48">
        <v>0</v>
      </c>
    </row>
    <row r="13" spans="1:11" ht="15.75" thickBot="1" x14ac:dyDescent="0.3">
      <c r="A13" s="10" t="s">
        <v>139</v>
      </c>
      <c r="B13" s="112">
        <v>671.9</v>
      </c>
      <c r="C13" s="48">
        <v>63.3</v>
      </c>
      <c r="D13" s="48">
        <v>17.100000000000001</v>
      </c>
      <c r="E13" s="48">
        <v>1.8</v>
      </c>
      <c r="F13" s="48">
        <v>4.5999999999999996</v>
      </c>
      <c r="G13" s="48">
        <v>0</v>
      </c>
      <c r="H13" s="48">
        <v>145.69999999999999</v>
      </c>
      <c r="I13" s="48">
        <v>16.3</v>
      </c>
      <c r="J13" s="48">
        <v>3.5</v>
      </c>
      <c r="K13" s="48">
        <v>0.5</v>
      </c>
    </row>
    <row r="14" spans="1:11" ht="15.75" thickBot="1" x14ac:dyDescent="0.3">
      <c r="A14" s="10" t="s">
        <v>59</v>
      </c>
      <c r="B14" s="112">
        <v>453.2</v>
      </c>
      <c r="C14" s="48">
        <v>158.69999999999999</v>
      </c>
      <c r="D14" s="48">
        <v>5.7</v>
      </c>
      <c r="E14" s="48">
        <v>0.6</v>
      </c>
      <c r="F14" s="48">
        <v>3.8</v>
      </c>
      <c r="G14" s="48">
        <v>0</v>
      </c>
      <c r="H14" s="48">
        <v>35</v>
      </c>
      <c r="I14" s="48">
        <v>17.899999999999999</v>
      </c>
      <c r="J14" s="48">
        <v>3.8</v>
      </c>
      <c r="K14" s="48">
        <v>0</v>
      </c>
    </row>
    <row r="15" spans="1:11" ht="15.75" thickBot="1" x14ac:dyDescent="0.3">
      <c r="A15" s="10" t="s">
        <v>141</v>
      </c>
      <c r="B15" s="112">
        <v>1869.8</v>
      </c>
      <c r="C15" s="48">
        <v>110.5</v>
      </c>
      <c r="D15" s="48">
        <v>233.9</v>
      </c>
      <c r="E15" s="48">
        <v>10.7</v>
      </c>
      <c r="F15" s="48">
        <v>3.8</v>
      </c>
      <c r="G15" s="48">
        <v>0</v>
      </c>
      <c r="H15" s="48">
        <v>712.4</v>
      </c>
      <c r="I15" s="48">
        <v>61.8</v>
      </c>
      <c r="J15" s="48">
        <v>2.2999999999999998</v>
      </c>
      <c r="K15" s="48">
        <v>0.5</v>
      </c>
    </row>
    <row r="16" spans="1:11" ht="15.75" thickBot="1" x14ac:dyDescent="0.3">
      <c r="A16" s="10" t="s">
        <v>142</v>
      </c>
      <c r="B16" s="112">
        <v>1282.8</v>
      </c>
      <c r="C16" s="48">
        <v>231.3</v>
      </c>
      <c r="D16" s="48">
        <v>222</v>
      </c>
      <c r="E16" s="48">
        <v>18.2</v>
      </c>
      <c r="F16" s="48">
        <v>3.3</v>
      </c>
      <c r="G16" s="48">
        <v>0</v>
      </c>
      <c r="H16" s="48">
        <v>106.5</v>
      </c>
      <c r="I16" s="48">
        <v>179.1</v>
      </c>
      <c r="J16" s="48">
        <v>5.5</v>
      </c>
      <c r="K16" s="48">
        <v>0</v>
      </c>
    </row>
    <row r="17" spans="1:11" ht="15.75" thickBot="1" x14ac:dyDescent="0.3">
      <c r="A17" s="10" t="s">
        <v>143</v>
      </c>
      <c r="B17" s="112">
        <v>783.9</v>
      </c>
      <c r="C17" s="48">
        <v>15</v>
      </c>
      <c r="D17" s="48">
        <v>88.4</v>
      </c>
      <c r="E17" s="48">
        <v>1.5</v>
      </c>
      <c r="F17" s="48">
        <v>0</v>
      </c>
      <c r="G17" s="48">
        <v>0</v>
      </c>
      <c r="H17" s="48">
        <v>395.9</v>
      </c>
      <c r="I17" s="48">
        <v>61.5</v>
      </c>
      <c r="J17" s="48">
        <v>0</v>
      </c>
      <c r="K17" s="48">
        <v>0</v>
      </c>
    </row>
    <row r="18" spans="1:11" ht="15.75" thickBot="1" x14ac:dyDescent="0.3">
      <c r="A18" s="10" t="s">
        <v>144</v>
      </c>
      <c r="B18" s="112">
        <v>8998.2999999999993</v>
      </c>
      <c r="C18" s="48">
        <v>81.2</v>
      </c>
      <c r="D18" s="48">
        <v>597.4</v>
      </c>
      <c r="E18" s="48">
        <v>73.7</v>
      </c>
      <c r="F18" s="48">
        <v>195.4</v>
      </c>
      <c r="G18" s="48">
        <v>13.5</v>
      </c>
      <c r="H18" s="48">
        <v>2022.3</v>
      </c>
      <c r="I18" s="48">
        <v>168.7</v>
      </c>
      <c r="J18" s="48">
        <v>0</v>
      </c>
      <c r="K18" s="48">
        <v>0</v>
      </c>
    </row>
    <row r="19" spans="1:11" ht="15.75" thickBot="1" x14ac:dyDescent="0.3">
      <c r="A19" s="10" t="s">
        <v>72</v>
      </c>
      <c r="B19" s="112">
        <v>44190.8</v>
      </c>
      <c r="C19" s="48">
        <v>5336.3</v>
      </c>
      <c r="D19" s="48">
        <v>4664.2</v>
      </c>
      <c r="E19" s="48">
        <v>1676</v>
      </c>
      <c r="F19" s="48">
        <v>413.2</v>
      </c>
      <c r="G19" s="48">
        <v>17.899999999999999</v>
      </c>
      <c r="H19" s="48">
        <v>13927.9</v>
      </c>
      <c r="I19" s="48">
        <v>11390.3</v>
      </c>
      <c r="J19" s="48">
        <v>413.1</v>
      </c>
      <c r="K19" s="48">
        <v>97.9</v>
      </c>
    </row>
    <row r="20" spans="1:11" ht="15.75" thickBot="1" x14ac:dyDescent="0.3">
      <c r="A20" s="10" t="s">
        <v>173</v>
      </c>
      <c r="B20" s="112"/>
      <c r="C20" s="48"/>
      <c r="D20" s="48"/>
      <c r="E20" s="48"/>
      <c r="F20" s="48"/>
      <c r="G20" s="48"/>
      <c r="H20" s="48"/>
      <c r="I20" s="48"/>
      <c r="J20" s="48"/>
      <c r="K20" s="48"/>
    </row>
    <row r="21" spans="1:11" ht="15.75" thickBot="1" x14ac:dyDescent="0.3">
      <c r="A21" s="10" t="s">
        <v>174</v>
      </c>
      <c r="B21" s="118" t="s">
        <v>340</v>
      </c>
      <c r="C21" s="49" t="s">
        <v>340</v>
      </c>
      <c r="D21" s="48">
        <v>947.9</v>
      </c>
      <c r="E21" s="48">
        <v>290</v>
      </c>
      <c r="F21" s="49" t="s">
        <v>340</v>
      </c>
      <c r="G21" s="49" t="s">
        <v>340</v>
      </c>
      <c r="H21" s="48">
        <v>4614.1000000000004</v>
      </c>
      <c r="I21" s="48">
        <v>4054.1</v>
      </c>
      <c r="J21" s="49" t="s">
        <v>340</v>
      </c>
      <c r="K21" s="49" t="s">
        <v>340</v>
      </c>
    </row>
    <row r="22" spans="1:11" ht="15.75" thickBot="1" x14ac:dyDescent="0.3">
      <c r="A22" s="10" t="s">
        <v>175</v>
      </c>
      <c r="B22" s="118" t="s">
        <v>340</v>
      </c>
      <c r="C22" s="49" t="s">
        <v>340</v>
      </c>
      <c r="D22" s="48">
        <v>2151.1999999999998</v>
      </c>
      <c r="E22" s="48">
        <v>1216.7</v>
      </c>
      <c r="F22" s="49" t="s">
        <v>340</v>
      </c>
      <c r="G22" s="49" t="s">
        <v>340</v>
      </c>
      <c r="H22" s="48">
        <v>5536.2</v>
      </c>
      <c r="I22" s="48">
        <v>5406.7</v>
      </c>
      <c r="J22" s="49" t="s">
        <v>340</v>
      </c>
      <c r="K22" s="49" t="s">
        <v>340</v>
      </c>
    </row>
    <row r="23" spans="1:11" ht="15.75" thickBot="1" x14ac:dyDescent="0.3">
      <c r="A23" s="10" t="s">
        <v>176</v>
      </c>
      <c r="B23" s="118" t="s">
        <v>340</v>
      </c>
      <c r="C23" s="49" t="s">
        <v>340</v>
      </c>
      <c r="D23" s="48">
        <v>543.70000000000005</v>
      </c>
      <c r="E23" s="48">
        <v>189.2</v>
      </c>
      <c r="F23" s="49" t="s">
        <v>340</v>
      </c>
      <c r="G23" s="49" t="s">
        <v>340</v>
      </c>
      <c r="H23" s="48">
        <v>2523.3000000000002</v>
      </c>
      <c r="I23" s="48">
        <v>261.5</v>
      </c>
      <c r="J23" s="49" t="s">
        <v>340</v>
      </c>
      <c r="K23" s="49" t="s">
        <v>340</v>
      </c>
    </row>
    <row r="24" spans="1:11" ht="15.75" thickBot="1" x14ac:dyDescent="0.3">
      <c r="A24" s="10" t="s">
        <v>177</v>
      </c>
      <c r="B24" s="118" t="s">
        <v>340</v>
      </c>
      <c r="C24" s="49" t="s">
        <v>340</v>
      </c>
      <c r="D24" s="48">
        <v>1094.4000000000001</v>
      </c>
      <c r="E24" s="48">
        <v>153.19999999999999</v>
      </c>
      <c r="F24" s="49" t="s">
        <v>340</v>
      </c>
      <c r="G24" s="49" t="s">
        <v>340</v>
      </c>
      <c r="H24" s="48">
        <v>1879.1</v>
      </c>
      <c r="I24" s="48">
        <v>1677.1</v>
      </c>
      <c r="J24" s="49" t="s">
        <v>340</v>
      </c>
      <c r="K24" s="49" t="s">
        <v>340</v>
      </c>
    </row>
    <row r="25" spans="1:11" x14ac:dyDescent="0.25">
      <c r="A25" s="163" t="s">
        <v>178</v>
      </c>
      <c r="B25" s="130"/>
      <c r="C25" s="130"/>
      <c r="D25" s="130"/>
      <c r="E25" s="130"/>
      <c r="F25" s="130"/>
      <c r="G25" s="130"/>
      <c r="H25" s="130"/>
      <c r="I25" s="130"/>
      <c r="J25" s="130"/>
      <c r="K25" s="130"/>
    </row>
    <row r="26" spans="1:11" x14ac:dyDescent="0.25">
      <c r="A26" s="32" t="s">
        <v>152</v>
      </c>
    </row>
    <row r="28" spans="1:11" ht="33" customHeight="1" x14ac:dyDescent="0.25">
      <c r="A28" s="135" t="s">
        <v>179</v>
      </c>
      <c r="B28" s="135"/>
      <c r="C28" s="135"/>
      <c r="D28" s="135"/>
      <c r="E28" s="135"/>
      <c r="F28" s="135"/>
      <c r="G28" s="135"/>
      <c r="H28" s="135"/>
      <c r="I28" s="135"/>
      <c r="J28" s="135"/>
      <c r="K28" s="135"/>
    </row>
    <row r="30" spans="1:11" ht="225.75" customHeight="1" x14ac:dyDescent="0.25">
      <c r="A30" s="135" t="s">
        <v>337</v>
      </c>
      <c r="B30" s="135"/>
      <c r="C30" s="135"/>
      <c r="D30" s="135"/>
      <c r="E30" s="135"/>
      <c r="F30" s="135"/>
      <c r="G30" s="135"/>
      <c r="H30" s="135"/>
      <c r="I30" s="135"/>
      <c r="J30" s="135"/>
      <c r="K30" s="135"/>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election activeCell="V32" sqref="V32"/>
    </sheetView>
  </sheetViews>
  <sheetFormatPr defaultRowHeight="15" x14ac:dyDescent="0.25"/>
  <sheetData>
    <row r="1" spans="1:1" x14ac:dyDescent="0.25">
      <c r="A1" s="1" t="s">
        <v>341</v>
      </c>
    </row>
    <row r="31" spans="1:1" x14ac:dyDescent="0.25">
      <c r="A31" s="9" t="s">
        <v>152</v>
      </c>
    </row>
  </sheetData>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31"/>
  <sheetViews>
    <sheetView workbookViewId="0">
      <selection activeCell="S30" sqref="S30"/>
    </sheetView>
  </sheetViews>
  <sheetFormatPr defaultRowHeight="15" x14ac:dyDescent="0.25"/>
  <sheetData>
    <row r="1" spans="1:1" x14ac:dyDescent="0.25">
      <c r="A1" s="21" t="s">
        <v>342</v>
      </c>
    </row>
    <row r="31" spans="1:1" x14ac:dyDescent="0.25">
      <c r="A31" s="9" t="s">
        <v>152</v>
      </c>
    </row>
  </sheetData>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election activeCell="U23" sqref="U23"/>
    </sheetView>
  </sheetViews>
  <sheetFormatPr defaultRowHeight="15" x14ac:dyDescent="0.25"/>
  <sheetData>
    <row r="1" spans="1:1" x14ac:dyDescent="0.25">
      <c r="A1" s="1" t="s">
        <v>343</v>
      </c>
    </row>
    <row r="31" spans="1:1" x14ac:dyDescent="0.25">
      <c r="A31" s="9" t="s">
        <v>152</v>
      </c>
    </row>
    <row r="33" spans="1:15" ht="196.5" customHeight="1" x14ac:dyDescent="0.25">
      <c r="A33" s="135" t="s">
        <v>241</v>
      </c>
      <c r="B33" s="135"/>
      <c r="C33" s="135"/>
      <c r="D33" s="135"/>
      <c r="E33" s="135"/>
      <c r="F33" s="135"/>
      <c r="G33" s="135"/>
      <c r="H33" s="135"/>
      <c r="I33" s="135"/>
      <c r="J33" s="135"/>
      <c r="K33" s="135"/>
      <c r="L33" s="135"/>
      <c r="M33" s="135"/>
      <c r="N33" s="135"/>
      <c r="O33" s="135"/>
    </row>
  </sheetData>
  <mergeCells count="1">
    <mergeCell ref="A33:O33"/>
  </mergeCells>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33"/>
  <sheetViews>
    <sheetView workbookViewId="0">
      <selection activeCell="R25" sqref="R25"/>
    </sheetView>
  </sheetViews>
  <sheetFormatPr defaultRowHeight="15" x14ac:dyDescent="0.25"/>
  <sheetData>
    <row r="1" spans="1:1" x14ac:dyDescent="0.25">
      <c r="A1" s="21" t="s">
        <v>346</v>
      </c>
    </row>
    <row r="31" spans="1:1" x14ac:dyDescent="0.25">
      <c r="A31" s="28" t="s">
        <v>180</v>
      </c>
    </row>
    <row r="33" spans="1:13" ht="336" customHeight="1" x14ac:dyDescent="0.25">
      <c r="A33" s="135" t="s">
        <v>344</v>
      </c>
      <c r="B33" s="135"/>
      <c r="C33" s="135"/>
      <c r="D33" s="135"/>
      <c r="E33" s="135"/>
      <c r="F33" s="135"/>
      <c r="G33" s="135"/>
      <c r="H33" s="135"/>
      <c r="I33" s="135"/>
      <c r="J33" s="135"/>
      <c r="K33" s="135"/>
      <c r="L33" s="135"/>
      <c r="M33" s="135"/>
    </row>
  </sheetData>
  <mergeCells count="1">
    <mergeCell ref="A33:M33"/>
  </mergeCells>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election activeCell="G29" sqref="G29"/>
    </sheetView>
  </sheetViews>
  <sheetFormatPr defaultRowHeight="15" x14ac:dyDescent="0.25"/>
  <sheetData>
    <row r="1" spans="1:1" x14ac:dyDescent="0.25">
      <c r="A1" s="21" t="s">
        <v>282</v>
      </c>
    </row>
    <row r="2" spans="1:1" x14ac:dyDescent="0.25">
      <c r="A2" s="28"/>
    </row>
    <row r="3" spans="1:1" x14ac:dyDescent="0.25">
      <c r="A3" s="28" t="s">
        <v>181</v>
      </c>
    </row>
    <row r="29" spans="1:14" x14ac:dyDescent="0.25">
      <c r="A29" s="28" t="s">
        <v>181</v>
      </c>
    </row>
    <row r="31" spans="1:14" ht="168.75" customHeight="1" x14ac:dyDescent="0.25">
      <c r="A31" s="135" t="s">
        <v>345</v>
      </c>
      <c r="B31" s="135"/>
      <c r="C31" s="135"/>
      <c r="D31" s="135"/>
      <c r="E31" s="135"/>
      <c r="F31" s="135"/>
      <c r="G31" s="135"/>
      <c r="H31" s="135"/>
      <c r="I31" s="135"/>
      <c r="J31" s="135"/>
      <c r="K31" s="135"/>
      <c r="L31" s="135"/>
      <c r="M31" s="135"/>
      <c r="N31" s="135"/>
    </row>
  </sheetData>
  <mergeCells count="1">
    <mergeCell ref="A31:N31"/>
  </mergeCells>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2"/>
  <sheetViews>
    <sheetView workbookViewId="0">
      <selection activeCell="B35" sqref="B35"/>
    </sheetView>
  </sheetViews>
  <sheetFormatPr defaultRowHeight="15" x14ac:dyDescent="0.25"/>
  <sheetData>
    <row r="1" spans="1:1" x14ac:dyDescent="0.25">
      <c r="A1" s="21" t="s">
        <v>290</v>
      </c>
    </row>
    <row r="29" spans="1:15" ht="37.5" customHeight="1" x14ac:dyDescent="0.25">
      <c r="A29" s="172" t="s">
        <v>246</v>
      </c>
      <c r="B29" s="172"/>
      <c r="C29" s="172"/>
      <c r="D29" s="172"/>
      <c r="E29" s="172"/>
      <c r="F29" s="172"/>
      <c r="G29" s="172"/>
      <c r="H29" s="172"/>
      <c r="I29" s="172"/>
      <c r="J29" s="172"/>
      <c r="K29" s="172"/>
      <c r="L29" s="172"/>
      <c r="M29" s="172"/>
      <c r="N29" s="172"/>
      <c r="O29" s="172"/>
    </row>
    <row r="30" spans="1:15" x14ac:dyDescent="0.25">
      <c r="A30" s="9" t="s">
        <v>247</v>
      </c>
    </row>
    <row r="32" spans="1:15" ht="30.75" customHeight="1" x14ac:dyDescent="0.25">
      <c r="A32" s="173" t="s">
        <v>308</v>
      </c>
      <c r="B32" s="174"/>
      <c r="C32" s="174"/>
      <c r="D32" s="174"/>
      <c r="E32" s="174"/>
      <c r="F32" s="174"/>
      <c r="G32" s="174"/>
      <c r="H32" s="174"/>
      <c r="I32" s="174"/>
      <c r="J32" s="174"/>
    </row>
  </sheetData>
  <mergeCells count="2">
    <mergeCell ref="A29:O29"/>
    <mergeCell ref="A32:J32"/>
  </mergeCells>
  <pageMargins left="0.7" right="0.7" top="0.78740157499999996" bottom="0.78740157499999996"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4D9C-BBE3-42E4-A1AD-3715687D96D8}">
  <dimension ref="A1:A59"/>
  <sheetViews>
    <sheetView topLeftCell="A7" zoomScaleNormal="100" workbookViewId="0">
      <selection activeCell="A44" sqref="A44"/>
    </sheetView>
  </sheetViews>
  <sheetFormatPr defaultColWidth="143.28515625" defaultRowHeight="12.75" x14ac:dyDescent="0.2"/>
  <cols>
    <col min="1" max="16384" width="143.28515625" style="57"/>
  </cols>
  <sheetData>
    <row r="1" spans="1:1" ht="45" customHeight="1" x14ac:dyDescent="0.2">
      <c r="A1" s="57" t="s">
        <v>252</v>
      </c>
    </row>
    <row r="2" spans="1:1" ht="15" customHeight="1" x14ac:dyDescent="0.2"/>
    <row r="3" spans="1:1" ht="91.5" customHeight="1" x14ac:dyDescent="0.2">
      <c r="A3" s="57" t="s">
        <v>369</v>
      </c>
    </row>
    <row r="4" spans="1:1" ht="15" customHeight="1" x14ac:dyDescent="0.2"/>
    <row r="5" spans="1:1" ht="15" customHeight="1" x14ac:dyDescent="0.2">
      <c r="A5" s="69" t="s">
        <v>347</v>
      </c>
    </row>
    <row r="6" spans="1:1" ht="15" customHeight="1" x14ac:dyDescent="0.2"/>
    <row r="7" spans="1:1" ht="15" customHeight="1" x14ac:dyDescent="0.2">
      <c r="A7" s="57" t="s">
        <v>286</v>
      </c>
    </row>
    <row r="8" spans="1:1" ht="15" customHeight="1" x14ac:dyDescent="0.2">
      <c r="A8" s="57" t="s">
        <v>283</v>
      </c>
    </row>
    <row r="9" spans="1:1" ht="15" customHeight="1" x14ac:dyDescent="0.2">
      <c r="A9" s="57" t="s">
        <v>284</v>
      </c>
    </row>
    <row r="10" spans="1:1" ht="15" customHeight="1" x14ac:dyDescent="0.2">
      <c r="A10" s="57" t="s">
        <v>285</v>
      </c>
    </row>
    <row r="11" spans="1:1" ht="15" customHeight="1" x14ac:dyDescent="0.2"/>
    <row r="12" spans="1:1" ht="15" customHeight="1" x14ac:dyDescent="0.2">
      <c r="A12" s="57" t="s">
        <v>202</v>
      </c>
    </row>
    <row r="13" spans="1:1" ht="15" customHeight="1" x14ac:dyDescent="0.2">
      <c r="A13" s="57" t="s">
        <v>370</v>
      </c>
    </row>
    <row r="14" spans="1:1" ht="15" customHeight="1" x14ac:dyDescent="0.2">
      <c r="A14" s="57" t="s">
        <v>203</v>
      </c>
    </row>
    <row r="15" spans="1:1" ht="15" customHeight="1" x14ac:dyDescent="0.2">
      <c r="A15" s="57" t="s">
        <v>242</v>
      </c>
    </row>
    <row r="16" spans="1:1" ht="15" customHeight="1" x14ac:dyDescent="0.2">
      <c r="A16" s="57" t="s">
        <v>204</v>
      </c>
    </row>
    <row r="17" spans="1:1" ht="15" customHeight="1" x14ac:dyDescent="0.2">
      <c r="A17" s="57" t="s">
        <v>371</v>
      </c>
    </row>
    <row r="18" spans="1:1" ht="15" customHeight="1" x14ac:dyDescent="0.2">
      <c r="A18" s="57" t="s">
        <v>205</v>
      </c>
    </row>
    <row r="19" spans="1:1" ht="15" customHeight="1" x14ac:dyDescent="0.2"/>
    <row r="20" spans="1:1" ht="15" customHeight="1" x14ac:dyDescent="0.2">
      <c r="A20" s="57" t="s">
        <v>372</v>
      </c>
    </row>
    <row r="21" spans="1:1" ht="15" customHeight="1" x14ac:dyDescent="0.2">
      <c r="A21" s="57" t="s">
        <v>253</v>
      </c>
    </row>
    <row r="22" spans="1:1" ht="15" customHeight="1" x14ac:dyDescent="0.2">
      <c r="A22" s="57" t="s">
        <v>254</v>
      </c>
    </row>
    <row r="23" spans="1:1" ht="15" customHeight="1" x14ac:dyDescent="0.2">
      <c r="A23" s="57" t="s">
        <v>255</v>
      </c>
    </row>
    <row r="24" spans="1:1" ht="15" customHeight="1" x14ac:dyDescent="0.2">
      <c r="A24" s="57" t="s">
        <v>373</v>
      </c>
    </row>
    <row r="25" spans="1:1" ht="27" customHeight="1" x14ac:dyDescent="0.2">
      <c r="A25" s="58" t="s">
        <v>256</v>
      </c>
    </row>
    <row r="26" spans="1:1" ht="17.45" customHeight="1" x14ac:dyDescent="0.2">
      <c r="A26" s="58"/>
    </row>
    <row r="27" spans="1:1" ht="15" customHeight="1" x14ac:dyDescent="0.2">
      <c r="A27" s="57" t="s">
        <v>374</v>
      </c>
    </row>
    <row r="28" spans="1:1" ht="15" customHeight="1" x14ac:dyDescent="0.2">
      <c r="A28" s="57" t="s">
        <v>291</v>
      </c>
    </row>
    <row r="29" spans="1:1" ht="15" customHeight="1" x14ac:dyDescent="0.2">
      <c r="A29" s="57" t="s">
        <v>292</v>
      </c>
    </row>
    <row r="30" spans="1:1" ht="15" customHeight="1" x14ac:dyDescent="0.2">
      <c r="A30" s="57" t="s">
        <v>293</v>
      </c>
    </row>
    <row r="31" spans="1:1" ht="15" customHeight="1" x14ac:dyDescent="0.2">
      <c r="A31" s="57" t="s">
        <v>375</v>
      </c>
    </row>
    <row r="32" spans="1:1" ht="16.899999999999999" customHeight="1" x14ac:dyDescent="0.2">
      <c r="A32" s="58" t="s">
        <v>294</v>
      </c>
    </row>
    <row r="33" spans="1:1" ht="14.45" customHeight="1" x14ac:dyDescent="0.2">
      <c r="A33" s="58"/>
    </row>
    <row r="34" spans="1:1" ht="15" customHeight="1" x14ac:dyDescent="0.2">
      <c r="A34" s="57" t="s">
        <v>348</v>
      </c>
    </row>
    <row r="35" spans="1:1" ht="15" customHeight="1" x14ac:dyDescent="0.2">
      <c r="A35" s="57" t="s">
        <v>295</v>
      </c>
    </row>
    <row r="36" spans="1:1" ht="15" customHeight="1" x14ac:dyDescent="0.2">
      <c r="A36" s="57" t="s">
        <v>296</v>
      </c>
    </row>
    <row r="37" spans="1:1" ht="15" customHeight="1" x14ac:dyDescent="0.2">
      <c r="A37" s="57" t="s">
        <v>297</v>
      </c>
    </row>
    <row r="38" spans="1:1" ht="15" customHeight="1" x14ac:dyDescent="0.2">
      <c r="A38" s="57" t="s">
        <v>349</v>
      </c>
    </row>
    <row r="39" spans="1:1" ht="15.6" customHeight="1" x14ac:dyDescent="0.2">
      <c r="A39" s="58" t="s">
        <v>298</v>
      </c>
    </row>
    <row r="40" spans="1:1" ht="22.9" customHeight="1" x14ac:dyDescent="0.2">
      <c r="A40" s="58"/>
    </row>
    <row r="41" spans="1:1" ht="21" customHeight="1" x14ac:dyDescent="0.2">
      <c r="A41" s="69" t="s">
        <v>377</v>
      </c>
    </row>
    <row r="42" spans="1:1" ht="17.45" customHeight="1" x14ac:dyDescent="0.2">
      <c r="A42" s="57" t="s">
        <v>350</v>
      </c>
    </row>
    <row r="43" spans="1:1" ht="16.149999999999999" customHeight="1" x14ac:dyDescent="0.2">
      <c r="A43" s="57" t="s">
        <v>351</v>
      </c>
    </row>
    <row r="44" spans="1:1" ht="16.899999999999999" customHeight="1" x14ac:dyDescent="0.2">
      <c r="A44" s="57" t="s">
        <v>352</v>
      </c>
    </row>
    <row r="45" spans="1:1" ht="15.6" customHeight="1" x14ac:dyDescent="0.2">
      <c r="A45" s="57" t="s">
        <v>376</v>
      </c>
    </row>
    <row r="46" spans="1:1" ht="14.45" customHeight="1" x14ac:dyDescent="0.2">
      <c r="A46" s="57" t="s">
        <v>353</v>
      </c>
    </row>
    <row r="47" spans="1:1" ht="25.9" customHeight="1" x14ac:dyDescent="0.2">
      <c r="A47" s="58"/>
    </row>
    <row r="48" spans="1:1" ht="48" customHeight="1" x14ac:dyDescent="0.2">
      <c r="A48" s="58" t="s">
        <v>299</v>
      </c>
    </row>
    <row r="49" spans="1:1" x14ac:dyDescent="0.2">
      <c r="A49" s="58" t="s">
        <v>300</v>
      </c>
    </row>
    <row r="50" spans="1:1" ht="38.25" x14ac:dyDescent="0.2">
      <c r="A50" s="58" t="s">
        <v>301</v>
      </c>
    </row>
    <row r="51" spans="1:1" ht="25.5" x14ac:dyDescent="0.2">
      <c r="A51" s="58" t="s">
        <v>354</v>
      </c>
    </row>
    <row r="52" spans="1:1" x14ac:dyDescent="0.2">
      <c r="A52" s="57" t="s">
        <v>355</v>
      </c>
    </row>
    <row r="54" spans="1:1" ht="25.5" x14ac:dyDescent="0.2">
      <c r="A54" s="57" t="s">
        <v>257</v>
      </c>
    </row>
    <row r="56" spans="1:1" ht="51" x14ac:dyDescent="0.2">
      <c r="A56" s="57" t="s">
        <v>356</v>
      </c>
    </row>
    <row r="58" spans="1:1" x14ac:dyDescent="0.2">
      <c r="A58" s="57" t="s">
        <v>357</v>
      </c>
    </row>
    <row r="59" spans="1:1" x14ac:dyDescent="0.2">
      <c r="A59" s="57" t="s">
        <v>358</v>
      </c>
    </row>
  </sheetData>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CE71F-72B4-4EBE-95EA-98332D229D2E}">
  <dimension ref="A1:G18"/>
  <sheetViews>
    <sheetView workbookViewId="0">
      <selection activeCell="F20" sqref="F20"/>
    </sheetView>
  </sheetViews>
  <sheetFormatPr defaultRowHeight="14.25" x14ac:dyDescent="0.2"/>
  <cols>
    <col min="1" max="1" width="15.7109375" style="90" customWidth="1"/>
    <col min="2" max="4" width="12.7109375" style="35" customWidth="1"/>
    <col min="5" max="16384" width="9.140625" style="35"/>
  </cols>
  <sheetData>
    <row r="1" spans="1:7" ht="30.75" customHeight="1" thickBot="1" x14ac:dyDescent="0.25">
      <c r="A1" s="144" t="s">
        <v>359</v>
      </c>
      <c r="B1" s="175"/>
      <c r="C1" s="175"/>
      <c r="D1" s="175"/>
      <c r="E1" s="175"/>
      <c r="F1" s="175"/>
      <c r="G1" s="175"/>
    </row>
    <row r="2" spans="1:7" ht="32.25" thickBot="1" x14ac:dyDescent="0.25">
      <c r="A2" s="89" t="s">
        <v>183</v>
      </c>
      <c r="B2" s="88" t="s">
        <v>184</v>
      </c>
      <c r="C2" s="88" t="s">
        <v>206</v>
      </c>
      <c r="D2" s="88" t="s">
        <v>207</v>
      </c>
    </row>
    <row r="3" spans="1:7" ht="15" thickBot="1" x14ac:dyDescent="0.25">
      <c r="A3" s="4" t="s">
        <v>187</v>
      </c>
      <c r="B3" s="6">
        <v>133</v>
      </c>
      <c r="C3" s="13">
        <v>6</v>
      </c>
      <c r="D3" s="6">
        <v>15</v>
      </c>
    </row>
    <row r="4" spans="1:7" ht="15" thickBot="1" x14ac:dyDescent="0.25">
      <c r="A4" s="4" t="s">
        <v>133</v>
      </c>
      <c r="B4" s="6">
        <v>821</v>
      </c>
      <c r="C4" s="13">
        <v>10</v>
      </c>
      <c r="D4" s="6">
        <v>55</v>
      </c>
    </row>
    <row r="5" spans="1:7" ht="15" thickBot="1" x14ac:dyDescent="0.25">
      <c r="A5" s="4" t="s">
        <v>141</v>
      </c>
      <c r="B5" s="6">
        <v>659</v>
      </c>
      <c r="C5" s="13">
        <v>9</v>
      </c>
      <c r="D5" s="6">
        <v>131</v>
      </c>
    </row>
    <row r="6" spans="1:7" ht="15" thickBot="1" x14ac:dyDescent="0.25">
      <c r="A6" s="4" t="s">
        <v>135</v>
      </c>
      <c r="B6" s="6">
        <v>491</v>
      </c>
      <c r="C6" s="13">
        <v>6</v>
      </c>
      <c r="D6" s="6">
        <v>23</v>
      </c>
    </row>
    <row r="7" spans="1:7" ht="15" thickBot="1" x14ac:dyDescent="0.25">
      <c r="A7" s="4" t="s">
        <v>138</v>
      </c>
      <c r="B7" s="6">
        <v>426</v>
      </c>
      <c r="C7" s="13">
        <v>9</v>
      </c>
      <c r="D7" s="6">
        <v>24</v>
      </c>
    </row>
    <row r="8" spans="1:7" ht="15" thickBot="1" x14ac:dyDescent="0.25">
      <c r="A8" s="4" t="s">
        <v>137</v>
      </c>
      <c r="B8" s="6">
        <v>515</v>
      </c>
      <c r="C8" s="13">
        <v>7</v>
      </c>
      <c r="D8" s="6">
        <v>37</v>
      </c>
    </row>
    <row r="9" spans="1:7" ht="15" thickBot="1" x14ac:dyDescent="0.25">
      <c r="A9" s="4" t="s">
        <v>144</v>
      </c>
      <c r="B9" s="6">
        <v>881</v>
      </c>
      <c r="C9" s="13">
        <v>14</v>
      </c>
      <c r="D9" s="6">
        <v>174</v>
      </c>
    </row>
    <row r="10" spans="1:7" ht="15" thickBot="1" x14ac:dyDescent="0.25">
      <c r="A10" s="10" t="s">
        <v>142</v>
      </c>
      <c r="B10" s="6">
        <v>926</v>
      </c>
      <c r="C10" s="13">
        <v>9</v>
      </c>
      <c r="D10" s="6">
        <v>116</v>
      </c>
    </row>
    <row r="11" spans="1:7" ht="15" thickBot="1" x14ac:dyDescent="0.25">
      <c r="A11" s="10" t="s">
        <v>139</v>
      </c>
      <c r="B11" s="6">
        <v>522</v>
      </c>
      <c r="C11" s="13">
        <v>11</v>
      </c>
      <c r="D11" s="6">
        <v>40</v>
      </c>
    </row>
    <row r="12" spans="1:7" ht="15" thickBot="1" x14ac:dyDescent="0.25">
      <c r="A12" s="10" t="s">
        <v>134</v>
      </c>
      <c r="B12" s="6">
        <v>748</v>
      </c>
      <c r="C12" s="13">
        <v>3</v>
      </c>
      <c r="D12" s="6">
        <v>39</v>
      </c>
    </row>
    <row r="13" spans="1:7" ht="15" thickBot="1" x14ac:dyDescent="0.25">
      <c r="A13" s="10" t="s">
        <v>132</v>
      </c>
      <c r="B13" s="5">
        <v>1371</v>
      </c>
      <c r="C13" s="13">
        <v>25</v>
      </c>
      <c r="D13" s="6">
        <v>210</v>
      </c>
    </row>
    <row r="14" spans="1:7" ht="15" thickBot="1" x14ac:dyDescent="0.25">
      <c r="A14" s="10" t="s">
        <v>136</v>
      </c>
      <c r="B14" s="6">
        <v>854</v>
      </c>
      <c r="C14" s="13">
        <v>9</v>
      </c>
      <c r="D14" s="6">
        <v>28</v>
      </c>
    </row>
    <row r="15" spans="1:7" ht="15" thickBot="1" x14ac:dyDescent="0.25">
      <c r="A15" s="10" t="s">
        <v>208</v>
      </c>
      <c r="B15" s="6">
        <v>599</v>
      </c>
      <c r="C15" s="13">
        <v>3</v>
      </c>
      <c r="D15" s="6">
        <v>169</v>
      </c>
    </row>
    <row r="16" spans="1:7" ht="15" thickBot="1" x14ac:dyDescent="0.25">
      <c r="A16" s="10" t="s">
        <v>143</v>
      </c>
      <c r="B16" s="6">
        <v>401</v>
      </c>
      <c r="C16" s="13">
        <v>8</v>
      </c>
      <c r="D16" s="6">
        <v>21</v>
      </c>
    </row>
    <row r="17" spans="1:7" ht="15" thickBot="1" x14ac:dyDescent="0.25">
      <c r="A17" s="10" t="s">
        <v>188</v>
      </c>
      <c r="B17" s="5">
        <v>9347</v>
      </c>
      <c r="C17" s="13">
        <v>129</v>
      </c>
      <c r="D17" s="5">
        <v>1082</v>
      </c>
    </row>
    <row r="18" spans="1:7" x14ac:dyDescent="0.2">
      <c r="A18" s="160" t="s">
        <v>258</v>
      </c>
      <c r="B18" s="175"/>
      <c r="C18" s="175"/>
      <c r="D18" s="175"/>
      <c r="E18" s="175"/>
      <c r="F18" s="175"/>
      <c r="G18" s="175"/>
    </row>
  </sheetData>
  <mergeCells count="2">
    <mergeCell ref="A1:G1"/>
    <mergeCell ref="A18:G18"/>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6F124-8C46-4B0D-A91F-712CFCA94143}">
  <dimension ref="A1:T31"/>
  <sheetViews>
    <sheetView workbookViewId="0">
      <selection activeCell="H33" sqref="H33"/>
    </sheetView>
  </sheetViews>
  <sheetFormatPr defaultRowHeight="14.25" x14ac:dyDescent="0.2"/>
  <cols>
    <col min="1" max="16384" width="9.140625" style="35"/>
  </cols>
  <sheetData>
    <row r="1" spans="1:20" ht="15" customHeight="1" x14ac:dyDescent="0.25">
      <c r="A1" s="176" t="s">
        <v>360</v>
      </c>
      <c r="B1" s="135"/>
      <c r="C1" s="135"/>
      <c r="D1" s="135"/>
      <c r="E1" s="135"/>
      <c r="F1" s="135"/>
      <c r="G1" s="135"/>
      <c r="H1" s="135"/>
      <c r="I1" s="135"/>
      <c r="J1" s="135"/>
      <c r="K1" s="135"/>
      <c r="L1" s="135"/>
      <c r="M1" s="135"/>
      <c r="N1" s="135"/>
      <c r="O1" s="135"/>
      <c r="P1" s="135"/>
      <c r="Q1" s="135"/>
      <c r="R1" s="135"/>
      <c r="S1" s="135"/>
      <c r="T1" s="135"/>
    </row>
    <row r="31" spans="1:7" x14ac:dyDescent="0.2">
      <c r="A31" s="134" t="s">
        <v>258</v>
      </c>
      <c r="B31" s="177"/>
      <c r="C31" s="177"/>
      <c r="D31" s="177"/>
      <c r="E31" s="177"/>
      <c r="F31" s="177"/>
      <c r="G31" s="177"/>
    </row>
  </sheetData>
  <mergeCells count="2">
    <mergeCell ref="A1:T1"/>
    <mergeCell ref="A31:G31"/>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I11"/>
  <sheetViews>
    <sheetView workbookViewId="0">
      <selection activeCell="C16" sqref="C16"/>
    </sheetView>
  </sheetViews>
  <sheetFormatPr defaultRowHeight="14.25" x14ac:dyDescent="0.2"/>
  <cols>
    <col min="1" max="1" width="50.42578125" style="90" customWidth="1"/>
    <col min="2" max="16384" width="9.140625" style="35"/>
  </cols>
  <sheetData>
    <row r="1" spans="1:9" ht="18" customHeight="1" thickBot="1" x14ac:dyDescent="0.3">
      <c r="A1" s="127" t="s">
        <v>361</v>
      </c>
      <c r="B1" s="178"/>
      <c r="C1" s="178"/>
      <c r="D1" s="178"/>
      <c r="E1" s="178"/>
      <c r="F1" s="178"/>
      <c r="G1" s="178"/>
      <c r="H1" s="179"/>
      <c r="I1" s="179"/>
    </row>
    <row r="2" spans="1:9" ht="15" thickBot="1" x14ac:dyDescent="0.25">
      <c r="A2" s="30" t="s">
        <v>209</v>
      </c>
      <c r="B2" s="86">
        <v>2011</v>
      </c>
      <c r="C2" s="86">
        <v>2012</v>
      </c>
      <c r="D2" s="86">
        <v>2013</v>
      </c>
      <c r="E2" s="86">
        <v>2014</v>
      </c>
      <c r="F2" s="86">
        <v>2015</v>
      </c>
      <c r="G2" s="86">
        <v>2016</v>
      </c>
      <c r="H2" s="86">
        <v>2017</v>
      </c>
      <c r="I2" s="86">
        <v>2018</v>
      </c>
    </row>
    <row r="3" spans="1:9" ht="15" customHeight="1" thickBot="1" x14ac:dyDescent="0.25">
      <c r="A3" s="10" t="s">
        <v>189</v>
      </c>
      <c r="B3" s="7">
        <v>2</v>
      </c>
      <c r="C3" s="7">
        <v>3</v>
      </c>
      <c r="D3" s="7">
        <v>2</v>
      </c>
      <c r="E3" s="7">
        <v>2</v>
      </c>
      <c r="F3" s="7">
        <v>2</v>
      </c>
      <c r="G3" s="56">
        <v>2</v>
      </c>
      <c r="H3" s="56">
        <v>2</v>
      </c>
      <c r="I3" s="56">
        <v>2</v>
      </c>
    </row>
    <row r="4" spans="1:9" ht="15" customHeight="1" thickBot="1" x14ac:dyDescent="0.25">
      <c r="A4" s="10" t="s">
        <v>190</v>
      </c>
      <c r="B4" s="7">
        <v>3</v>
      </c>
      <c r="C4" s="7">
        <v>2</v>
      </c>
      <c r="D4" s="7">
        <v>3</v>
      </c>
      <c r="E4" s="7">
        <v>2</v>
      </c>
      <c r="F4" s="7">
        <v>2</v>
      </c>
      <c r="G4" s="56">
        <v>2</v>
      </c>
      <c r="H4" s="56">
        <v>2</v>
      </c>
      <c r="I4" s="56">
        <v>2</v>
      </c>
    </row>
    <row r="5" spans="1:9" ht="15" customHeight="1" thickBot="1" x14ac:dyDescent="0.25">
      <c r="A5" s="10" t="s">
        <v>191</v>
      </c>
      <c r="B5" s="7">
        <v>3</v>
      </c>
      <c r="C5" s="7">
        <v>3</v>
      </c>
      <c r="D5" s="7">
        <v>3</v>
      </c>
      <c r="E5" s="7">
        <v>3</v>
      </c>
      <c r="F5" s="7">
        <v>3</v>
      </c>
      <c r="G5" s="56">
        <v>3</v>
      </c>
      <c r="H5" s="56">
        <v>3</v>
      </c>
      <c r="I5" s="56">
        <v>3</v>
      </c>
    </row>
    <row r="6" spans="1:9" ht="15" customHeight="1" thickBot="1" x14ac:dyDescent="0.25">
      <c r="A6" s="10" t="s">
        <v>192</v>
      </c>
      <c r="B6" s="7">
        <v>19</v>
      </c>
      <c r="C6" s="7">
        <v>20</v>
      </c>
      <c r="D6" s="7">
        <v>19</v>
      </c>
      <c r="E6" s="7">
        <v>16</v>
      </c>
      <c r="F6" s="7">
        <v>20</v>
      </c>
      <c r="G6" s="56">
        <v>20</v>
      </c>
      <c r="H6" s="56">
        <v>20</v>
      </c>
      <c r="I6" s="56">
        <v>20</v>
      </c>
    </row>
    <row r="7" spans="1:9" ht="15" customHeight="1" thickBot="1" x14ac:dyDescent="0.25">
      <c r="A7" s="10" t="s">
        <v>193</v>
      </c>
      <c r="B7" s="7">
        <v>41</v>
      </c>
      <c r="C7" s="7">
        <v>42</v>
      </c>
      <c r="D7" s="7">
        <v>39</v>
      </c>
      <c r="E7" s="7">
        <v>40</v>
      </c>
      <c r="F7" s="7">
        <v>39</v>
      </c>
      <c r="G7" s="56">
        <v>39</v>
      </c>
      <c r="H7" s="56">
        <v>39</v>
      </c>
      <c r="I7" s="56">
        <v>38</v>
      </c>
    </row>
    <row r="8" spans="1:9" ht="15" customHeight="1" thickBot="1" x14ac:dyDescent="0.25">
      <c r="A8" s="10" t="s">
        <v>194</v>
      </c>
      <c r="B8" s="7">
        <v>9</v>
      </c>
      <c r="C8" s="7">
        <v>9</v>
      </c>
      <c r="D8" s="7">
        <v>9</v>
      </c>
      <c r="E8" s="7">
        <v>9</v>
      </c>
      <c r="F8" s="7">
        <v>9</v>
      </c>
      <c r="G8" s="56">
        <v>9</v>
      </c>
      <c r="H8" s="56">
        <v>10</v>
      </c>
      <c r="I8" s="56">
        <v>10</v>
      </c>
    </row>
    <row r="9" spans="1:9" ht="15" customHeight="1" thickBot="1" x14ac:dyDescent="0.25">
      <c r="A9" s="10" t="s">
        <v>195</v>
      </c>
      <c r="B9" s="7">
        <v>77</v>
      </c>
      <c r="C9" s="7">
        <v>75</v>
      </c>
      <c r="D9" s="7">
        <v>79</v>
      </c>
      <c r="E9" s="7">
        <v>79</v>
      </c>
      <c r="F9" s="7">
        <v>79</v>
      </c>
      <c r="G9" s="56">
        <v>79</v>
      </c>
      <c r="H9" s="56">
        <v>79</v>
      </c>
      <c r="I9" s="56">
        <v>79</v>
      </c>
    </row>
    <row r="10" spans="1:9" ht="15" customHeight="1" x14ac:dyDescent="0.2">
      <c r="A10" s="134" t="s">
        <v>196</v>
      </c>
      <c r="B10" s="175"/>
      <c r="C10" s="175"/>
      <c r="D10" s="175"/>
      <c r="E10" s="175"/>
      <c r="F10" s="175"/>
      <c r="G10" s="175"/>
    </row>
    <row r="11" spans="1:9" ht="15" customHeight="1" x14ac:dyDescent="0.2">
      <c r="A11" s="85" t="s">
        <v>197</v>
      </c>
    </row>
  </sheetData>
  <mergeCells count="2">
    <mergeCell ref="A10:G10"/>
    <mergeCell ref="A1:I1"/>
  </mergeCells>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365EE-A278-4887-8FDB-0EBF05F6633F}">
  <dimension ref="A1:M31"/>
  <sheetViews>
    <sheetView workbookViewId="0">
      <selection activeCell="G34" sqref="G34"/>
    </sheetView>
  </sheetViews>
  <sheetFormatPr defaultRowHeight="14.25" x14ac:dyDescent="0.2"/>
  <cols>
    <col min="1" max="16384" width="9.140625" style="35"/>
  </cols>
  <sheetData>
    <row r="1" spans="1:13" ht="15" customHeight="1" x14ac:dyDescent="0.25">
      <c r="A1" s="180" t="s">
        <v>362</v>
      </c>
      <c r="B1" s="181"/>
      <c r="C1" s="181"/>
      <c r="D1" s="181"/>
      <c r="E1" s="181"/>
      <c r="F1" s="181"/>
      <c r="G1" s="181"/>
      <c r="H1" s="181"/>
      <c r="I1" s="181"/>
      <c r="J1" s="181"/>
      <c r="K1" s="181"/>
      <c r="L1" s="181"/>
      <c r="M1" s="181"/>
    </row>
    <row r="31" spans="1:3" ht="15" x14ac:dyDescent="0.2">
      <c r="A31" s="182" t="s">
        <v>197</v>
      </c>
      <c r="B31" s="183"/>
      <c r="C31" s="183"/>
    </row>
  </sheetData>
  <mergeCells count="2">
    <mergeCell ref="A1:M1"/>
    <mergeCell ref="A31:C31"/>
  </mergeCells>
  <pageMargins left="0.7" right="0.7" top="0.78740157499999996" bottom="0.78740157499999996"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H18"/>
  <sheetViews>
    <sheetView workbookViewId="0">
      <selection activeCell="F24" sqref="F24"/>
    </sheetView>
  </sheetViews>
  <sheetFormatPr defaultRowHeight="14.25" x14ac:dyDescent="0.2"/>
  <cols>
    <col min="1" max="1" width="15.7109375" style="90" customWidth="1"/>
    <col min="2" max="4" width="12.7109375" style="35" customWidth="1"/>
    <col min="5" max="5" width="3.7109375" style="35" customWidth="1"/>
    <col min="6" max="8" width="12.7109375" style="35" customWidth="1"/>
    <col min="9" max="16384" width="9.140625" style="35"/>
  </cols>
  <sheetData>
    <row r="1" spans="1:8" ht="15" customHeight="1" thickBot="1" x14ac:dyDescent="0.25">
      <c r="A1" s="144" t="s">
        <v>363</v>
      </c>
      <c r="B1" s="175"/>
      <c r="C1" s="175"/>
      <c r="D1" s="175"/>
      <c r="E1" s="175"/>
      <c r="F1" s="175"/>
      <c r="G1" s="175"/>
      <c r="H1" s="175"/>
    </row>
    <row r="2" spans="1:8" ht="37.5" customHeight="1" thickBot="1" x14ac:dyDescent="0.25">
      <c r="A2" s="89" t="s">
        <v>183</v>
      </c>
      <c r="B2" s="88" t="s">
        <v>210</v>
      </c>
      <c r="C2" s="88" t="s">
        <v>211</v>
      </c>
      <c r="D2" s="87" t="s">
        <v>212</v>
      </c>
      <c r="E2" s="184"/>
      <c r="F2" s="88" t="s">
        <v>185</v>
      </c>
      <c r="G2" s="88" t="s">
        <v>186</v>
      </c>
      <c r="H2" s="88" t="s">
        <v>213</v>
      </c>
    </row>
    <row r="3" spans="1:8" ht="15" thickBot="1" x14ac:dyDescent="0.25">
      <c r="A3" s="4" t="s">
        <v>187</v>
      </c>
      <c r="B3" s="6">
        <v>118</v>
      </c>
      <c r="C3" s="13">
        <v>75</v>
      </c>
      <c r="D3" s="36">
        <v>43</v>
      </c>
      <c r="E3" s="157"/>
      <c r="F3" s="6">
        <v>5</v>
      </c>
      <c r="G3" s="13">
        <v>15</v>
      </c>
      <c r="H3" s="6">
        <v>98</v>
      </c>
    </row>
    <row r="4" spans="1:8" ht="15" thickBot="1" x14ac:dyDescent="0.25">
      <c r="A4" s="4" t="s">
        <v>133</v>
      </c>
      <c r="B4" s="6">
        <v>327</v>
      </c>
      <c r="C4" s="13">
        <v>119</v>
      </c>
      <c r="D4" s="36">
        <v>208</v>
      </c>
      <c r="E4" s="157"/>
      <c r="F4" s="6">
        <v>5</v>
      </c>
      <c r="G4" s="13">
        <v>35</v>
      </c>
      <c r="H4" s="6">
        <v>287</v>
      </c>
    </row>
    <row r="5" spans="1:8" ht="15" thickBot="1" x14ac:dyDescent="0.25">
      <c r="A5" s="4" t="s">
        <v>141</v>
      </c>
      <c r="B5" s="6">
        <v>451</v>
      </c>
      <c r="C5" s="13">
        <v>277</v>
      </c>
      <c r="D5" s="36">
        <v>174</v>
      </c>
      <c r="E5" s="157"/>
      <c r="F5" s="6">
        <v>9</v>
      </c>
      <c r="G5" s="13">
        <v>131</v>
      </c>
      <c r="H5" s="6">
        <v>311</v>
      </c>
    </row>
    <row r="6" spans="1:8" ht="15" thickBot="1" x14ac:dyDescent="0.25">
      <c r="A6" s="4" t="s">
        <v>135</v>
      </c>
      <c r="B6" s="6">
        <v>163</v>
      </c>
      <c r="C6" s="13">
        <v>65</v>
      </c>
      <c r="D6" s="36">
        <v>98</v>
      </c>
      <c r="E6" s="157"/>
      <c r="F6" s="6">
        <v>6</v>
      </c>
      <c r="G6" s="13">
        <v>23</v>
      </c>
      <c r="H6" s="6">
        <v>134</v>
      </c>
    </row>
    <row r="7" spans="1:8" ht="15" thickBot="1" x14ac:dyDescent="0.25">
      <c r="A7" s="4" t="s">
        <v>138</v>
      </c>
      <c r="B7" s="6">
        <v>257</v>
      </c>
      <c r="C7" s="13">
        <v>118</v>
      </c>
      <c r="D7" s="36">
        <v>139</v>
      </c>
      <c r="E7" s="157"/>
      <c r="F7" s="6">
        <v>9</v>
      </c>
      <c r="G7" s="13">
        <v>24</v>
      </c>
      <c r="H7" s="6">
        <v>224</v>
      </c>
    </row>
    <row r="8" spans="1:8" ht="15" thickBot="1" x14ac:dyDescent="0.25">
      <c r="A8" s="4" t="s">
        <v>137</v>
      </c>
      <c r="B8" s="6">
        <v>248</v>
      </c>
      <c r="C8" s="13">
        <v>143</v>
      </c>
      <c r="D8" s="36">
        <v>105</v>
      </c>
      <c r="E8" s="157"/>
      <c r="F8" s="6">
        <v>7</v>
      </c>
      <c r="G8" s="13">
        <v>37</v>
      </c>
      <c r="H8" s="6">
        <v>204</v>
      </c>
    </row>
    <row r="9" spans="1:8" ht="15" thickBot="1" x14ac:dyDescent="0.25">
      <c r="A9" s="4" t="s">
        <v>144</v>
      </c>
      <c r="B9" s="6">
        <v>666</v>
      </c>
      <c r="C9" s="13">
        <v>522</v>
      </c>
      <c r="D9" s="36">
        <v>144</v>
      </c>
      <c r="E9" s="157"/>
      <c r="F9" s="6">
        <v>14</v>
      </c>
      <c r="G9" s="13">
        <v>135</v>
      </c>
      <c r="H9" s="6">
        <v>517</v>
      </c>
    </row>
    <row r="10" spans="1:8" ht="15" thickBot="1" x14ac:dyDescent="0.25">
      <c r="A10" s="10" t="s">
        <v>142</v>
      </c>
      <c r="B10" s="6">
        <v>643</v>
      </c>
      <c r="C10" s="13">
        <v>312</v>
      </c>
      <c r="D10" s="36">
        <v>331</v>
      </c>
      <c r="E10" s="157"/>
      <c r="F10" s="6">
        <v>9</v>
      </c>
      <c r="G10" s="13">
        <v>25</v>
      </c>
      <c r="H10" s="6">
        <v>609</v>
      </c>
    </row>
    <row r="11" spans="1:8" ht="15" thickBot="1" x14ac:dyDescent="0.25">
      <c r="A11" s="10" t="s">
        <v>139</v>
      </c>
      <c r="B11" s="6">
        <v>256</v>
      </c>
      <c r="C11" s="13">
        <v>145</v>
      </c>
      <c r="D11" s="36">
        <v>111</v>
      </c>
      <c r="E11" s="157"/>
      <c r="F11" s="6">
        <v>11</v>
      </c>
      <c r="G11" s="13">
        <v>40</v>
      </c>
      <c r="H11" s="6">
        <v>205</v>
      </c>
    </row>
    <row r="12" spans="1:8" ht="15" thickBot="1" x14ac:dyDescent="0.25">
      <c r="A12" s="10" t="s">
        <v>134</v>
      </c>
      <c r="B12" s="6">
        <v>239</v>
      </c>
      <c r="C12" s="13">
        <v>101</v>
      </c>
      <c r="D12" s="36">
        <v>138</v>
      </c>
      <c r="E12" s="157"/>
      <c r="F12" s="6">
        <v>2</v>
      </c>
      <c r="G12" s="13">
        <v>15</v>
      </c>
      <c r="H12" s="6">
        <v>222</v>
      </c>
    </row>
    <row r="13" spans="1:8" ht="15" thickBot="1" x14ac:dyDescent="0.25">
      <c r="A13" s="10" t="s">
        <v>132</v>
      </c>
      <c r="B13" s="5">
        <v>628</v>
      </c>
      <c r="C13" s="13">
        <v>263</v>
      </c>
      <c r="D13" s="36">
        <v>365</v>
      </c>
      <c r="E13" s="157"/>
      <c r="F13" s="5">
        <v>22</v>
      </c>
      <c r="G13" s="13">
        <v>66</v>
      </c>
      <c r="H13" s="6">
        <v>540</v>
      </c>
    </row>
    <row r="14" spans="1:8" ht="15" thickBot="1" x14ac:dyDescent="0.25">
      <c r="A14" s="10" t="s">
        <v>136</v>
      </c>
      <c r="B14" s="6">
        <v>495</v>
      </c>
      <c r="C14" s="13">
        <v>139</v>
      </c>
      <c r="D14" s="36">
        <v>356</v>
      </c>
      <c r="E14" s="157"/>
      <c r="F14" s="6">
        <v>5</v>
      </c>
      <c r="G14" s="13">
        <v>28</v>
      </c>
      <c r="H14" s="6">
        <v>462</v>
      </c>
    </row>
    <row r="15" spans="1:8" ht="15" thickBot="1" x14ac:dyDescent="0.25">
      <c r="A15" s="10" t="s">
        <v>208</v>
      </c>
      <c r="B15" s="6">
        <v>259</v>
      </c>
      <c r="C15" s="13">
        <v>97</v>
      </c>
      <c r="D15" s="36">
        <v>162</v>
      </c>
      <c r="E15" s="157"/>
      <c r="F15" s="6">
        <v>3</v>
      </c>
      <c r="G15" s="13">
        <v>26</v>
      </c>
      <c r="H15" s="6">
        <v>230</v>
      </c>
    </row>
    <row r="16" spans="1:8" ht="15" thickBot="1" x14ac:dyDescent="0.25">
      <c r="A16" s="10" t="s">
        <v>143</v>
      </c>
      <c r="B16" s="6">
        <v>217</v>
      </c>
      <c r="C16" s="13">
        <v>142</v>
      </c>
      <c r="D16" s="36">
        <v>75</v>
      </c>
      <c r="E16" s="157"/>
      <c r="F16" s="6">
        <v>8</v>
      </c>
      <c r="G16" s="13">
        <v>21</v>
      </c>
      <c r="H16" s="6">
        <v>188</v>
      </c>
    </row>
    <row r="17" spans="1:8" ht="15" thickBot="1" x14ac:dyDescent="0.25">
      <c r="A17" s="10" t="s">
        <v>188</v>
      </c>
      <c r="B17" s="5">
        <v>4967</v>
      </c>
      <c r="C17" s="37">
        <v>2518</v>
      </c>
      <c r="D17" s="38">
        <v>2449</v>
      </c>
      <c r="E17" s="157"/>
      <c r="F17" s="5">
        <v>115</v>
      </c>
      <c r="G17" s="13">
        <v>621</v>
      </c>
      <c r="H17" s="5">
        <v>4231</v>
      </c>
    </row>
    <row r="18" spans="1:8" x14ac:dyDescent="0.2">
      <c r="A18" s="160" t="s">
        <v>197</v>
      </c>
      <c r="B18" s="175"/>
      <c r="C18" s="175"/>
      <c r="D18" s="175"/>
      <c r="E18" s="175"/>
      <c r="F18" s="175"/>
      <c r="G18" s="175"/>
      <c r="H18" s="175"/>
    </row>
  </sheetData>
  <mergeCells count="3">
    <mergeCell ref="A1:H1"/>
    <mergeCell ref="E2:E17"/>
    <mergeCell ref="A18:H18"/>
  </mergeCells>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M20"/>
  <sheetViews>
    <sheetView zoomScaleNormal="100" workbookViewId="0">
      <selection activeCell="I23" sqref="I23"/>
    </sheetView>
  </sheetViews>
  <sheetFormatPr defaultRowHeight="14.25" x14ac:dyDescent="0.2"/>
  <cols>
    <col min="1" max="1" width="15.7109375" style="90" customWidth="1"/>
    <col min="2" max="10" width="8.7109375" style="35" customWidth="1"/>
    <col min="11" max="11" width="10.7109375" style="35" customWidth="1"/>
    <col min="12" max="16384" width="9.140625" style="35"/>
  </cols>
  <sheetData>
    <row r="1" spans="1:13" ht="15" customHeight="1" x14ac:dyDescent="0.25">
      <c r="A1" s="144" t="s">
        <v>287</v>
      </c>
      <c r="B1" s="135"/>
      <c r="C1" s="135"/>
      <c r="D1" s="135"/>
      <c r="E1" s="135"/>
      <c r="F1" s="135"/>
      <c r="G1" s="135"/>
      <c r="H1" s="135"/>
      <c r="I1" s="135"/>
      <c r="J1" s="135"/>
      <c r="K1" s="135"/>
      <c r="L1" s="135"/>
      <c r="M1" s="135"/>
    </row>
    <row r="2" spans="1:13" ht="15" customHeight="1" thickBot="1" x14ac:dyDescent="0.3">
      <c r="A2" s="144" t="s">
        <v>364</v>
      </c>
      <c r="B2" s="135"/>
      <c r="C2" s="135"/>
      <c r="D2" s="135"/>
      <c r="E2" s="135"/>
      <c r="F2" s="135"/>
      <c r="G2" s="135"/>
      <c r="H2" s="135"/>
      <c r="I2" s="135"/>
      <c r="J2" s="135"/>
      <c r="K2" s="135"/>
      <c r="L2" s="135"/>
      <c r="M2" s="135"/>
    </row>
    <row r="3" spans="1:13" ht="33" customHeight="1" thickBot="1" x14ac:dyDescent="0.25">
      <c r="A3" s="89" t="s">
        <v>183</v>
      </c>
      <c r="B3" s="88">
        <v>2010</v>
      </c>
      <c r="C3" s="88">
        <v>2011</v>
      </c>
      <c r="D3" s="88">
        <v>2012</v>
      </c>
      <c r="E3" s="88">
        <v>2013</v>
      </c>
      <c r="F3" s="88">
        <v>2014</v>
      </c>
      <c r="G3" s="88">
        <v>2015</v>
      </c>
      <c r="H3" s="88">
        <v>2016</v>
      </c>
      <c r="I3" s="88">
        <v>2017</v>
      </c>
      <c r="J3" s="88">
        <v>2018</v>
      </c>
      <c r="K3" s="88" t="s">
        <v>365</v>
      </c>
    </row>
    <row r="4" spans="1:13" ht="15" thickBot="1" x14ac:dyDescent="0.25">
      <c r="A4" s="4" t="s">
        <v>187</v>
      </c>
      <c r="B4" s="6">
        <v>7</v>
      </c>
      <c r="C4" s="13">
        <v>1</v>
      </c>
      <c r="D4" s="6">
        <v>0</v>
      </c>
      <c r="E4" s="6">
        <v>0</v>
      </c>
      <c r="F4" s="13">
        <v>2</v>
      </c>
      <c r="G4" s="6">
        <v>2</v>
      </c>
      <c r="H4" s="6">
        <v>1</v>
      </c>
      <c r="I4" s="6">
        <v>1</v>
      </c>
      <c r="J4" s="6">
        <v>4</v>
      </c>
      <c r="K4" s="6">
        <v>18</v>
      </c>
    </row>
    <row r="5" spans="1:13" ht="15" thickBot="1" x14ac:dyDescent="0.25">
      <c r="A5" s="4" t="s">
        <v>133</v>
      </c>
      <c r="B5" s="6">
        <v>3</v>
      </c>
      <c r="C5" s="13">
        <v>4</v>
      </c>
      <c r="D5" s="6">
        <v>3</v>
      </c>
      <c r="E5" s="6">
        <v>1</v>
      </c>
      <c r="F5" s="13">
        <v>1</v>
      </c>
      <c r="G5" s="6">
        <v>4</v>
      </c>
      <c r="H5" s="6">
        <v>1</v>
      </c>
      <c r="I5" s="6">
        <v>3</v>
      </c>
      <c r="J5" s="6">
        <v>1</v>
      </c>
      <c r="K5" s="6">
        <v>21</v>
      </c>
    </row>
    <row r="6" spans="1:13" ht="15" thickBot="1" x14ac:dyDescent="0.25">
      <c r="A6" s="4" t="s">
        <v>141</v>
      </c>
      <c r="B6" s="6">
        <v>6</v>
      </c>
      <c r="C6" s="13">
        <v>5</v>
      </c>
      <c r="D6" s="6">
        <v>3</v>
      </c>
      <c r="E6" s="6">
        <v>5</v>
      </c>
      <c r="F6" s="13">
        <v>6</v>
      </c>
      <c r="G6" s="6">
        <v>2</v>
      </c>
      <c r="H6" s="6">
        <v>4</v>
      </c>
      <c r="I6" s="6">
        <v>5</v>
      </c>
      <c r="J6" s="6">
        <v>3</v>
      </c>
      <c r="K6" s="6">
        <v>39</v>
      </c>
    </row>
    <row r="7" spans="1:13" ht="15" thickBot="1" x14ac:dyDescent="0.25">
      <c r="A7" s="4" t="s">
        <v>135</v>
      </c>
      <c r="B7" s="6">
        <v>8</v>
      </c>
      <c r="C7" s="13">
        <v>0</v>
      </c>
      <c r="D7" s="6">
        <v>2</v>
      </c>
      <c r="E7" s="6">
        <v>0</v>
      </c>
      <c r="F7" s="13">
        <v>0</v>
      </c>
      <c r="G7" s="6">
        <v>1</v>
      </c>
      <c r="H7" s="6">
        <v>0</v>
      </c>
      <c r="I7" s="6">
        <v>3</v>
      </c>
      <c r="J7" s="6">
        <v>1</v>
      </c>
      <c r="K7" s="6">
        <v>15</v>
      </c>
    </row>
    <row r="8" spans="1:13" ht="15" thickBot="1" x14ac:dyDescent="0.25">
      <c r="A8" s="4" t="s">
        <v>138</v>
      </c>
      <c r="B8" s="6">
        <v>8</v>
      </c>
      <c r="C8" s="13">
        <v>2</v>
      </c>
      <c r="D8" s="6">
        <v>1</v>
      </c>
      <c r="E8" s="6">
        <v>0</v>
      </c>
      <c r="F8" s="13">
        <v>1</v>
      </c>
      <c r="G8" s="6">
        <v>5</v>
      </c>
      <c r="H8" s="6">
        <v>0</v>
      </c>
      <c r="I8" s="6">
        <v>6</v>
      </c>
      <c r="J8" s="6">
        <v>1</v>
      </c>
      <c r="K8" s="6">
        <v>24</v>
      </c>
    </row>
    <row r="9" spans="1:13" ht="15" thickBot="1" x14ac:dyDescent="0.25">
      <c r="A9" s="4" t="s">
        <v>137</v>
      </c>
      <c r="B9" s="6">
        <v>4</v>
      </c>
      <c r="C9" s="13">
        <v>0</v>
      </c>
      <c r="D9" s="6">
        <v>2</v>
      </c>
      <c r="E9" s="6">
        <v>2</v>
      </c>
      <c r="F9" s="13">
        <v>2</v>
      </c>
      <c r="G9" s="6">
        <v>2</v>
      </c>
      <c r="H9" s="6">
        <v>3</v>
      </c>
      <c r="I9" s="6">
        <v>2</v>
      </c>
      <c r="J9" s="6">
        <v>4</v>
      </c>
      <c r="K9" s="6">
        <v>21</v>
      </c>
    </row>
    <row r="10" spans="1:13" ht="15" thickBot="1" x14ac:dyDescent="0.25">
      <c r="A10" s="4" t="s">
        <v>144</v>
      </c>
      <c r="B10" s="6">
        <v>23</v>
      </c>
      <c r="C10" s="13">
        <v>1</v>
      </c>
      <c r="D10" s="6">
        <v>1</v>
      </c>
      <c r="E10" s="6">
        <v>9</v>
      </c>
      <c r="F10" s="13">
        <v>2</v>
      </c>
      <c r="G10" s="6">
        <v>2</v>
      </c>
      <c r="H10" s="6">
        <v>4</v>
      </c>
      <c r="I10" s="6">
        <v>2</v>
      </c>
      <c r="J10" s="6">
        <v>2</v>
      </c>
      <c r="K10" s="6">
        <v>46</v>
      </c>
    </row>
    <row r="11" spans="1:13" ht="15" thickBot="1" x14ac:dyDescent="0.25">
      <c r="A11" s="10" t="s">
        <v>142</v>
      </c>
      <c r="B11" s="6">
        <v>9</v>
      </c>
      <c r="C11" s="13">
        <v>1</v>
      </c>
      <c r="D11" s="6">
        <v>1</v>
      </c>
      <c r="E11" s="6">
        <v>0</v>
      </c>
      <c r="F11" s="13">
        <v>1</v>
      </c>
      <c r="G11" s="6">
        <v>4</v>
      </c>
      <c r="H11" s="6">
        <v>2</v>
      </c>
      <c r="I11" s="6">
        <v>4</v>
      </c>
      <c r="J11" s="6">
        <v>3</v>
      </c>
      <c r="K11" s="6">
        <v>25</v>
      </c>
    </row>
    <row r="12" spans="1:13" ht="15" thickBot="1" x14ac:dyDescent="0.25">
      <c r="A12" s="10" t="s">
        <v>139</v>
      </c>
      <c r="B12" s="6">
        <v>1</v>
      </c>
      <c r="C12" s="13">
        <v>2</v>
      </c>
      <c r="D12" s="6">
        <v>1</v>
      </c>
      <c r="E12" s="6">
        <v>1</v>
      </c>
      <c r="F12" s="13">
        <v>2</v>
      </c>
      <c r="G12" s="6">
        <v>3</v>
      </c>
      <c r="H12" s="6">
        <v>8</v>
      </c>
      <c r="I12" s="6">
        <v>6</v>
      </c>
      <c r="J12" s="6">
        <v>0</v>
      </c>
      <c r="K12" s="6">
        <v>24</v>
      </c>
    </row>
    <row r="13" spans="1:13" ht="15" thickBot="1" x14ac:dyDescent="0.25">
      <c r="A13" s="10" t="s">
        <v>134</v>
      </c>
      <c r="B13" s="6">
        <v>11</v>
      </c>
      <c r="C13" s="13">
        <v>1</v>
      </c>
      <c r="D13" s="6">
        <v>7</v>
      </c>
      <c r="E13" s="6">
        <v>1</v>
      </c>
      <c r="F13" s="13">
        <v>5</v>
      </c>
      <c r="G13" s="6">
        <v>3</v>
      </c>
      <c r="H13" s="6">
        <v>5</v>
      </c>
      <c r="I13" s="6">
        <v>3</v>
      </c>
      <c r="J13" s="6">
        <v>1</v>
      </c>
      <c r="K13" s="6">
        <v>37</v>
      </c>
    </row>
    <row r="14" spans="1:13" ht="15" thickBot="1" x14ac:dyDescent="0.25">
      <c r="A14" s="10" t="s">
        <v>132</v>
      </c>
      <c r="B14" s="5">
        <v>8</v>
      </c>
      <c r="C14" s="13">
        <v>7</v>
      </c>
      <c r="D14" s="6">
        <v>3</v>
      </c>
      <c r="E14" s="5">
        <v>3</v>
      </c>
      <c r="F14" s="13">
        <v>2</v>
      </c>
      <c r="G14" s="6">
        <v>5</v>
      </c>
      <c r="H14" s="6">
        <v>7</v>
      </c>
      <c r="I14" s="6">
        <v>4</v>
      </c>
      <c r="J14" s="6">
        <v>4</v>
      </c>
      <c r="K14" s="6">
        <v>43</v>
      </c>
    </row>
    <row r="15" spans="1:13" ht="15" thickBot="1" x14ac:dyDescent="0.25">
      <c r="A15" s="10" t="s">
        <v>136</v>
      </c>
      <c r="B15" s="6">
        <v>7</v>
      </c>
      <c r="C15" s="13">
        <v>0</v>
      </c>
      <c r="D15" s="6">
        <v>1</v>
      </c>
      <c r="E15" s="6">
        <v>0</v>
      </c>
      <c r="F15" s="13">
        <v>0</v>
      </c>
      <c r="G15" s="6">
        <v>4</v>
      </c>
      <c r="H15" s="6">
        <v>3</v>
      </c>
      <c r="I15" s="6">
        <v>4</v>
      </c>
      <c r="J15" s="6">
        <v>0</v>
      </c>
      <c r="K15" s="6">
        <v>19</v>
      </c>
    </row>
    <row r="16" spans="1:13" ht="15" thickBot="1" x14ac:dyDescent="0.25">
      <c r="A16" s="10" t="s">
        <v>208</v>
      </c>
      <c r="B16" s="6">
        <v>5</v>
      </c>
      <c r="C16" s="13">
        <v>2</v>
      </c>
      <c r="D16" s="6">
        <v>0</v>
      </c>
      <c r="E16" s="6">
        <v>0</v>
      </c>
      <c r="F16" s="13">
        <v>3</v>
      </c>
      <c r="G16" s="6">
        <v>5</v>
      </c>
      <c r="H16" s="6">
        <v>2</v>
      </c>
      <c r="I16" s="6">
        <v>2</v>
      </c>
      <c r="J16" s="6">
        <v>1</v>
      </c>
      <c r="K16" s="6">
        <v>20</v>
      </c>
    </row>
    <row r="17" spans="1:11" ht="15" thickBot="1" x14ac:dyDescent="0.25">
      <c r="A17" s="10" t="s">
        <v>143</v>
      </c>
      <c r="B17" s="6">
        <v>2</v>
      </c>
      <c r="C17" s="13">
        <v>2</v>
      </c>
      <c r="D17" s="6">
        <v>1</v>
      </c>
      <c r="E17" s="6">
        <v>2</v>
      </c>
      <c r="F17" s="13">
        <v>2</v>
      </c>
      <c r="G17" s="6">
        <v>3</v>
      </c>
      <c r="H17" s="6">
        <v>1</v>
      </c>
      <c r="I17" s="6">
        <v>3</v>
      </c>
      <c r="J17" s="6">
        <v>1</v>
      </c>
      <c r="K17" s="6">
        <v>17</v>
      </c>
    </row>
    <row r="18" spans="1:11" ht="15" thickBot="1" x14ac:dyDescent="0.25">
      <c r="A18" s="10" t="s">
        <v>188</v>
      </c>
      <c r="B18" s="5">
        <v>102</v>
      </c>
      <c r="C18" s="13">
        <v>28</v>
      </c>
      <c r="D18" s="5">
        <v>26</v>
      </c>
      <c r="E18" s="5">
        <v>24</v>
      </c>
      <c r="F18" s="13">
        <v>29</v>
      </c>
      <c r="G18" s="5">
        <v>45</v>
      </c>
      <c r="H18" s="5">
        <v>41</v>
      </c>
      <c r="I18" s="5">
        <v>48</v>
      </c>
      <c r="J18" s="5">
        <v>26</v>
      </c>
      <c r="K18" s="5">
        <v>369</v>
      </c>
    </row>
    <row r="19" spans="1:11" ht="15" x14ac:dyDescent="0.2">
      <c r="A19" s="185" t="s">
        <v>243</v>
      </c>
      <c r="B19" s="186"/>
      <c r="C19" s="186"/>
      <c r="D19" s="186"/>
      <c r="E19" s="186"/>
      <c r="F19" s="186"/>
      <c r="G19" s="186"/>
      <c r="H19" s="186"/>
      <c r="I19" s="186"/>
      <c r="J19" s="186"/>
      <c r="K19" s="186"/>
    </row>
    <row r="20" spans="1:11" x14ac:dyDescent="0.2">
      <c r="A20" s="134" t="s">
        <v>197</v>
      </c>
      <c r="B20" s="177"/>
      <c r="C20" s="177"/>
      <c r="D20" s="177"/>
      <c r="E20" s="177"/>
      <c r="F20" s="177"/>
      <c r="G20" s="177"/>
      <c r="H20" s="177"/>
      <c r="I20" s="177"/>
      <c r="J20" s="177"/>
      <c r="K20" s="177"/>
    </row>
  </sheetData>
  <mergeCells count="4">
    <mergeCell ref="A1:M1"/>
    <mergeCell ref="A2:M2"/>
    <mergeCell ref="A19:K19"/>
    <mergeCell ref="A20:K20"/>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O20"/>
  <sheetViews>
    <sheetView workbookViewId="0">
      <selection activeCell="L25" sqref="L25"/>
    </sheetView>
  </sheetViews>
  <sheetFormatPr defaultRowHeight="14.25" x14ac:dyDescent="0.2"/>
  <cols>
    <col min="1" max="1" width="15.7109375" style="90" customWidth="1"/>
    <col min="2" max="10" width="8.7109375" style="35" customWidth="1"/>
    <col min="11" max="11" width="10.7109375" style="35" customWidth="1"/>
    <col min="12" max="16384" width="9.140625" style="35"/>
  </cols>
  <sheetData>
    <row r="1" spans="1:13" ht="15" x14ac:dyDescent="0.25">
      <c r="A1" s="144" t="s">
        <v>288</v>
      </c>
      <c r="B1" s="135"/>
      <c r="C1" s="135"/>
      <c r="D1" s="135"/>
      <c r="E1" s="135"/>
      <c r="F1" s="135"/>
      <c r="G1" s="135"/>
      <c r="H1" s="135"/>
      <c r="I1" s="135"/>
      <c r="J1" s="135"/>
      <c r="K1" s="135"/>
      <c r="L1" s="135"/>
      <c r="M1" s="135"/>
    </row>
    <row r="2" spans="1:13" ht="15" customHeight="1" thickBot="1" x14ac:dyDescent="0.3">
      <c r="A2" s="144" t="s">
        <v>366</v>
      </c>
      <c r="B2" s="135"/>
      <c r="C2" s="135"/>
      <c r="D2" s="135"/>
      <c r="E2" s="135"/>
      <c r="F2" s="135"/>
      <c r="G2" s="135"/>
      <c r="H2" s="135"/>
      <c r="I2" s="135"/>
      <c r="J2" s="135"/>
      <c r="K2" s="135"/>
      <c r="L2" s="135"/>
      <c r="M2" s="135"/>
    </row>
    <row r="3" spans="1:13" ht="33" customHeight="1" thickBot="1" x14ac:dyDescent="0.25">
      <c r="A3" s="89" t="s">
        <v>183</v>
      </c>
      <c r="B3" s="88">
        <v>2010</v>
      </c>
      <c r="C3" s="88">
        <v>2011</v>
      </c>
      <c r="D3" s="88">
        <v>2012</v>
      </c>
      <c r="E3" s="88">
        <v>2013</v>
      </c>
      <c r="F3" s="88">
        <v>2014</v>
      </c>
      <c r="G3" s="88">
        <v>2015</v>
      </c>
      <c r="H3" s="88">
        <v>2016</v>
      </c>
      <c r="I3" s="88">
        <v>2017</v>
      </c>
      <c r="J3" s="88">
        <v>2018</v>
      </c>
      <c r="K3" s="88" t="s">
        <v>365</v>
      </c>
    </row>
    <row r="4" spans="1:13" ht="15" thickBot="1" x14ac:dyDescent="0.25">
      <c r="A4" s="4" t="s">
        <v>187</v>
      </c>
      <c r="B4" s="6">
        <v>1</v>
      </c>
      <c r="C4" s="13">
        <v>0</v>
      </c>
      <c r="D4" s="6">
        <v>0</v>
      </c>
      <c r="E4" s="6">
        <v>0</v>
      </c>
      <c r="F4" s="13">
        <v>0</v>
      </c>
      <c r="G4" s="6">
        <v>0</v>
      </c>
      <c r="H4" s="6">
        <v>1</v>
      </c>
      <c r="I4" s="6">
        <v>0</v>
      </c>
      <c r="J4" s="6">
        <v>0</v>
      </c>
      <c r="K4" s="6">
        <v>2</v>
      </c>
    </row>
    <row r="5" spans="1:13" ht="15" thickBot="1" x14ac:dyDescent="0.25">
      <c r="A5" s="4" t="s">
        <v>133</v>
      </c>
      <c r="B5" s="6">
        <v>0</v>
      </c>
      <c r="C5" s="13">
        <v>0</v>
      </c>
      <c r="D5" s="6">
        <v>0</v>
      </c>
      <c r="E5" s="6">
        <v>0</v>
      </c>
      <c r="F5" s="13">
        <v>0</v>
      </c>
      <c r="G5" s="6">
        <v>1</v>
      </c>
      <c r="H5" s="6">
        <v>2</v>
      </c>
      <c r="I5" s="6">
        <v>0</v>
      </c>
      <c r="J5" s="6">
        <v>0</v>
      </c>
      <c r="K5" s="6">
        <v>3</v>
      </c>
    </row>
    <row r="6" spans="1:13" ht="15" thickBot="1" x14ac:dyDescent="0.25">
      <c r="A6" s="4" t="s">
        <v>141</v>
      </c>
      <c r="B6" s="6">
        <v>3</v>
      </c>
      <c r="C6" s="13">
        <v>1</v>
      </c>
      <c r="D6" s="6">
        <v>0</v>
      </c>
      <c r="E6" s="6">
        <v>0</v>
      </c>
      <c r="F6" s="13">
        <v>0</v>
      </c>
      <c r="G6" s="6">
        <v>0</v>
      </c>
      <c r="H6" s="6">
        <v>1</v>
      </c>
      <c r="I6" s="6">
        <v>1</v>
      </c>
      <c r="J6" s="6">
        <v>0</v>
      </c>
      <c r="K6" s="6">
        <v>6</v>
      </c>
    </row>
    <row r="7" spans="1:13" ht="15" thickBot="1" x14ac:dyDescent="0.25">
      <c r="A7" s="4" t="s">
        <v>135</v>
      </c>
      <c r="B7" s="6">
        <v>0</v>
      </c>
      <c r="C7" s="13">
        <v>0</v>
      </c>
      <c r="D7" s="6">
        <v>0</v>
      </c>
      <c r="E7" s="6">
        <v>0</v>
      </c>
      <c r="F7" s="13">
        <v>0</v>
      </c>
      <c r="G7" s="6">
        <v>0</v>
      </c>
      <c r="H7" s="6">
        <v>2</v>
      </c>
      <c r="I7" s="6">
        <v>1</v>
      </c>
      <c r="J7" s="6">
        <v>0</v>
      </c>
      <c r="K7" s="6">
        <v>3</v>
      </c>
    </row>
    <row r="8" spans="1:13" ht="15" thickBot="1" x14ac:dyDescent="0.25">
      <c r="A8" s="4" t="s">
        <v>138</v>
      </c>
      <c r="B8" s="6">
        <v>0</v>
      </c>
      <c r="C8" s="13">
        <v>0</v>
      </c>
      <c r="D8" s="6">
        <v>1</v>
      </c>
      <c r="E8" s="6">
        <v>0</v>
      </c>
      <c r="F8" s="13">
        <v>2</v>
      </c>
      <c r="G8" s="6">
        <v>0</v>
      </c>
      <c r="H8" s="6">
        <v>1</v>
      </c>
      <c r="I8" s="6">
        <v>0</v>
      </c>
      <c r="J8" s="6">
        <v>1</v>
      </c>
      <c r="K8" s="6">
        <v>5</v>
      </c>
    </row>
    <row r="9" spans="1:13" ht="15" thickBot="1" x14ac:dyDescent="0.25">
      <c r="A9" s="4" t="s">
        <v>137</v>
      </c>
      <c r="B9" s="6">
        <v>1</v>
      </c>
      <c r="C9" s="13">
        <v>0</v>
      </c>
      <c r="D9" s="6">
        <v>0</v>
      </c>
      <c r="E9" s="6">
        <v>0</v>
      </c>
      <c r="F9" s="13">
        <v>1</v>
      </c>
      <c r="G9" s="6">
        <v>0</v>
      </c>
      <c r="H9" s="6">
        <v>0</v>
      </c>
      <c r="I9" s="6">
        <v>0</v>
      </c>
      <c r="J9" s="6">
        <v>0</v>
      </c>
      <c r="K9" s="6">
        <v>2</v>
      </c>
    </row>
    <row r="10" spans="1:13" ht="15" thickBot="1" x14ac:dyDescent="0.25">
      <c r="A10" s="4" t="s">
        <v>144</v>
      </c>
      <c r="B10" s="6">
        <v>3</v>
      </c>
      <c r="C10" s="13">
        <v>0</v>
      </c>
      <c r="D10" s="6">
        <v>0</v>
      </c>
      <c r="E10" s="6">
        <v>0</v>
      </c>
      <c r="F10" s="13">
        <v>1</v>
      </c>
      <c r="G10" s="6">
        <v>0</v>
      </c>
      <c r="H10" s="6">
        <v>0</v>
      </c>
      <c r="I10" s="6">
        <v>1</v>
      </c>
      <c r="J10" s="6">
        <v>1</v>
      </c>
      <c r="K10" s="6">
        <v>6</v>
      </c>
    </row>
    <row r="11" spans="1:13" ht="15" thickBot="1" x14ac:dyDescent="0.25">
      <c r="A11" s="10" t="s">
        <v>142</v>
      </c>
      <c r="B11" s="6">
        <v>0</v>
      </c>
      <c r="C11" s="13">
        <v>0</v>
      </c>
      <c r="D11" s="6">
        <v>1</v>
      </c>
      <c r="E11" s="6">
        <v>0</v>
      </c>
      <c r="F11" s="13">
        <v>2</v>
      </c>
      <c r="G11" s="6">
        <v>0</v>
      </c>
      <c r="H11" s="6">
        <v>1</v>
      </c>
      <c r="I11" s="6">
        <v>2</v>
      </c>
      <c r="J11" s="6">
        <v>2</v>
      </c>
      <c r="K11" s="6">
        <v>8</v>
      </c>
    </row>
    <row r="12" spans="1:13" ht="15" thickBot="1" x14ac:dyDescent="0.25">
      <c r="A12" s="10" t="s">
        <v>139</v>
      </c>
      <c r="B12" s="6">
        <v>0</v>
      </c>
      <c r="C12" s="13">
        <v>1</v>
      </c>
      <c r="D12" s="6">
        <v>1</v>
      </c>
      <c r="E12" s="6">
        <v>0</v>
      </c>
      <c r="F12" s="13">
        <v>1</v>
      </c>
      <c r="G12" s="6">
        <v>0</v>
      </c>
      <c r="H12" s="6">
        <v>1</v>
      </c>
      <c r="I12" s="6">
        <v>1</v>
      </c>
      <c r="J12" s="6">
        <v>2</v>
      </c>
      <c r="K12" s="6">
        <v>7</v>
      </c>
    </row>
    <row r="13" spans="1:13" ht="15" thickBot="1" x14ac:dyDescent="0.25">
      <c r="A13" s="10" t="s">
        <v>134</v>
      </c>
      <c r="B13" s="6">
        <v>0</v>
      </c>
      <c r="C13" s="13">
        <v>1</v>
      </c>
      <c r="D13" s="6">
        <v>0</v>
      </c>
      <c r="E13" s="6">
        <v>0</v>
      </c>
      <c r="F13" s="13">
        <v>0</v>
      </c>
      <c r="G13" s="6">
        <v>0</v>
      </c>
      <c r="H13" s="6">
        <v>1</v>
      </c>
      <c r="I13" s="6">
        <v>1</v>
      </c>
      <c r="J13" s="6">
        <v>0</v>
      </c>
      <c r="K13" s="6">
        <v>3</v>
      </c>
    </row>
    <row r="14" spans="1:13" ht="15" thickBot="1" x14ac:dyDescent="0.25">
      <c r="A14" s="10" t="s">
        <v>132</v>
      </c>
      <c r="B14" s="5">
        <v>1</v>
      </c>
      <c r="C14" s="13">
        <v>1</v>
      </c>
      <c r="D14" s="6">
        <v>0</v>
      </c>
      <c r="E14" s="5">
        <v>2</v>
      </c>
      <c r="F14" s="13">
        <v>2</v>
      </c>
      <c r="G14" s="6">
        <v>0</v>
      </c>
      <c r="H14" s="6">
        <v>1</v>
      </c>
      <c r="I14" s="6">
        <v>1</v>
      </c>
      <c r="J14" s="6">
        <v>1</v>
      </c>
      <c r="K14" s="6">
        <v>9</v>
      </c>
    </row>
    <row r="15" spans="1:13" ht="15" thickBot="1" x14ac:dyDescent="0.25">
      <c r="A15" s="10" t="s">
        <v>136</v>
      </c>
      <c r="B15" s="6">
        <v>1</v>
      </c>
      <c r="C15" s="13">
        <v>0</v>
      </c>
      <c r="D15" s="6">
        <v>0</v>
      </c>
      <c r="E15" s="6">
        <v>0</v>
      </c>
      <c r="F15" s="13">
        <v>0</v>
      </c>
      <c r="G15" s="6">
        <v>1</v>
      </c>
      <c r="H15" s="6">
        <v>1</v>
      </c>
      <c r="I15" s="6">
        <v>0</v>
      </c>
      <c r="J15" s="6">
        <v>0</v>
      </c>
      <c r="K15" s="6">
        <v>3</v>
      </c>
    </row>
    <row r="16" spans="1:13" ht="15" thickBot="1" x14ac:dyDescent="0.25">
      <c r="A16" s="10" t="s">
        <v>208</v>
      </c>
      <c r="B16" s="6">
        <v>0</v>
      </c>
      <c r="C16" s="13">
        <v>0</v>
      </c>
      <c r="D16" s="6">
        <v>0</v>
      </c>
      <c r="E16" s="6">
        <v>0</v>
      </c>
      <c r="F16" s="13">
        <v>0</v>
      </c>
      <c r="G16" s="6">
        <v>0</v>
      </c>
      <c r="H16" s="6">
        <v>1</v>
      </c>
      <c r="I16" s="6">
        <v>1</v>
      </c>
      <c r="J16" s="6">
        <v>0</v>
      </c>
      <c r="K16" s="6">
        <v>2</v>
      </c>
    </row>
    <row r="17" spans="1:15" ht="15" thickBot="1" x14ac:dyDescent="0.25">
      <c r="A17" s="10" t="s">
        <v>143</v>
      </c>
      <c r="B17" s="6">
        <v>0</v>
      </c>
      <c r="C17" s="13">
        <v>1</v>
      </c>
      <c r="D17" s="6">
        <v>0</v>
      </c>
      <c r="E17" s="6">
        <v>0</v>
      </c>
      <c r="F17" s="13">
        <v>0</v>
      </c>
      <c r="G17" s="6">
        <v>0</v>
      </c>
      <c r="H17" s="6">
        <v>1</v>
      </c>
      <c r="I17" s="6">
        <v>1</v>
      </c>
      <c r="J17" s="6">
        <v>0</v>
      </c>
      <c r="K17" s="6">
        <v>3</v>
      </c>
    </row>
    <row r="18" spans="1:15" ht="15" thickBot="1" x14ac:dyDescent="0.25">
      <c r="A18" s="10" t="s">
        <v>188</v>
      </c>
      <c r="B18" s="5">
        <v>10</v>
      </c>
      <c r="C18" s="13">
        <v>5</v>
      </c>
      <c r="D18" s="5">
        <v>3</v>
      </c>
      <c r="E18" s="5">
        <v>2</v>
      </c>
      <c r="F18" s="13">
        <v>9</v>
      </c>
      <c r="G18" s="5">
        <v>2</v>
      </c>
      <c r="H18" s="5">
        <v>14</v>
      </c>
      <c r="I18" s="5">
        <v>10</v>
      </c>
      <c r="J18" s="5">
        <v>7</v>
      </c>
      <c r="K18" s="5">
        <v>62</v>
      </c>
    </row>
    <row r="19" spans="1:15" x14ac:dyDescent="0.2">
      <c r="A19" s="187" t="s">
        <v>367</v>
      </c>
      <c r="B19" s="188"/>
      <c r="C19" s="188"/>
      <c r="D19" s="188"/>
      <c r="E19" s="188"/>
      <c r="F19" s="188"/>
      <c r="G19" s="188"/>
      <c r="H19" s="188"/>
      <c r="I19" s="188"/>
      <c r="J19" s="188"/>
      <c r="K19" s="188"/>
      <c r="L19" s="188"/>
      <c r="M19" s="188"/>
      <c r="N19" s="188"/>
      <c r="O19" s="188"/>
    </row>
    <row r="20" spans="1:15" x14ac:dyDescent="0.2">
      <c r="A20" s="134" t="s">
        <v>197</v>
      </c>
      <c r="B20" s="177"/>
      <c r="C20" s="177"/>
      <c r="D20" s="177"/>
      <c r="E20" s="177"/>
      <c r="F20" s="177"/>
      <c r="G20" s="177"/>
      <c r="H20" s="177"/>
      <c r="I20" s="177"/>
      <c r="J20" s="177"/>
      <c r="K20" s="177"/>
    </row>
  </sheetData>
  <mergeCells count="4">
    <mergeCell ref="A1:M1"/>
    <mergeCell ref="A2:M2"/>
    <mergeCell ref="A19:O19"/>
    <mergeCell ref="A20:K20"/>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BI22"/>
  <sheetViews>
    <sheetView workbookViewId="0">
      <selection activeCell="J25" sqref="J25"/>
    </sheetView>
  </sheetViews>
  <sheetFormatPr defaultRowHeight="15" x14ac:dyDescent="0.25"/>
  <cols>
    <col min="1" max="1" width="15.7109375" customWidth="1"/>
    <col min="5" max="5" width="9.140625" style="120"/>
    <col min="10" max="10" width="9.140625" style="120"/>
    <col min="15" max="15" width="9.140625" style="120"/>
    <col min="20" max="20" width="9.140625" style="120"/>
    <col min="25" max="25" width="9.140625" style="120"/>
    <col min="30" max="30" width="9.140625" style="120"/>
    <col min="35" max="35" width="9.140625" style="120"/>
    <col min="40" max="40" width="9.140625" style="120"/>
    <col min="45" max="45" width="9.140625" style="120"/>
    <col min="50" max="50" width="9.140625" style="120"/>
    <col min="55" max="55" width="9.140625" style="120"/>
    <col min="60" max="60" width="9.140625" style="120"/>
  </cols>
  <sheetData>
    <row r="1" spans="1:61" ht="15.75" thickBot="1" x14ac:dyDescent="0.3">
      <c r="A1" s="190" t="s">
        <v>368</v>
      </c>
      <c r="B1" s="179"/>
      <c r="C1" s="179"/>
      <c r="D1" s="179"/>
      <c r="E1" s="179"/>
      <c r="F1" s="179"/>
      <c r="G1" s="179"/>
      <c r="H1" s="179"/>
      <c r="I1" s="179"/>
      <c r="J1" s="179"/>
      <c r="K1" s="179"/>
      <c r="L1" s="179"/>
      <c r="M1" s="179"/>
      <c r="N1" s="179"/>
      <c r="O1" s="179"/>
      <c r="P1" s="179"/>
      <c r="Q1" s="179"/>
      <c r="R1" s="179"/>
      <c r="S1" s="179"/>
      <c r="T1" s="179"/>
      <c r="U1" s="179"/>
      <c r="V1" s="179"/>
      <c r="W1" s="179"/>
      <c r="X1" s="179"/>
      <c r="Y1" s="84"/>
      <c r="Z1" s="84"/>
    </row>
    <row r="2" spans="1:61" ht="15.75" thickBot="1" x14ac:dyDescent="0.3">
      <c r="A2" s="161" t="s">
        <v>183</v>
      </c>
      <c r="B2" s="193" t="s">
        <v>215</v>
      </c>
      <c r="C2" s="194"/>
      <c r="D2" s="194"/>
      <c r="E2" s="194"/>
      <c r="F2" s="195"/>
      <c r="G2" s="193" t="s">
        <v>244</v>
      </c>
      <c r="H2" s="194"/>
      <c r="I2" s="194"/>
      <c r="J2" s="194"/>
      <c r="K2" s="195"/>
      <c r="L2" s="161" t="s">
        <v>245</v>
      </c>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row>
    <row r="3" spans="1:61" ht="15.75" thickBot="1" x14ac:dyDescent="0.3">
      <c r="A3" s="161"/>
      <c r="B3" s="196"/>
      <c r="C3" s="197"/>
      <c r="D3" s="197"/>
      <c r="E3" s="197"/>
      <c r="F3" s="198"/>
      <c r="G3" s="200"/>
      <c r="H3" s="201"/>
      <c r="I3" s="201"/>
      <c r="J3" s="201"/>
      <c r="K3" s="171"/>
      <c r="L3" s="141" t="s">
        <v>216</v>
      </c>
      <c r="M3" s="142"/>
      <c r="N3" s="142"/>
      <c r="O3" s="142"/>
      <c r="P3" s="191"/>
      <c r="Q3" s="141" t="s">
        <v>217</v>
      </c>
      <c r="R3" s="142"/>
      <c r="S3" s="142"/>
      <c r="T3" s="142"/>
      <c r="U3" s="191"/>
      <c r="V3" s="141" t="s">
        <v>218</v>
      </c>
      <c r="W3" s="142"/>
      <c r="X3" s="142"/>
      <c r="Y3" s="142"/>
      <c r="Z3" s="191"/>
      <c r="AA3" s="141" t="s">
        <v>219</v>
      </c>
      <c r="AB3" s="142"/>
      <c r="AC3" s="142"/>
      <c r="AD3" s="142"/>
      <c r="AE3" s="191"/>
      <c r="AF3" s="141" t="s">
        <v>220</v>
      </c>
      <c r="AG3" s="142"/>
      <c r="AH3" s="142"/>
      <c r="AI3" s="142"/>
      <c r="AJ3" s="191"/>
      <c r="AK3" s="141" t="s">
        <v>221</v>
      </c>
      <c r="AL3" s="142"/>
      <c r="AM3" s="142"/>
      <c r="AN3" s="142"/>
      <c r="AO3" s="191"/>
      <c r="AP3" s="141" t="s">
        <v>222</v>
      </c>
      <c r="AQ3" s="142"/>
      <c r="AR3" s="142"/>
      <c r="AS3" s="142"/>
      <c r="AT3" s="191"/>
      <c r="AU3" s="141" t="s">
        <v>223</v>
      </c>
      <c r="AV3" s="142"/>
      <c r="AW3" s="142"/>
      <c r="AX3" s="142"/>
      <c r="AY3" s="191"/>
      <c r="AZ3" s="141" t="s">
        <v>224</v>
      </c>
      <c r="BA3" s="142"/>
      <c r="BB3" s="142"/>
      <c r="BC3" s="142"/>
      <c r="BD3" s="191"/>
      <c r="BE3" s="161" t="s">
        <v>225</v>
      </c>
      <c r="BF3" s="161"/>
      <c r="BG3" s="161"/>
      <c r="BH3" s="161"/>
      <c r="BI3" s="161"/>
    </row>
    <row r="4" spans="1:61" ht="15.75" thickBot="1" x14ac:dyDescent="0.3">
      <c r="A4" s="161"/>
      <c r="B4" s="170"/>
      <c r="C4" s="199"/>
      <c r="D4" s="199"/>
      <c r="E4" s="199"/>
      <c r="F4" s="171"/>
      <c r="G4" s="141" t="s">
        <v>71</v>
      </c>
      <c r="H4" s="14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91"/>
    </row>
    <row r="5" spans="1:61" ht="15.75" thickBot="1" x14ac:dyDescent="0.3">
      <c r="A5" s="161"/>
      <c r="B5" s="45">
        <v>2014</v>
      </c>
      <c r="C5" s="64">
        <v>2015</v>
      </c>
      <c r="D5" s="45">
        <v>2016</v>
      </c>
      <c r="E5" s="119">
        <v>2017</v>
      </c>
      <c r="F5" s="119">
        <v>2018</v>
      </c>
      <c r="G5" s="45">
        <v>2014</v>
      </c>
      <c r="H5" s="64">
        <v>2015</v>
      </c>
      <c r="I5" s="45">
        <v>2016</v>
      </c>
      <c r="J5" s="119">
        <v>2017</v>
      </c>
      <c r="K5" s="119">
        <v>2018</v>
      </c>
      <c r="L5" s="45">
        <v>2014</v>
      </c>
      <c r="M5" s="64">
        <v>2015</v>
      </c>
      <c r="N5" s="64">
        <v>2016</v>
      </c>
      <c r="O5" s="119">
        <v>2017</v>
      </c>
      <c r="P5" s="119">
        <v>2018</v>
      </c>
      <c r="Q5" s="45">
        <v>2014</v>
      </c>
      <c r="R5" s="64">
        <v>2015</v>
      </c>
      <c r="S5" s="64">
        <v>2016</v>
      </c>
      <c r="T5" s="119">
        <v>2017</v>
      </c>
      <c r="U5" s="119">
        <v>2018</v>
      </c>
      <c r="V5" s="45">
        <v>2014</v>
      </c>
      <c r="W5" s="64">
        <v>2015</v>
      </c>
      <c r="X5" s="64">
        <v>2016</v>
      </c>
      <c r="Y5" s="119">
        <v>2017</v>
      </c>
      <c r="Z5" s="119">
        <v>2018</v>
      </c>
      <c r="AA5" s="45">
        <v>2014</v>
      </c>
      <c r="AB5" s="64">
        <v>2015</v>
      </c>
      <c r="AC5" s="64">
        <v>2016</v>
      </c>
      <c r="AD5" s="119">
        <v>2017</v>
      </c>
      <c r="AE5" s="119">
        <v>2018</v>
      </c>
      <c r="AF5" s="45">
        <v>2014</v>
      </c>
      <c r="AG5" s="64">
        <v>2015</v>
      </c>
      <c r="AH5" s="64">
        <v>2016</v>
      </c>
      <c r="AI5" s="119">
        <v>2017</v>
      </c>
      <c r="AJ5" s="119">
        <v>2018</v>
      </c>
      <c r="AK5" s="45">
        <v>2014</v>
      </c>
      <c r="AL5" s="64">
        <v>2015</v>
      </c>
      <c r="AM5" s="64">
        <v>2016</v>
      </c>
      <c r="AN5" s="119">
        <v>2017</v>
      </c>
      <c r="AO5" s="119">
        <v>2018</v>
      </c>
      <c r="AP5" s="45">
        <v>2014</v>
      </c>
      <c r="AQ5" s="64">
        <v>2015</v>
      </c>
      <c r="AR5" s="64">
        <v>2016</v>
      </c>
      <c r="AS5" s="119">
        <v>2017</v>
      </c>
      <c r="AT5" s="119">
        <v>2018</v>
      </c>
      <c r="AU5" s="45">
        <v>2014</v>
      </c>
      <c r="AV5" s="64">
        <v>2015</v>
      </c>
      <c r="AW5" s="64">
        <v>2016</v>
      </c>
      <c r="AX5" s="119">
        <v>2017</v>
      </c>
      <c r="AY5" s="119">
        <v>2018</v>
      </c>
      <c r="AZ5" s="45">
        <v>2014</v>
      </c>
      <c r="BA5" s="64">
        <v>2015</v>
      </c>
      <c r="BB5" s="64">
        <v>2016</v>
      </c>
      <c r="BC5" s="119">
        <v>2017</v>
      </c>
      <c r="BD5" s="119">
        <v>2018</v>
      </c>
      <c r="BE5" s="45">
        <v>2014</v>
      </c>
      <c r="BF5" s="64">
        <v>2015</v>
      </c>
      <c r="BG5" s="78">
        <v>2016</v>
      </c>
      <c r="BH5" s="119">
        <v>2017</v>
      </c>
      <c r="BI5" s="119">
        <v>2018</v>
      </c>
    </row>
    <row r="6" spans="1:61" ht="15.75" thickBot="1" x14ac:dyDescent="0.3">
      <c r="A6" s="34" t="s">
        <v>187</v>
      </c>
      <c r="B6" s="50">
        <v>2</v>
      </c>
      <c r="C6" s="51">
        <v>15</v>
      </c>
      <c r="D6" s="51">
        <v>0</v>
      </c>
      <c r="E6" s="51">
        <v>1</v>
      </c>
      <c r="F6" s="121">
        <v>2</v>
      </c>
      <c r="G6" s="52">
        <v>1.8920999999999999</v>
      </c>
      <c r="H6" s="53">
        <v>43.890500000000003</v>
      </c>
      <c r="I6" s="53">
        <v>0</v>
      </c>
      <c r="J6" s="53">
        <v>3.91</v>
      </c>
      <c r="K6" s="123">
        <v>0.3</v>
      </c>
      <c r="L6" s="54">
        <v>1.8920999999999999</v>
      </c>
      <c r="M6" s="53">
        <v>6.7943999999999996</v>
      </c>
      <c r="N6" s="53">
        <v>0</v>
      </c>
      <c r="O6" s="53" t="s">
        <v>309</v>
      </c>
      <c r="P6" s="123" t="s">
        <v>309</v>
      </c>
      <c r="Q6" s="54">
        <v>0</v>
      </c>
      <c r="R6" s="53">
        <v>11.387599999999999</v>
      </c>
      <c r="S6" s="53">
        <v>0</v>
      </c>
      <c r="T6" s="53">
        <v>3.91</v>
      </c>
      <c r="U6" s="123" t="s">
        <v>309</v>
      </c>
      <c r="V6" s="54">
        <v>0</v>
      </c>
      <c r="W6" s="53">
        <v>0</v>
      </c>
      <c r="X6" s="53">
        <v>0</v>
      </c>
      <c r="Y6" s="53" t="s">
        <v>309</v>
      </c>
      <c r="Z6" s="123" t="s">
        <v>309</v>
      </c>
      <c r="AA6" s="54">
        <v>0</v>
      </c>
      <c r="AB6" s="53">
        <v>0</v>
      </c>
      <c r="AC6" s="53">
        <v>0</v>
      </c>
      <c r="AD6" s="53" t="s">
        <v>309</v>
      </c>
      <c r="AE6" s="123" t="s">
        <v>309</v>
      </c>
      <c r="AF6" s="54">
        <v>0</v>
      </c>
      <c r="AG6" s="53">
        <v>0</v>
      </c>
      <c r="AH6" s="53">
        <v>0</v>
      </c>
      <c r="AI6" s="53" t="s">
        <v>309</v>
      </c>
      <c r="AJ6" s="121" t="s">
        <v>309</v>
      </c>
      <c r="AK6" s="54">
        <v>0</v>
      </c>
      <c r="AL6" s="53">
        <v>0</v>
      </c>
      <c r="AM6" s="53">
        <v>0</v>
      </c>
      <c r="AN6" s="53" t="s">
        <v>309</v>
      </c>
      <c r="AO6" s="121" t="s">
        <v>309</v>
      </c>
      <c r="AP6" s="54">
        <v>0</v>
      </c>
      <c r="AQ6" s="53">
        <v>5.0434000000000001</v>
      </c>
      <c r="AR6" s="53">
        <v>0</v>
      </c>
      <c r="AS6" s="53" t="s">
        <v>309</v>
      </c>
      <c r="AT6" s="123">
        <v>0.2</v>
      </c>
      <c r="AU6" s="54">
        <v>0</v>
      </c>
      <c r="AV6" s="53">
        <v>0</v>
      </c>
      <c r="AW6" s="53">
        <v>0</v>
      </c>
      <c r="AX6" s="53" t="s">
        <v>309</v>
      </c>
      <c r="AY6" s="53" t="s">
        <v>309</v>
      </c>
      <c r="AZ6" s="54">
        <v>0</v>
      </c>
      <c r="BA6" s="53">
        <v>0</v>
      </c>
      <c r="BB6" s="53">
        <v>0</v>
      </c>
      <c r="BC6" s="53" t="s">
        <v>309</v>
      </c>
      <c r="BD6" s="123">
        <v>0.1</v>
      </c>
      <c r="BE6" s="54">
        <v>0</v>
      </c>
      <c r="BF6" s="53">
        <v>20.665100000000002</v>
      </c>
      <c r="BG6" s="53">
        <v>0</v>
      </c>
      <c r="BH6" s="53" t="s">
        <v>309</v>
      </c>
      <c r="BI6" s="123" t="s">
        <v>309</v>
      </c>
    </row>
    <row r="7" spans="1:61" ht="15.75" thickBot="1" x14ac:dyDescent="0.3">
      <c r="A7" s="34" t="s">
        <v>133</v>
      </c>
      <c r="B7" s="50">
        <v>8</v>
      </c>
      <c r="C7" s="51">
        <v>5</v>
      </c>
      <c r="D7" s="51">
        <v>0</v>
      </c>
      <c r="E7" s="51">
        <v>8</v>
      </c>
      <c r="F7" s="122">
        <v>5</v>
      </c>
      <c r="G7" s="52">
        <v>20.408999999999999</v>
      </c>
      <c r="H7" s="53">
        <v>12.180099999999999</v>
      </c>
      <c r="I7" s="53">
        <v>0</v>
      </c>
      <c r="J7" s="53">
        <v>4.5599999999999996</v>
      </c>
      <c r="K7" s="124">
        <v>1.54</v>
      </c>
      <c r="L7" s="54">
        <v>8.7645999999999997</v>
      </c>
      <c r="M7" s="53">
        <v>10.199999999999999</v>
      </c>
      <c r="N7" s="53">
        <v>0</v>
      </c>
      <c r="O7" s="53" t="s">
        <v>309</v>
      </c>
      <c r="P7" s="124" t="s">
        <v>309</v>
      </c>
      <c r="Q7" s="54">
        <v>6.8898999999999999</v>
      </c>
      <c r="R7" s="53">
        <v>0</v>
      </c>
      <c r="S7" s="53">
        <v>0</v>
      </c>
      <c r="T7" s="53">
        <v>4.5599999999999996</v>
      </c>
      <c r="U7" s="124">
        <v>1.03</v>
      </c>
      <c r="V7" s="54">
        <v>1.1652</v>
      </c>
      <c r="W7" s="53">
        <v>8.0100000000000005E-2</v>
      </c>
      <c r="X7" s="53">
        <v>0</v>
      </c>
      <c r="Y7" s="53" t="s">
        <v>309</v>
      </c>
      <c r="Z7" s="124" t="s">
        <v>309</v>
      </c>
      <c r="AA7" s="54">
        <v>1.4</v>
      </c>
      <c r="AB7" s="53">
        <v>0</v>
      </c>
      <c r="AC7" s="53">
        <v>0</v>
      </c>
      <c r="AD7" s="53" t="s">
        <v>309</v>
      </c>
      <c r="AE7" s="124">
        <v>0.49</v>
      </c>
      <c r="AF7" s="54">
        <v>2.1892999999999998</v>
      </c>
      <c r="AG7" s="53">
        <v>0</v>
      </c>
      <c r="AH7" s="53">
        <v>0</v>
      </c>
      <c r="AI7" s="53" t="s">
        <v>309</v>
      </c>
      <c r="AJ7" s="122" t="s">
        <v>309</v>
      </c>
      <c r="AK7" s="54">
        <v>0</v>
      </c>
      <c r="AL7" s="53">
        <v>1.9</v>
      </c>
      <c r="AM7" s="53">
        <v>0</v>
      </c>
      <c r="AN7" s="53" t="s">
        <v>309</v>
      </c>
      <c r="AO7" s="122" t="s">
        <v>309</v>
      </c>
      <c r="AP7" s="54">
        <v>0</v>
      </c>
      <c r="AQ7" s="53">
        <v>0</v>
      </c>
      <c r="AR7" s="53">
        <v>0</v>
      </c>
      <c r="AS7" s="53" t="s">
        <v>309</v>
      </c>
      <c r="AT7" s="124" t="s">
        <v>309</v>
      </c>
      <c r="AU7" s="54">
        <v>0</v>
      </c>
      <c r="AV7" s="53">
        <v>0</v>
      </c>
      <c r="AW7" s="53">
        <v>0</v>
      </c>
      <c r="AX7" s="53" t="s">
        <v>309</v>
      </c>
      <c r="AY7" s="53" t="s">
        <v>309</v>
      </c>
      <c r="AZ7" s="54">
        <v>0</v>
      </c>
      <c r="BA7" s="53">
        <v>0</v>
      </c>
      <c r="BB7" s="53">
        <v>0</v>
      </c>
      <c r="BC7" s="53" t="s">
        <v>309</v>
      </c>
      <c r="BD7" s="124" t="s">
        <v>309</v>
      </c>
      <c r="BE7" s="54">
        <v>0</v>
      </c>
      <c r="BF7" s="53"/>
      <c r="BG7" s="53">
        <v>0</v>
      </c>
      <c r="BH7" s="53" t="s">
        <v>309</v>
      </c>
      <c r="BI7" s="124">
        <v>0.01</v>
      </c>
    </row>
    <row r="8" spans="1:61" ht="15.75" thickBot="1" x14ac:dyDescent="0.3">
      <c r="A8" s="34" t="s">
        <v>141</v>
      </c>
      <c r="B8" s="50">
        <v>2</v>
      </c>
      <c r="C8" s="51">
        <v>15</v>
      </c>
      <c r="D8" s="51">
        <v>5</v>
      </c>
      <c r="E8" s="51">
        <v>5</v>
      </c>
      <c r="F8" s="122">
        <v>8</v>
      </c>
      <c r="G8" s="52">
        <v>1.9973000000000001</v>
      </c>
      <c r="H8" s="53">
        <v>14.4787</v>
      </c>
      <c r="I8" s="53">
        <v>5.7526999999999999</v>
      </c>
      <c r="J8" s="53">
        <v>2.13</v>
      </c>
      <c r="K8" s="124">
        <v>2.15</v>
      </c>
      <c r="L8" s="54">
        <v>0</v>
      </c>
      <c r="M8" s="53">
        <v>7.2182000000000004</v>
      </c>
      <c r="N8" s="53">
        <v>0.41339999999999999</v>
      </c>
      <c r="O8" s="53">
        <v>1.31</v>
      </c>
      <c r="P8" s="124">
        <v>1</v>
      </c>
      <c r="Q8" s="54">
        <v>0</v>
      </c>
      <c r="R8" s="53">
        <v>0</v>
      </c>
      <c r="S8" s="53">
        <v>5.3392999999999997</v>
      </c>
      <c r="T8" s="53">
        <v>0.72</v>
      </c>
      <c r="U8" s="124">
        <v>0.73</v>
      </c>
      <c r="V8" s="54">
        <v>0</v>
      </c>
      <c r="W8" s="53">
        <v>6.2100000000000002E-2</v>
      </c>
      <c r="X8" s="53">
        <f>-X7</f>
        <v>0</v>
      </c>
      <c r="Y8" s="53">
        <v>0.1</v>
      </c>
      <c r="Z8" s="124">
        <v>0.32</v>
      </c>
      <c r="AA8" s="54">
        <v>0</v>
      </c>
      <c r="AB8" s="53">
        <v>0</v>
      </c>
      <c r="AC8" s="53">
        <v>0</v>
      </c>
      <c r="AD8" s="53" t="s">
        <v>309</v>
      </c>
      <c r="AE8" s="124" t="s">
        <v>309</v>
      </c>
      <c r="AF8" s="54">
        <v>0</v>
      </c>
      <c r="AG8" s="53">
        <v>5.5076999999999998</v>
      </c>
      <c r="AH8" s="53">
        <v>0</v>
      </c>
      <c r="AI8" s="53" t="s">
        <v>309</v>
      </c>
      <c r="AJ8" s="122" t="s">
        <v>309</v>
      </c>
      <c r="AK8" s="54">
        <v>0</v>
      </c>
      <c r="AL8" s="53">
        <v>0</v>
      </c>
      <c r="AM8" s="53">
        <v>0</v>
      </c>
      <c r="AN8" s="53" t="s">
        <v>309</v>
      </c>
      <c r="AO8" s="122" t="s">
        <v>309</v>
      </c>
      <c r="AP8" s="54">
        <v>0</v>
      </c>
      <c r="AQ8" s="53">
        <v>0</v>
      </c>
      <c r="AR8" s="53">
        <v>0</v>
      </c>
      <c r="AS8" s="53" t="s">
        <v>309</v>
      </c>
      <c r="AT8" s="124" t="s">
        <v>309</v>
      </c>
      <c r="AU8" s="54">
        <v>0</v>
      </c>
      <c r="AV8" s="53">
        <v>0</v>
      </c>
      <c r="AW8" s="53">
        <v>0</v>
      </c>
      <c r="AX8" s="53" t="s">
        <v>309</v>
      </c>
      <c r="AY8" s="53" t="s">
        <v>309</v>
      </c>
      <c r="AZ8" s="54">
        <v>0</v>
      </c>
      <c r="BA8" s="53">
        <v>0</v>
      </c>
      <c r="BB8" s="53">
        <v>0</v>
      </c>
      <c r="BC8" s="53" t="s">
        <v>309</v>
      </c>
      <c r="BD8" s="124" t="s">
        <v>309</v>
      </c>
      <c r="BE8" s="54">
        <v>1.9973000000000001</v>
      </c>
      <c r="BF8" s="53">
        <v>1.6907000000000001</v>
      </c>
      <c r="BG8" s="53">
        <v>0</v>
      </c>
      <c r="BH8" s="53" t="s">
        <v>309</v>
      </c>
      <c r="BI8" s="124">
        <v>0.1</v>
      </c>
    </row>
    <row r="9" spans="1:61" ht="15.75" thickBot="1" x14ac:dyDescent="0.3">
      <c r="A9" s="34" t="s">
        <v>135</v>
      </c>
      <c r="B9" s="50">
        <v>1</v>
      </c>
      <c r="C9" s="51">
        <v>3</v>
      </c>
      <c r="D9" s="51">
        <v>0</v>
      </c>
      <c r="E9" s="51">
        <v>9</v>
      </c>
      <c r="F9" s="122">
        <v>20</v>
      </c>
      <c r="G9" s="52">
        <v>3.67</v>
      </c>
      <c r="H9" s="53">
        <v>4.1577000000000002</v>
      </c>
      <c r="I9" s="53">
        <v>0</v>
      </c>
      <c r="J9" s="53">
        <v>10.15</v>
      </c>
      <c r="K9" s="124">
        <v>13.27</v>
      </c>
      <c r="L9" s="54">
        <v>3.67</v>
      </c>
      <c r="M9" s="53">
        <v>2.3940000000000001</v>
      </c>
      <c r="N9" s="53">
        <v>0</v>
      </c>
      <c r="O9" s="53">
        <v>1.35</v>
      </c>
      <c r="P9" s="124">
        <v>4.17</v>
      </c>
      <c r="Q9" s="54">
        <v>0</v>
      </c>
      <c r="R9" s="53">
        <v>0</v>
      </c>
      <c r="S9" s="53">
        <v>0</v>
      </c>
      <c r="T9" s="53">
        <v>4.37</v>
      </c>
      <c r="U9" s="124">
        <v>5.62</v>
      </c>
      <c r="V9" s="54">
        <v>0</v>
      </c>
      <c r="W9" s="53">
        <v>6.3E-3</v>
      </c>
      <c r="X9" s="53">
        <v>0</v>
      </c>
      <c r="Y9" s="53">
        <v>0.33</v>
      </c>
      <c r="Z9" s="124">
        <v>0.14000000000000001</v>
      </c>
      <c r="AA9" s="54">
        <v>0</v>
      </c>
      <c r="AB9" s="53">
        <v>0</v>
      </c>
      <c r="AC9" s="53">
        <v>0</v>
      </c>
      <c r="AD9" s="53" t="s">
        <v>309</v>
      </c>
      <c r="AE9" s="124" t="s">
        <v>309</v>
      </c>
      <c r="AF9" s="54">
        <v>0</v>
      </c>
      <c r="AG9" s="53">
        <v>0</v>
      </c>
      <c r="AH9" s="53">
        <v>0</v>
      </c>
      <c r="AI9" s="53" t="s">
        <v>309</v>
      </c>
      <c r="AJ9" s="122" t="s">
        <v>309</v>
      </c>
      <c r="AK9" s="54">
        <v>0</v>
      </c>
      <c r="AL9" s="53">
        <v>0</v>
      </c>
      <c r="AM9" s="53">
        <v>0</v>
      </c>
      <c r="AN9" s="53" t="s">
        <v>309</v>
      </c>
      <c r="AO9" s="122" t="s">
        <v>309</v>
      </c>
      <c r="AP9" s="54">
        <v>0</v>
      </c>
      <c r="AQ9" s="53">
        <v>0</v>
      </c>
      <c r="AR9" s="53">
        <v>0</v>
      </c>
      <c r="AS9" s="53">
        <v>3.93</v>
      </c>
      <c r="AT9" s="124">
        <v>0.24</v>
      </c>
      <c r="AU9" s="54">
        <v>0</v>
      </c>
      <c r="AV9" s="53">
        <v>0</v>
      </c>
      <c r="AW9" s="53">
        <v>0</v>
      </c>
      <c r="AX9" s="53" t="s">
        <v>309</v>
      </c>
      <c r="AY9" s="53" t="s">
        <v>309</v>
      </c>
      <c r="AZ9" s="54">
        <v>0</v>
      </c>
      <c r="BA9" s="53">
        <v>0</v>
      </c>
      <c r="BB9" s="53">
        <v>0</v>
      </c>
      <c r="BC9" s="53">
        <v>0.17</v>
      </c>
      <c r="BD9" s="124">
        <v>0.17</v>
      </c>
      <c r="BE9" s="54">
        <v>0</v>
      </c>
      <c r="BF9" s="53">
        <v>1.7574000000000001</v>
      </c>
      <c r="BG9" s="53">
        <v>0</v>
      </c>
      <c r="BH9" s="53" t="s">
        <v>309</v>
      </c>
      <c r="BI9" s="124">
        <v>2.94</v>
      </c>
    </row>
    <row r="10" spans="1:61" ht="15.75" thickBot="1" x14ac:dyDescent="0.3">
      <c r="A10" s="34" t="s">
        <v>138</v>
      </c>
      <c r="B10" s="50">
        <v>86</v>
      </c>
      <c r="C10" s="51">
        <v>6</v>
      </c>
      <c r="D10" s="51">
        <v>2</v>
      </c>
      <c r="E10" s="51">
        <v>2</v>
      </c>
      <c r="F10" s="122">
        <v>6</v>
      </c>
      <c r="G10" s="52">
        <v>96.820999999999998</v>
      </c>
      <c r="H10" s="53">
        <v>10.472999999999999</v>
      </c>
      <c r="I10" s="53">
        <v>1.2337</v>
      </c>
      <c r="J10" s="53">
        <v>0.61</v>
      </c>
      <c r="K10" s="124">
        <v>2.57</v>
      </c>
      <c r="L10" s="54">
        <v>60.5152</v>
      </c>
      <c r="M10" s="53">
        <v>7</v>
      </c>
      <c r="N10" s="53">
        <v>0.6</v>
      </c>
      <c r="O10" s="53" t="s">
        <v>309</v>
      </c>
      <c r="P10" s="124">
        <v>1</v>
      </c>
      <c r="Q10" s="54">
        <v>15.324400000000001</v>
      </c>
      <c r="R10" s="53">
        <v>0</v>
      </c>
      <c r="S10" s="53">
        <v>0</v>
      </c>
      <c r="T10" s="53" t="s">
        <v>309</v>
      </c>
      <c r="U10" s="124">
        <v>0.19</v>
      </c>
      <c r="V10" s="54">
        <v>10.5639</v>
      </c>
      <c r="W10" s="53">
        <v>0</v>
      </c>
      <c r="X10" s="53">
        <v>0</v>
      </c>
      <c r="Y10" s="53" t="s">
        <v>309</v>
      </c>
      <c r="Z10" s="124">
        <v>1.38</v>
      </c>
      <c r="AA10" s="54">
        <v>7.7633999999999999</v>
      </c>
      <c r="AB10" s="53">
        <v>3.2210000000000001</v>
      </c>
      <c r="AC10" s="53">
        <v>0</v>
      </c>
      <c r="AD10" s="53" t="s">
        <v>309</v>
      </c>
      <c r="AE10" s="124" t="s">
        <v>309</v>
      </c>
      <c r="AF10" s="54">
        <v>0</v>
      </c>
      <c r="AG10" s="53">
        <v>0</v>
      </c>
      <c r="AH10" s="53">
        <v>0</v>
      </c>
      <c r="AI10" s="53">
        <v>0.23</v>
      </c>
      <c r="AJ10" s="122" t="s">
        <v>309</v>
      </c>
      <c r="AK10" s="54">
        <v>0.78869999999999996</v>
      </c>
      <c r="AL10" s="53">
        <v>0</v>
      </c>
      <c r="AM10" s="53">
        <v>0</v>
      </c>
      <c r="AN10" s="53" t="s">
        <v>309</v>
      </c>
      <c r="AO10" s="122" t="s">
        <v>309</v>
      </c>
      <c r="AP10" s="54">
        <v>0</v>
      </c>
      <c r="AQ10" s="53">
        <v>0</v>
      </c>
      <c r="AR10" s="53">
        <v>0</v>
      </c>
      <c r="AS10" s="53" t="s">
        <v>309</v>
      </c>
      <c r="AT10" s="124" t="s">
        <v>309</v>
      </c>
      <c r="AU10" s="54">
        <v>0</v>
      </c>
      <c r="AV10" s="53">
        <v>0</v>
      </c>
      <c r="AW10" s="53">
        <v>0</v>
      </c>
      <c r="AX10" s="53" t="s">
        <v>309</v>
      </c>
      <c r="AY10" s="53" t="s">
        <v>309</v>
      </c>
      <c r="AZ10" s="54">
        <v>1.8653999999999999</v>
      </c>
      <c r="BA10" s="53">
        <v>0.252</v>
      </c>
      <c r="BB10" s="53">
        <v>0.63370000000000004</v>
      </c>
      <c r="BC10" s="53" t="s">
        <v>309</v>
      </c>
      <c r="BD10" s="124" t="s">
        <v>309</v>
      </c>
      <c r="BE10" s="54">
        <v>0</v>
      </c>
      <c r="BF10" s="53">
        <v>0</v>
      </c>
      <c r="BG10" s="53">
        <v>0</v>
      </c>
      <c r="BH10" s="53">
        <v>0.38</v>
      </c>
      <c r="BI10" s="124" t="s">
        <v>309</v>
      </c>
    </row>
    <row r="11" spans="1:61" ht="15.75" thickBot="1" x14ac:dyDescent="0.3">
      <c r="A11" s="34" t="s">
        <v>137</v>
      </c>
      <c r="B11" s="50">
        <v>4</v>
      </c>
      <c r="C11" s="51">
        <v>6</v>
      </c>
      <c r="D11" s="51">
        <v>102</v>
      </c>
      <c r="E11" s="51">
        <v>5</v>
      </c>
      <c r="F11" s="122">
        <v>14</v>
      </c>
      <c r="G11" s="52">
        <v>5.6523000000000003</v>
      </c>
      <c r="H11" s="53">
        <v>77.796700000000016</v>
      </c>
      <c r="I11" s="53">
        <v>120.7988</v>
      </c>
      <c r="J11" s="53">
        <v>6.55</v>
      </c>
      <c r="K11" s="124">
        <v>9.41</v>
      </c>
      <c r="L11" s="54">
        <v>5.5636000000000001</v>
      </c>
      <c r="M11" s="53">
        <v>4.2214</v>
      </c>
      <c r="N11" s="53">
        <v>59.041699999999999</v>
      </c>
      <c r="O11" s="53">
        <v>6.53</v>
      </c>
      <c r="P11" s="124">
        <v>7.28</v>
      </c>
      <c r="Q11" s="54">
        <v>0</v>
      </c>
      <c r="R11" s="53">
        <v>0.22919999999999999</v>
      </c>
      <c r="S11" s="53">
        <v>40.991199999999999</v>
      </c>
      <c r="T11" s="53" t="s">
        <v>309</v>
      </c>
      <c r="U11" s="124">
        <v>0.4</v>
      </c>
      <c r="V11" s="54">
        <v>8.8700000000000001E-2</v>
      </c>
      <c r="W11" s="53">
        <v>0</v>
      </c>
      <c r="X11" s="53">
        <v>5.0518000000000001</v>
      </c>
      <c r="Y11" s="53">
        <v>0.02</v>
      </c>
      <c r="Z11" s="124">
        <v>0.41</v>
      </c>
      <c r="AA11" s="54">
        <v>0</v>
      </c>
      <c r="AB11" s="53">
        <v>73.346100000000007</v>
      </c>
      <c r="AC11" s="53">
        <v>7.8103999999999996</v>
      </c>
      <c r="AD11" s="53" t="s">
        <v>309</v>
      </c>
      <c r="AE11" s="124" t="s">
        <v>309</v>
      </c>
      <c r="AF11" s="54">
        <v>0</v>
      </c>
      <c r="AG11" s="53">
        <v>0</v>
      </c>
      <c r="AH11" s="53">
        <v>0</v>
      </c>
      <c r="AI11" s="53" t="s">
        <v>309</v>
      </c>
      <c r="AJ11" s="122" t="s">
        <v>309</v>
      </c>
      <c r="AK11" s="54">
        <v>0</v>
      </c>
      <c r="AL11" s="53">
        <v>0</v>
      </c>
      <c r="AM11" s="53">
        <v>0.60019999999999996</v>
      </c>
      <c r="AN11" s="53" t="s">
        <v>309</v>
      </c>
      <c r="AO11" s="122" t="s">
        <v>309</v>
      </c>
      <c r="AP11" s="54">
        <v>0</v>
      </c>
      <c r="AQ11" s="53">
        <v>0</v>
      </c>
      <c r="AR11" s="53">
        <v>2.8839999999999999</v>
      </c>
      <c r="AS11" s="53" t="s">
        <v>309</v>
      </c>
      <c r="AT11" s="124" t="s">
        <v>309</v>
      </c>
      <c r="AU11" s="54">
        <v>0</v>
      </c>
      <c r="AV11" s="53">
        <v>0</v>
      </c>
      <c r="AW11" s="53">
        <v>0</v>
      </c>
      <c r="AX11" s="53" t="s">
        <v>309</v>
      </c>
      <c r="AY11" s="53" t="s">
        <v>309</v>
      </c>
      <c r="AZ11" s="54">
        <v>0</v>
      </c>
      <c r="BA11" s="53">
        <v>0</v>
      </c>
      <c r="BB11" s="53">
        <v>3.4561999999999999</v>
      </c>
      <c r="BC11" s="53" t="s">
        <v>309</v>
      </c>
      <c r="BD11" s="124" t="s">
        <v>309</v>
      </c>
      <c r="BE11" s="54">
        <v>0</v>
      </c>
      <c r="BF11" s="53">
        <v>0</v>
      </c>
      <c r="BG11" s="53">
        <v>0.96330000000000005</v>
      </c>
      <c r="BH11" s="53" t="s">
        <v>309</v>
      </c>
      <c r="BI11" s="124">
        <v>1.33</v>
      </c>
    </row>
    <row r="12" spans="1:61" ht="15.75" thickBot="1" x14ac:dyDescent="0.3">
      <c r="A12" s="34" t="s">
        <v>144</v>
      </c>
      <c r="B12" s="50">
        <v>28</v>
      </c>
      <c r="C12" s="51">
        <v>52</v>
      </c>
      <c r="D12" s="51">
        <v>17</v>
      </c>
      <c r="E12" s="51">
        <v>14</v>
      </c>
      <c r="F12" s="122">
        <v>33</v>
      </c>
      <c r="G12" s="52">
        <v>59.129399999999997</v>
      </c>
      <c r="H12" s="53">
        <v>440.99299999999999</v>
      </c>
      <c r="I12" s="53">
        <v>26.276399999999999</v>
      </c>
      <c r="J12" s="53">
        <v>25.13</v>
      </c>
      <c r="K12" s="124">
        <v>131.43</v>
      </c>
      <c r="L12" s="54">
        <v>24.3169</v>
      </c>
      <c r="M12" s="53">
        <v>369.31859999999995</v>
      </c>
      <c r="N12" s="53">
        <v>2.4133</v>
      </c>
      <c r="O12" s="53">
        <v>1.87</v>
      </c>
      <c r="P12" s="124">
        <v>3.86</v>
      </c>
      <c r="Q12" s="54">
        <v>6.9112</v>
      </c>
      <c r="R12" s="53">
        <v>5.9638</v>
      </c>
      <c r="S12" s="53">
        <v>20.498200000000001</v>
      </c>
      <c r="T12" s="53">
        <v>8.09</v>
      </c>
      <c r="U12" s="124">
        <v>6.09</v>
      </c>
      <c r="V12" s="54">
        <v>2.2149000000000001</v>
      </c>
      <c r="W12" s="53">
        <v>14.1356</v>
      </c>
      <c r="X12" s="53">
        <v>3.3649</v>
      </c>
      <c r="Y12" s="53">
        <v>0.79</v>
      </c>
      <c r="Z12" s="124">
        <v>102.41</v>
      </c>
      <c r="AA12" s="54">
        <v>9.1850000000000005</v>
      </c>
      <c r="AB12" s="53">
        <v>16.6175</v>
      </c>
      <c r="AC12" s="53">
        <v>0</v>
      </c>
      <c r="AD12" s="53">
        <v>9.74</v>
      </c>
      <c r="AE12" s="124">
        <v>15</v>
      </c>
      <c r="AF12" s="54">
        <v>5.3867000000000003</v>
      </c>
      <c r="AG12" s="53">
        <v>0</v>
      </c>
      <c r="AH12" s="53">
        <v>0</v>
      </c>
      <c r="AI12" s="53">
        <v>2.99</v>
      </c>
      <c r="AJ12" s="122">
        <v>1.74</v>
      </c>
      <c r="AK12" s="54">
        <v>3.0853000000000002</v>
      </c>
      <c r="AL12" s="53">
        <v>3</v>
      </c>
      <c r="AM12" s="53">
        <v>0</v>
      </c>
      <c r="AN12" s="53" t="s">
        <v>309</v>
      </c>
      <c r="AO12" s="122" t="s">
        <v>309</v>
      </c>
      <c r="AP12" s="54">
        <v>0</v>
      </c>
      <c r="AQ12" s="53">
        <v>30.73</v>
      </c>
      <c r="AR12" s="53">
        <v>0</v>
      </c>
      <c r="AS12" s="53">
        <v>1.58</v>
      </c>
      <c r="AT12" s="124" t="s">
        <v>309</v>
      </c>
      <c r="AU12" s="54">
        <v>0</v>
      </c>
      <c r="AV12" s="53">
        <v>0</v>
      </c>
      <c r="AW12" s="53">
        <v>0</v>
      </c>
      <c r="AX12" s="53" t="s">
        <v>309</v>
      </c>
      <c r="AY12" s="53" t="s">
        <v>309</v>
      </c>
      <c r="AZ12" s="54">
        <v>8.0294000000000008</v>
      </c>
      <c r="BA12" s="53">
        <v>0.39140000000000003</v>
      </c>
      <c r="BB12" s="53">
        <v>0</v>
      </c>
      <c r="BC12" s="53">
        <v>7.0000000000000007E-2</v>
      </c>
      <c r="BD12" s="124">
        <v>0.78</v>
      </c>
      <c r="BE12" s="54">
        <v>0</v>
      </c>
      <c r="BF12" s="53">
        <v>0.83609999999999995</v>
      </c>
      <c r="BG12" s="53">
        <v>0</v>
      </c>
      <c r="BH12" s="53" t="s">
        <v>309</v>
      </c>
      <c r="BI12" s="124">
        <v>1.55</v>
      </c>
    </row>
    <row r="13" spans="1:61" ht="15.75" thickBot="1" x14ac:dyDescent="0.3">
      <c r="A13" s="43" t="s">
        <v>142</v>
      </c>
      <c r="B13" s="50">
        <v>76</v>
      </c>
      <c r="C13" s="51">
        <v>11</v>
      </c>
      <c r="D13" s="51">
        <v>20</v>
      </c>
      <c r="E13" s="51">
        <v>18</v>
      </c>
      <c r="F13" s="122">
        <v>7</v>
      </c>
      <c r="G13" s="52">
        <v>235.80959999999999</v>
      </c>
      <c r="H13" s="53">
        <v>25.970800000000001</v>
      </c>
      <c r="I13" s="53">
        <v>43.088199999999993</v>
      </c>
      <c r="J13" s="53">
        <v>18.48</v>
      </c>
      <c r="K13" s="124">
        <v>3.46</v>
      </c>
      <c r="L13" s="54">
        <v>52.254100000000001</v>
      </c>
      <c r="M13" s="53">
        <v>11.9519</v>
      </c>
      <c r="N13" s="53">
        <v>18.282399999999999</v>
      </c>
      <c r="O13" s="53">
        <v>14.75</v>
      </c>
      <c r="P13" s="124">
        <v>2.15</v>
      </c>
      <c r="Q13" s="54">
        <v>97.615799999999993</v>
      </c>
      <c r="R13" s="53">
        <v>2</v>
      </c>
      <c r="S13" s="53">
        <v>0</v>
      </c>
      <c r="T13" s="53">
        <v>2.21</v>
      </c>
      <c r="U13" s="124">
        <v>1.0900000000000001</v>
      </c>
      <c r="V13" s="54">
        <v>6.3212000000000002</v>
      </c>
      <c r="W13" s="53">
        <v>8.4000000000000005E-2</v>
      </c>
      <c r="X13" s="53">
        <v>5.1266999999999996</v>
      </c>
      <c r="Y13" s="53">
        <v>1.42</v>
      </c>
      <c r="Z13" s="124">
        <v>0.21</v>
      </c>
      <c r="AA13" s="54">
        <v>28.1785</v>
      </c>
      <c r="AB13" s="53">
        <v>11.04</v>
      </c>
      <c r="AC13" s="53">
        <v>16.8218</v>
      </c>
      <c r="AD13" s="53" t="s">
        <v>309</v>
      </c>
      <c r="AE13" s="124" t="s">
        <v>309</v>
      </c>
      <c r="AF13" s="54">
        <v>50.685000000000002</v>
      </c>
      <c r="AG13" s="53">
        <v>0</v>
      </c>
      <c r="AH13" s="53">
        <v>0</v>
      </c>
      <c r="AI13" s="53" t="s">
        <v>309</v>
      </c>
      <c r="AJ13" s="122" t="s">
        <v>309</v>
      </c>
      <c r="AK13" s="54">
        <v>0</v>
      </c>
      <c r="AL13" s="53">
        <v>0</v>
      </c>
      <c r="AM13" s="53">
        <v>0</v>
      </c>
      <c r="AN13" s="53">
        <v>0.01</v>
      </c>
      <c r="AO13" s="122" t="s">
        <v>309</v>
      </c>
      <c r="AP13" s="54">
        <v>0.55889999999999995</v>
      </c>
      <c r="AQ13" s="53">
        <v>0</v>
      </c>
      <c r="AR13" s="53">
        <v>1.66</v>
      </c>
      <c r="AS13" s="53" t="s">
        <v>309</v>
      </c>
      <c r="AT13" s="124" t="s">
        <v>309</v>
      </c>
      <c r="AU13" s="54">
        <v>0</v>
      </c>
      <c r="AV13" s="53">
        <v>0</v>
      </c>
      <c r="AW13" s="53">
        <v>0</v>
      </c>
      <c r="AX13" s="53" t="s">
        <v>309</v>
      </c>
      <c r="AY13" s="53" t="s">
        <v>309</v>
      </c>
      <c r="AZ13" s="54">
        <v>0</v>
      </c>
      <c r="BA13" s="53">
        <v>3.8600000000000002E-2</v>
      </c>
      <c r="BB13" s="53">
        <v>0.4839</v>
      </c>
      <c r="BC13" s="53">
        <v>0.03</v>
      </c>
      <c r="BD13" s="124" t="s">
        <v>309</v>
      </c>
      <c r="BE13" s="54">
        <v>0.1961</v>
      </c>
      <c r="BF13" s="53">
        <v>0.85629999999999995</v>
      </c>
      <c r="BG13" s="53">
        <v>0.71340000000000003</v>
      </c>
      <c r="BH13" s="53">
        <v>0.06</v>
      </c>
      <c r="BI13" s="124" t="s">
        <v>309</v>
      </c>
    </row>
    <row r="14" spans="1:61" ht="15.75" thickBot="1" x14ac:dyDescent="0.3">
      <c r="A14" s="43" t="s">
        <v>139</v>
      </c>
      <c r="B14" s="50">
        <v>8</v>
      </c>
      <c r="C14" s="51">
        <v>6</v>
      </c>
      <c r="D14" s="51">
        <v>59</v>
      </c>
      <c r="E14" s="51">
        <v>2</v>
      </c>
      <c r="F14" s="122">
        <v>7</v>
      </c>
      <c r="G14" s="52">
        <v>39.077800000000003</v>
      </c>
      <c r="H14" s="53">
        <v>3.4484000000000004</v>
      </c>
      <c r="I14" s="53">
        <v>66.322799999999987</v>
      </c>
      <c r="J14" s="53">
        <v>4.5</v>
      </c>
      <c r="K14" s="124">
        <v>3.2</v>
      </c>
      <c r="L14" s="54">
        <v>11.329499999999999</v>
      </c>
      <c r="M14" s="53">
        <v>2.5270000000000001</v>
      </c>
      <c r="N14" s="53">
        <v>19.166599999999999</v>
      </c>
      <c r="O14" s="53">
        <v>4.5</v>
      </c>
      <c r="P14" s="124" t="s">
        <v>309</v>
      </c>
      <c r="Q14" s="54">
        <v>1.4877</v>
      </c>
      <c r="R14" s="53">
        <v>0.82050000000000001</v>
      </c>
      <c r="S14" s="53">
        <v>17.214600000000001</v>
      </c>
      <c r="T14" s="53" t="s">
        <v>309</v>
      </c>
      <c r="U14" s="124">
        <v>0.02</v>
      </c>
      <c r="V14" s="54">
        <v>5.8139000000000003</v>
      </c>
      <c r="W14" s="53">
        <v>0</v>
      </c>
      <c r="X14" s="53">
        <v>6.2960000000000003</v>
      </c>
      <c r="Y14" s="53" t="s">
        <v>309</v>
      </c>
      <c r="Z14" s="124">
        <v>0.16</v>
      </c>
      <c r="AA14" s="54">
        <v>16.329999999999998</v>
      </c>
      <c r="AB14" s="53">
        <v>0</v>
      </c>
      <c r="AC14" s="53">
        <v>10.8818</v>
      </c>
      <c r="AD14" s="53" t="s">
        <v>309</v>
      </c>
      <c r="AE14" s="124">
        <v>2.62</v>
      </c>
      <c r="AF14" s="54">
        <v>0</v>
      </c>
      <c r="AG14" s="53">
        <v>0</v>
      </c>
      <c r="AH14" s="53">
        <v>0</v>
      </c>
      <c r="AI14" s="53" t="s">
        <v>309</v>
      </c>
      <c r="AJ14" s="122" t="s">
        <v>309</v>
      </c>
      <c r="AK14" s="54">
        <v>0</v>
      </c>
      <c r="AL14" s="53">
        <v>0</v>
      </c>
      <c r="AM14" s="53">
        <v>5</v>
      </c>
      <c r="AN14" s="53" t="s">
        <v>309</v>
      </c>
      <c r="AO14" s="122" t="s">
        <v>309</v>
      </c>
      <c r="AP14" s="54">
        <v>4.1166999999999998</v>
      </c>
      <c r="AQ14" s="53">
        <v>0</v>
      </c>
      <c r="AR14" s="53">
        <v>3.3565</v>
      </c>
      <c r="AS14" s="53" t="s">
        <v>309</v>
      </c>
      <c r="AT14" s="124" t="s">
        <v>309</v>
      </c>
      <c r="AU14" s="54">
        <v>0</v>
      </c>
      <c r="AV14" s="53">
        <v>0</v>
      </c>
      <c r="AW14" s="53">
        <v>0</v>
      </c>
      <c r="AX14" s="53" t="s">
        <v>309</v>
      </c>
      <c r="AY14" s="53" t="s">
        <v>309</v>
      </c>
      <c r="AZ14" s="54">
        <v>0</v>
      </c>
      <c r="BA14" s="53">
        <v>0.1009</v>
      </c>
      <c r="BB14" s="53">
        <v>3.6343000000000001</v>
      </c>
      <c r="BC14" s="53" t="s">
        <v>309</v>
      </c>
      <c r="BD14" s="124">
        <v>0.4</v>
      </c>
      <c r="BE14" s="54">
        <v>0</v>
      </c>
      <c r="BF14" s="53">
        <v>0</v>
      </c>
      <c r="BG14" s="53">
        <v>0.77300000000000002</v>
      </c>
      <c r="BH14" s="53" t="s">
        <v>309</v>
      </c>
      <c r="BI14" s="124" t="s">
        <v>309</v>
      </c>
    </row>
    <row r="15" spans="1:61" ht="15.75" thickBot="1" x14ac:dyDescent="0.3">
      <c r="A15" s="43" t="s">
        <v>134</v>
      </c>
      <c r="B15" s="50">
        <v>0</v>
      </c>
      <c r="C15" s="51">
        <v>6</v>
      </c>
      <c r="D15" s="51">
        <v>2</v>
      </c>
      <c r="E15" s="51">
        <v>6</v>
      </c>
      <c r="F15" s="122">
        <v>5</v>
      </c>
      <c r="G15" s="52">
        <v>0</v>
      </c>
      <c r="H15" s="53">
        <v>19.780599999999996</v>
      </c>
      <c r="I15" s="53">
        <v>7.9641000000000002</v>
      </c>
      <c r="J15" s="53">
        <v>25</v>
      </c>
      <c r="K15" s="124">
        <v>1.89</v>
      </c>
      <c r="L15" s="54">
        <v>0</v>
      </c>
      <c r="M15" s="53">
        <v>14.025599999999999</v>
      </c>
      <c r="N15" s="53">
        <v>2.1328999999999998</v>
      </c>
      <c r="O15" s="53">
        <v>9.1</v>
      </c>
      <c r="P15" s="124">
        <v>1.86</v>
      </c>
      <c r="Q15" s="54">
        <v>0</v>
      </c>
      <c r="R15" s="53">
        <v>1.9907999999999999</v>
      </c>
      <c r="S15" s="53">
        <v>5.8311999999999999</v>
      </c>
      <c r="T15" s="53">
        <v>9.26</v>
      </c>
      <c r="U15" s="124" t="s">
        <v>309</v>
      </c>
      <c r="V15" s="54">
        <v>0</v>
      </c>
      <c r="W15" s="53">
        <v>5.7000000000000002E-2</v>
      </c>
      <c r="X15" s="53">
        <v>0</v>
      </c>
      <c r="Y15" s="53">
        <v>0.03</v>
      </c>
      <c r="Z15" s="124">
        <v>0.03</v>
      </c>
      <c r="AA15" s="54">
        <v>0</v>
      </c>
      <c r="AB15" s="53">
        <v>3.7071999999999998</v>
      </c>
      <c r="AC15" s="53">
        <v>0</v>
      </c>
      <c r="AD15" s="53">
        <v>5.9</v>
      </c>
      <c r="AE15" s="124" t="s">
        <v>309</v>
      </c>
      <c r="AF15" s="54">
        <v>0</v>
      </c>
      <c r="AG15" s="53">
        <v>0</v>
      </c>
      <c r="AH15" s="53">
        <v>0</v>
      </c>
      <c r="AI15" s="53" t="s">
        <v>309</v>
      </c>
      <c r="AJ15" s="122" t="s">
        <v>309</v>
      </c>
      <c r="AK15" s="54">
        <v>0</v>
      </c>
      <c r="AL15" s="53">
        <v>0</v>
      </c>
      <c r="AM15" s="53">
        <v>0</v>
      </c>
      <c r="AN15" s="53" t="s">
        <v>309</v>
      </c>
      <c r="AO15" s="122" t="s">
        <v>309</v>
      </c>
      <c r="AP15" s="54">
        <v>0</v>
      </c>
      <c r="AQ15" s="53">
        <v>0</v>
      </c>
      <c r="AR15" s="53">
        <v>0</v>
      </c>
      <c r="AS15" s="53" t="s">
        <v>309</v>
      </c>
      <c r="AT15" s="124" t="s">
        <v>309</v>
      </c>
      <c r="AU15" s="54">
        <v>0</v>
      </c>
      <c r="AV15" s="53">
        <v>0</v>
      </c>
      <c r="AW15" s="53">
        <v>0</v>
      </c>
      <c r="AX15" s="53" t="s">
        <v>309</v>
      </c>
      <c r="AY15" s="53" t="s">
        <v>309</v>
      </c>
      <c r="AZ15" s="54">
        <v>0</v>
      </c>
      <c r="BA15" s="53">
        <v>0</v>
      </c>
      <c r="BB15" s="53">
        <v>0</v>
      </c>
      <c r="BC15" s="53" t="s">
        <v>309</v>
      </c>
      <c r="BD15" s="124" t="s">
        <v>309</v>
      </c>
      <c r="BE15" s="54">
        <v>0</v>
      </c>
      <c r="BF15" s="53">
        <v>0</v>
      </c>
      <c r="BG15" s="53">
        <v>0</v>
      </c>
      <c r="BH15" s="53">
        <v>0.71</v>
      </c>
      <c r="BI15" s="124" t="s">
        <v>309</v>
      </c>
    </row>
    <row r="16" spans="1:61" ht="15.75" thickBot="1" x14ac:dyDescent="0.3">
      <c r="A16" s="43" t="s">
        <v>132</v>
      </c>
      <c r="B16" s="50">
        <v>5</v>
      </c>
      <c r="C16" s="51">
        <v>13</v>
      </c>
      <c r="D16" s="51">
        <v>8</v>
      </c>
      <c r="E16" s="51">
        <v>9</v>
      </c>
      <c r="F16" s="122">
        <v>17</v>
      </c>
      <c r="G16" s="52">
        <v>651.423</v>
      </c>
      <c r="H16" s="53">
        <v>37.872700000000002</v>
      </c>
      <c r="I16" s="53">
        <v>17.924099999999999</v>
      </c>
      <c r="J16" s="53">
        <v>19.96</v>
      </c>
      <c r="K16" s="124">
        <v>13.52</v>
      </c>
      <c r="L16" s="54">
        <v>5.423</v>
      </c>
      <c r="M16" s="53">
        <v>35.026200000000003</v>
      </c>
      <c r="N16" s="53">
        <v>14.6395</v>
      </c>
      <c r="O16" s="53">
        <v>10.71</v>
      </c>
      <c r="P16" s="124">
        <v>9.6199999999999992</v>
      </c>
      <c r="Q16" s="54">
        <v>0</v>
      </c>
      <c r="R16" s="53">
        <v>1.7230000000000001</v>
      </c>
      <c r="S16" s="53">
        <v>3.2414999999999998</v>
      </c>
      <c r="T16" s="53">
        <v>0.23</v>
      </c>
      <c r="U16" s="124">
        <v>2.52</v>
      </c>
      <c r="V16" s="54">
        <v>0</v>
      </c>
      <c r="W16" s="53">
        <v>0.26690000000000003</v>
      </c>
      <c r="X16" s="53">
        <v>0</v>
      </c>
      <c r="Y16" s="53">
        <v>0.1</v>
      </c>
      <c r="Z16" s="124">
        <v>0.2</v>
      </c>
      <c r="AA16" s="54">
        <v>646</v>
      </c>
      <c r="AB16" s="53">
        <v>0.82679999999999998</v>
      </c>
      <c r="AC16" s="53">
        <v>0</v>
      </c>
      <c r="AD16" s="53">
        <v>1.26</v>
      </c>
      <c r="AE16" s="124" t="s">
        <v>309</v>
      </c>
      <c r="AF16" s="54">
        <v>0</v>
      </c>
      <c r="AG16" s="53">
        <v>0</v>
      </c>
      <c r="AH16" s="53">
        <v>0</v>
      </c>
      <c r="AI16" s="53" t="s">
        <v>309</v>
      </c>
      <c r="AJ16" s="122" t="s">
        <v>309</v>
      </c>
      <c r="AK16" s="54">
        <v>0</v>
      </c>
      <c r="AL16" s="53">
        <v>0</v>
      </c>
      <c r="AM16" s="53">
        <v>0</v>
      </c>
      <c r="AN16" s="53">
        <v>6.87</v>
      </c>
      <c r="AO16" s="122" t="s">
        <v>309</v>
      </c>
      <c r="AP16" s="54">
        <v>0</v>
      </c>
      <c r="AQ16" s="53">
        <v>0</v>
      </c>
      <c r="AR16" s="53">
        <v>0</v>
      </c>
      <c r="AS16" s="53" t="s">
        <v>309</v>
      </c>
      <c r="AT16" s="124">
        <v>0.39</v>
      </c>
      <c r="AU16" s="54">
        <v>0</v>
      </c>
      <c r="AV16" s="53">
        <v>0</v>
      </c>
      <c r="AW16" s="53">
        <v>0</v>
      </c>
      <c r="AX16" s="53" t="s">
        <v>309</v>
      </c>
      <c r="AY16" s="53" t="s">
        <v>309</v>
      </c>
      <c r="AZ16" s="54">
        <v>0</v>
      </c>
      <c r="BA16" s="53">
        <v>0</v>
      </c>
      <c r="BB16" s="53">
        <v>4.3099999999999999E-2</v>
      </c>
      <c r="BC16" s="53">
        <v>0.79</v>
      </c>
      <c r="BD16" s="124">
        <v>0.79</v>
      </c>
      <c r="BE16" s="54">
        <v>0</v>
      </c>
      <c r="BF16" s="53">
        <v>2.98E-2</v>
      </c>
      <c r="BG16" s="53">
        <v>0</v>
      </c>
      <c r="BH16" s="53" t="s">
        <v>309</v>
      </c>
      <c r="BI16" s="124" t="s">
        <v>309</v>
      </c>
    </row>
    <row r="17" spans="1:61" ht="15.75" thickBot="1" x14ac:dyDescent="0.3">
      <c r="A17" s="43" t="s">
        <v>136</v>
      </c>
      <c r="B17" s="50">
        <v>20</v>
      </c>
      <c r="C17" s="51">
        <v>9</v>
      </c>
      <c r="D17" s="51">
        <v>5</v>
      </c>
      <c r="E17" s="51">
        <v>9</v>
      </c>
      <c r="F17" s="122">
        <v>27</v>
      </c>
      <c r="G17" s="52">
        <v>36.213099999999997</v>
      </c>
      <c r="H17" s="53">
        <v>46.170500000000004</v>
      </c>
      <c r="I17" s="53">
        <v>3.4857999999999998</v>
      </c>
      <c r="J17" s="53">
        <v>8.68</v>
      </c>
      <c r="K17" s="124">
        <v>13.69</v>
      </c>
      <c r="L17" s="54">
        <v>18.681699999999999</v>
      </c>
      <c r="M17" s="53">
        <v>7.7042000000000002</v>
      </c>
      <c r="N17" s="53">
        <v>0.81</v>
      </c>
      <c r="O17" s="53">
        <v>0.45</v>
      </c>
      <c r="P17" s="124">
        <v>7.97</v>
      </c>
      <c r="Q17" s="54">
        <v>5.3544</v>
      </c>
      <c r="R17" s="53">
        <v>15.8294</v>
      </c>
      <c r="S17" s="53">
        <v>2.6657999999999999</v>
      </c>
      <c r="T17" s="53">
        <v>7.13</v>
      </c>
      <c r="U17" s="124">
        <v>1.21</v>
      </c>
      <c r="V17" s="54">
        <v>0</v>
      </c>
      <c r="W17" s="53">
        <v>0.17680000000000001</v>
      </c>
      <c r="X17" s="53">
        <v>0.1</v>
      </c>
      <c r="Y17" s="53">
        <v>0.17</v>
      </c>
      <c r="Z17" s="124">
        <v>1.67</v>
      </c>
      <c r="AA17" s="54">
        <v>3</v>
      </c>
      <c r="AB17" s="53">
        <v>0</v>
      </c>
      <c r="AC17" s="53">
        <v>0</v>
      </c>
      <c r="AD17" s="53" t="s">
        <v>309</v>
      </c>
      <c r="AE17" s="124">
        <v>1.91</v>
      </c>
      <c r="AF17" s="54">
        <v>0</v>
      </c>
      <c r="AG17" s="53">
        <v>6.4325000000000001</v>
      </c>
      <c r="AH17" s="53">
        <v>0</v>
      </c>
      <c r="AI17" s="53" t="s">
        <v>309</v>
      </c>
      <c r="AJ17" s="122" t="s">
        <v>309</v>
      </c>
      <c r="AK17" s="54">
        <v>0</v>
      </c>
      <c r="AL17" s="53">
        <v>0</v>
      </c>
      <c r="AM17" s="53">
        <v>0</v>
      </c>
      <c r="AN17" s="53" t="s">
        <v>309</v>
      </c>
      <c r="AO17" s="122" t="s">
        <v>309</v>
      </c>
      <c r="AP17" s="54">
        <v>5.9093</v>
      </c>
      <c r="AQ17" s="53">
        <v>15</v>
      </c>
      <c r="AR17" s="53">
        <v>0</v>
      </c>
      <c r="AS17" s="53">
        <v>0.3</v>
      </c>
      <c r="AT17" s="124">
        <v>0.16</v>
      </c>
      <c r="AU17" s="54">
        <v>0</v>
      </c>
      <c r="AV17" s="53">
        <v>0</v>
      </c>
      <c r="AW17" s="53">
        <v>0</v>
      </c>
      <c r="AX17" s="53" t="s">
        <v>309</v>
      </c>
      <c r="AY17" s="53" t="s">
        <v>309</v>
      </c>
      <c r="AZ17" s="54">
        <v>0.2636</v>
      </c>
      <c r="BA17" s="53">
        <v>0</v>
      </c>
      <c r="BB17" s="53">
        <v>0</v>
      </c>
      <c r="BC17" s="53">
        <v>0.5</v>
      </c>
      <c r="BD17" s="124">
        <v>0.02</v>
      </c>
      <c r="BE17" s="54">
        <v>3.0041000000000002</v>
      </c>
      <c r="BF17" s="53">
        <v>1.0275999999999998</v>
      </c>
      <c r="BG17" s="53">
        <v>0</v>
      </c>
      <c r="BH17" s="53">
        <v>0.13</v>
      </c>
      <c r="BI17" s="124">
        <v>0.74</v>
      </c>
    </row>
    <row r="18" spans="1:61" ht="15.75" thickBot="1" x14ac:dyDescent="0.3">
      <c r="A18" s="43" t="s">
        <v>140</v>
      </c>
      <c r="B18" s="50">
        <v>31</v>
      </c>
      <c r="C18" s="51">
        <v>2</v>
      </c>
      <c r="D18" s="51">
        <v>6</v>
      </c>
      <c r="E18" s="51">
        <v>8</v>
      </c>
      <c r="F18" s="122">
        <v>12</v>
      </c>
      <c r="G18" s="52">
        <v>162.24350000000001</v>
      </c>
      <c r="H18" s="53">
        <v>7.3200000000000001E-2</v>
      </c>
      <c r="I18" s="53">
        <v>0.114</v>
      </c>
      <c r="J18" s="53">
        <v>3.38</v>
      </c>
      <c r="K18" s="124">
        <v>14.92</v>
      </c>
      <c r="L18" s="54">
        <v>12.791</v>
      </c>
      <c r="M18" s="53">
        <v>0</v>
      </c>
      <c r="N18" s="53">
        <v>0</v>
      </c>
      <c r="O18" s="53">
        <v>1.2</v>
      </c>
      <c r="P18" s="124">
        <v>11.46</v>
      </c>
      <c r="Q18" s="54">
        <v>19.231200000000001</v>
      </c>
      <c r="R18" s="53">
        <v>7.3200000000000001E-2</v>
      </c>
      <c r="S18" s="53">
        <v>0</v>
      </c>
      <c r="T18" s="53">
        <v>2.1800000000000002</v>
      </c>
      <c r="U18" s="124">
        <v>2.38</v>
      </c>
      <c r="V18" s="54">
        <v>1.9844999999999999</v>
      </c>
      <c r="W18" s="53">
        <v>0</v>
      </c>
      <c r="X18" s="53">
        <v>0.114</v>
      </c>
      <c r="Y18" s="53" t="s">
        <v>309</v>
      </c>
      <c r="Z18" s="124">
        <v>0.12</v>
      </c>
      <c r="AA18" s="54">
        <v>122.4803</v>
      </c>
      <c r="AB18" s="53">
        <v>0</v>
      </c>
      <c r="AC18" s="53">
        <v>0</v>
      </c>
      <c r="AD18" s="53" t="s">
        <v>309</v>
      </c>
      <c r="AE18" s="124">
        <v>0.67</v>
      </c>
      <c r="AF18" s="54">
        <v>0</v>
      </c>
      <c r="AG18" s="53">
        <v>0</v>
      </c>
      <c r="AH18" s="53">
        <v>0</v>
      </c>
      <c r="AI18" s="53" t="s">
        <v>309</v>
      </c>
      <c r="AJ18" s="122" t="s">
        <v>309</v>
      </c>
      <c r="AK18" s="54">
        <v>0</v>
      </c>
      <c r="AL18" s="53">
        <v>0</v>
      </c>
      <c r="AM18" s="53">
        <v>0</v>
      </c>
      <c r="AN18" s="53" t="s">
        <v>309</v>
      </c>
      <c r="AO18" s="122" t="s">
        <v>309</v>
      </c>
      <c r="AP18" s="54">
        <v>0</v>
      </c>
      <c r="AQ18" s="53">
        <v>0</v>
      </c>
      <c r="AR18" s="53">
        <v>0</v>
      </c>
      <c r="AS18" s="53" t="s">
        <v>309</v>
      </c>
      <c r="AT18" s="124" t="s">
        <v>309</v>
      </c>
      <c r="AU18" s="54">
        <v>0</v>
      </c>
      <c r="AV18" s="53">
        <v>0</v>
      </c>
      <c r="AW18" s="53">
        <v>0</v>
      </c>
      <c r="AX18" s="53" t="s">
        <v>309</v>
      </c>
      <c r="AY18" s="53" t="s">
        <v>309</v>
      </c>
      <c r="AZ18" s="54">
        <v>0</v>
      </c>
      <c r="BA18" s="53">
        <v>0</v>
      </c>
      <c r="BB18" s="53">
        <v>0</v>
      </c>
      <c r="BC18" s="53" t="s">
        <v>309</v>
      </c>
      <c r="BD18" s="124" t="s">
        <v>309</v>
      </c>
      <c r="BE18" s="54">
        <v>5.7565</v>
      </c>
      <c r="BF18" s="53">
        <v>0</v>
      </c>
      <c r="BG18" s="53">
        <v>0</v>
      </c>
      <c r="BH18" s="53" t="s">
        <v>309</v>
      </c>
      <c r="BI18" s="124">
        <v>0.3</v>
      </c>
    </row>
    <row r="19" spans="1:61" ht="15.75" thickBot="1" x14ac:dyDescent="0.3">
      <c r="A19" s="43" t="s">
        <v>143</v>
      </c>
      <c r="B19" s="50">
        <v>6</v>
      </c>
      <c r="C19" s="51">
        <v>9</v>
      </c>
      <c r="D19" s="51">
        <v>2</v>
      </c>
      <c r="E19" s="51">
        <v>1</v>
      </c>
      <c r="F19" s="122">
        <v>10</v>
      </c>
      <c r="G19" s="52">
        <v>12.0959</v>
      </c>
      <c r="H19" s="53">
        <v>12.220200000000002</v>
      </c>
      <c r="I19" s="53">
        <v>1.5630999999999999</v>
      </c>
      <c r="J19" s="53">
        <v>0.04</v>
      </c>
      <c r="K19" s="124">
        <v>2.99</v>
      </c>
      <c r="L19" s="54">
        <v>2.1</v>
      </c>
      <c r="M19" s="53">
        <v>11.692200000000001</v>
      </c>
      <c r="N19" s="53">
        <v>0.66</v>
      </c>
      <c r="O19" s="53" t="s">
        <v>309</v>
      </c>
      <c r="P19" s="124">
        <v>1.01</v>
      </c>
      <c r="Q19" s="54">
        <v>9.9670000000000005</v>
      </c>
      <c r="R19" s="53">
        <v>2.8000000000000001E-2</v>
      </c>
      <c r="S19" s="53">
        <v>0.90310000000000001</v>
      </c>
      <c r="T19" s="53" t="s">
        <v>309</v>
      </c>
      <c r="U19" s="124">
        <v>0.67</v>
      </c>
      <c r="V19" s="54">
        <v>2.8899999999999999E-2</v>
      </c>
      <c r="W19" s="53">
        <v>0.5</v>
      </c>
      <c r="X19" s="53">
        <v>0</v>
      </c>
      <c r="Y19" s="53" t="s">
        <v>309</v>
      </c>
      <c r="Z19" s="124" t="s">
        <v>309</v>
      </c>
      <c r="AA19" s="54">
        <v>0</v>
      </c>
      <c r="AB19" s="53">
        <v>0</v>
      </c>
      <c r="AC19" s="53">
        <v>0</v>
      </c>
      <c r="AD19" s="53" t="s">
        <v>309</v>
      </c>
      <c r="AE19" s="124" t="s">
        <v>309</v>
      </c>
      <c r="AF19" s="54">
        <v>0</v>
      </c>
      <c r="AG19" s="53">
        <v>0</v>
      </c>
      <c r="AH19" s="53">
        <v>0</v>
      </c>
      <c r="AI19" s="53" t="s">
        <v>309</v>
      </c>
      <c r="AJ19" s="122" t="s">
        <v>309</v>
      </c>
      <c r="AK19" s="54">
        <v>0</v>
      </c>
      <c r="AL19" s="53">
        <v>0</v>
      </c>
      <c r="AM19" s="53">
        <v>0</v>
      </c>
      <c r="AN19" s="53" t="s">
        <v>309</v>
      </c>
      <c r="AO19" s="122">
        <v>1.05</v>
      </c>
      <c r="AP19" s="54">
        <v>0</v>
      </c>
      <c r="AQ19" s="53">
        <v>0</v>
      </c>
      <c r="AR19" s="53">
        <v>0</v>
      </c>
      <c r="AS19" s="53" t="s">
        <v>309</v>
      </c>
      <c r="AT19" s="124" t="s">
        <v>309</v>
      </c>
      <c r="AU19" s="54">
        <v>0</v>
      </c>
      <c r="AV19" s="53">
        <v>0</v>
      </c>
      <c r="AW19" s="53">
        <v>0</v>
      </c>
      <c r="AX19" s="53" t="s">
        <v>309</v>
      </c>
      <c r="AY19" s="53" t="s">
        <v>309</v>
      </c>
      <c r="AZ19" s="54">
        <v>0</v>
      </c>
      <c r="BA19" s="53">
        <v>0</v>
      </c>
      <c r="BB19" s="53">
        <v>0</v>
      </c>
      <c r="BC19" s="53">
        <v>0.04</v>
      </c>
      <c r="BD19" s="124">
        <v>0.08</v>
      </c>
      <c r="BE19" s="54">
        <v>0</v>
      </c>
      <c r="BF19" s="53">
        <v>0</v>
      </c>
      <c r="BG19" s="53">
        <v>0</v>
      </c>
      <c r="BH19" s="53" t="s">
        <v>309</v>
      </c>
      <c r="BI19" s="124">
        <v>0.17</v>
      </c>
    </row>
    <row r="20" spans="1:61" ht="15.75" thickBot="1" x14ac:dyDescent="0.3">
      <c r="A20" s="43" t="s">
        <v>188</v>
      </c>
      <c r="B20" s="50">
        <f>SUM(B6:B19)</f>
        <v>277</v>
      </c>
      <c r="C20" s="51">
        <v>160</v>
      </c>
      <c r="D20" s="51">
        <v>228</v>
      </c>
      <c r="E20" s="51">
        <v>97</v>
      </c>
      <c r="F20" s="122">
        <v>182</v>
      </c>
      <c r="G20" s="52">
        <v>1326.434</v>
      </c>
      <c r="H20" s="53">
        <v>758.78619999999978</v>
      </c>
      <c r="I20" s="53">
        <v>294.52369999999996</v>
      </c>
      <c r="J20" s="53">
        <v>133.08000000000001</v>
      </c>
      <c r="K20" s="124">
        <v>214.32</v>
      </c>
      <c r="L20" s="54">
        <v>207.30170000000001</v>
      </c>
      <c r="M20" s="53">
        <v>499.07369999999997</v>
      </c>
      <c r="N20" s="53">
        <v>118.1598</v>
      </c>
      <c r="O20" s="53">
        <v>51.77</v>
      </c>
      <c r="P20" s="124">
        <v>51.37</v>
      </c>
      <c r="Q20" s="54">
        <v>162.7816</v>
      </c>
      <c r="R20" s="53">
        <v>40.045499999999997</v>
      </c>
      <c r="S20" s="53">
        <v>96.684899999999999</v>
      </c>
      <c r="T20" s="53">
        <v>42.66</v>
      </c>
      <c r="U20" s="124">
        <v>21.94</v>
      </c>
      <c r="V20" s="54">
        <v>28.1812</v>
      </c>
      <c r="W20" s="53">
        <v>15.648899999999999</v>
      </c>
      <c r="X20" s="53">
        <v>20.053400000000003</v>
      </c>
      <c r="Y20" s="53">
        <v>2.96</v>
      </c>
      <c r="Z20" s="124">
        <v>107.04</v>
      </c>
      <c r="AA20" s="54">
        <v>834.33720000000005</v>
      </c>
      <c r="AB20" s="53">
        <v>108.75860000000002</v>
      </c>
      <c r="AC20" s="53">
        <v>35.513999999999996</v>
      </c>
      <c r="AD20" s="53">
        <v>16.899999999999999</v>
      </c>
      <c r="AE20" s="124">
        <v>20.7</v>
      </c>
      <c r="AF20" s="54">
        <v>58.261000000000003</v>
      </c>
      <c r="AG20" s="53">
        <v>11.940200000000001</v>
      </c>
      <c r="AH20" s="53">
        <v>0</v>
      </c>
      <c r="AI20" s="53">
        <v>3.22</v>
      </c>
      <c r="AJ20" s="122">
        <v>1.74</v>
      </c>
      <c r="AK20" s="54">
        <v>3.8740000000000001</v>
      </c>
      <c r="AL20" s="53">
        <v>4.9000000000000004</v>
      </c>
      <c r="AM20" s="53">
        <v>5.6002000000000001</v>
      </c>
      <c r="AN20" s="53">
        <v>6.88</v>
      </c>
      <c r="AO20" s="122">
        <v>1.05</v>
      </c>
      <c r="AP20" s="54">
        <v>10.584899999999999</v>
      </c>
      <c r="AQ20" s="53">
        <v>50.773400000000002</v>
      </c>
      <c r="AR20" s="53">
        <v>7.9004999999999992</v>
      </c>
      <c r="AS20" s="53">
        <v>5.81</v>
      </c>
      <c r="AT20" s="124">
        <v>0.99</v>
      </c>
      <c r="AU20" s="54">
        <v>0</v>
      </c>
      <c r="AV20" s="53">
        <v>0</v>
      </c>
      <c r="AW20" s="53">
        <v>0</v>
      </c>
      <c r="AX20" s="53" t="s">
        <v>309</v>
      </c>
      <c r="AY20" s="53" t="s">
        <v>309</v>
      </c>
      <c r="AZ20" s="54">
        <v>10.1584</v>
      </c>
      <c r="BA20" s="53">
        <v>0.78289999999999993</v>
      </c>
      <c r="BB20" s="53">
        <v>8.2512000000000008</v>
      </c>
      <c r="BC20" s="53">
        <v>1.6</v>
      </c>
      <c r="BD20" s="124">
        <v>2.34</v>
      </c>
      <c r="BE20" s="54">
        <v>10.954000000000001</v>
      </c>
      <c r="BF20" s="53">
        <v>26.863000000000003</v>
      </c>
      <c r="BG20" s="53">
        <v>2.4497</v>
      </c>
      <c r="BH20" s="53">
        <v>1.28</v>
      </c>
      <c r="BI20" s="124">
        <v>7.15</v>
      </c>
    </row>
    <row r="21" spans="1:61" x14ac:dyDescent="0.25">
      <c r="A21" s="189" t="s">
        <v>289</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row>
    <row r="22" spans="1:61" x14ac:dyDescent="0.25">
      <c r="A22" s="55" t="s">
        <v>214</v>
      </c>
    </row>
  </sheetData>
  <mergeCells count="17">
    <mergeCell ref="BE3:BI3"/>
    <mergeCell ref="A2:A5"/>
    <mergeCell ref="L2:BI2"/>
    <mergeCell ref="G4:BI4"/>
    <mergeCell ref="B2:F4"/>
    <mergeCell ref="G2:K3"/>
    <mergeCell ref="L3:P3"/>
    <mergeCell ref="Q3:U3"/>
    <mergeCell ref="AK3:AO3"/>
    <mergeCell ref="AP3:AT3"/>
    <mergeCell ref="AU3:AY3"/>
    <mergeCell ref="AZ3:BD3"/>
    <mergeCell ref="A21:AB21"/>
    <mergeCell ref="A1:X1"/>
    <mergeCell ref="V3:Z3"/>
    <mergeCell ref="AA3:AE3"/>
    <mergeCell ref="AF3:AJ3"/>
  </mergeCells>
  <pageMargins left="0.7" right="0.7" top="0.78740157499999996" bottom="0.78740157499999996" header="0.3" footer="0.3"/>
  <ignoredErrors>
    <ignoredError sqref="B20"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32"/>
  <sheetViews>
    <sheetView workbookViewId="0">
      <selection activeCell="P4" sqref="P4"/>
    </sheetView>
  </sheetViews>
  <sheetFormatPr defaultRowHeight="15" x14ac:dyDescent="0.25"/>
  <sheetData>
    <row r="1" spans="1:14" x14ac:dyDescent="0.25">
      <c r="A1" s="202" t="s">
        <v>378</v>
      </c>
      <c r="B1" s="136"/>
      <c r="C1" s="136"/>
      <c r="D1" s="136"/>
      <c r="E1" s="136"/>
      <c r="F1" s="136"/>
      <c r="G1" s="136"/>
      <c r="H1" s="136"/>
      <c r="I1" s="136"/>
      <c r="J1" s="136"/>
      <c r="K1" s="136"/>
      <c r="L1" s="136"/>
      <c r="M1" s="136"/>
      <c r="N1" s="136"/>
    </row>
    <row r="31" spans="1:1" x14ac:dyDescent="0.25">
      <c r="A31" s="28" t="s">
        <v>289</v>
      </c>
    </row>
    <row r="32" spans="1:1" x14ac:dyDescent="0.25">
      <c r="A32" s="55" t="s">
        <v>214</v>
      </c>
    </row>
  </sheetData>
  <mergeCells count="1">
    <mergeCell ref="A1:N1"/>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39</vt:i4>
      </vt:variant>
      <vt:variant>
        <vt:lpstr>Pojmenované oblasti</vt:lpstr>
      </vt:variant>
      <vt:variant>
        <vt:i4>21</vt:i4>
      </vt:variant>
    </vt:vector>
  </HeadingPairs>
  <TitlesOfParts>
    <vt:vector size="60" baseType="lpstr">
      <vt:lpstr>3.4.1_Tab.1</vt:lpstr>
      <vt:lpstr>3.4.1_Tab.2</vt:lpstr>
      <vt:lpstr>3.4.1_Tab.3</vt:lpstr>
      <vt:lpstr>3.4.1_Tab.4</vt:lpstr>
      <vt:lpstr>3.4.1_Tab.5</vt:lpstr>
      <vt:lpstr>3.4.1_Tab.6</vt:lpstr>
      <vt:lpstr>3.4.1_Tab.7</vt:lpstr>
      <vt:lpstr>3.4.1_Tab.8</vt:lpstr>
      <vt:lpstr>3.4.1_Tab.9</vt:lpstr>
      <vt:lpstr>3.4.1_Obr.1</vt:lpstr>
      <vt:lpstr>3.4.1_Obr.2</vt:lpstr>
      <vt:lpstr>3.4.1_Obr.3</vt:lpstr>
      <vt:lpstr>3.4.1_Obr.4</vt:lpstr>
      <vt:lpstr>3.4.1_Obr.5</vt:lpstr>
      <vt:lpstr>3.4.1_Tab.10</vt:lpstr>
      <vt:lpstr>3.4.1_Tab.11</vt:lpstr>
      <vt:lpstr>3.4.1_Tab.12</vt:lpstr>
      <vt:lpstr>3.4.2_Obr.1</vt:lpstr>
      <vt:lpstr>3.4.2_Obr.2</vt:lpstr>
      <vt:lpstr>3.4.2_Tab.1_Tab.2</vt:lpstr>
      <vt:lpstr>3.4.2_Obr.3</vt:lpstr>
      <vt:lpstr>3.4.2_Tab.3</vt:lpstr>
      <vt:lpstr>3.4.2_Tab.4</vt:lpstr>
      <vt:lpstr>3.4.2_Obr.4</vt:lpstr>
      <vt:lpstr>3.4.2_Obr.5</vt:lpstr>
      <vt:lpstr>3.4.2_Obr.6</vt:lpstr>
      <vt:lpstr>3.4.2_Obr.7</vt:lpstr>
      <vt:lpstr>3.4.2_Obr.8</vt:lpstr>
      <vt:lpstr>3.4.2_Obr.9</vt:lpstr>
      <vt:lpstr>3.4.3_Text</vt:lpstr>
      <vt:lpstr>3.4.3_Tab.1</vt:lpstr>
      <vt:lpstr>3.4.3_Obr.1</vt:lpstr>
      <vt:lpstr>3.4.3_Tab.2</vt:lpstr>
      <vt:lpstr>3.4.3_Obr.2</vt:lpstr>
      <vt:lpstr>3.4.3_Tab.3</vt:lpstr>
      <vt:lpstr>3.4.3_Tab.4</vt:lpstr>
      <vt:lpstr>3.4.3_Tab.5</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'3.4.1_Tab.10'!_Toc406678538</vt:lpstr>
      <vt:lpstr>'3.4.2_Obr.1'!_Toc406678542</vt:lpstr>
      <vt:lpstr>'3.4.2_Tab.1_Tab.2'!_Toc406678544</vt:lpstr>
      <vt:lpstr>'3.4.2_Tab.1_Tab.2'!_Toc406678545</vt:lpstr>
      <vt:lpstr>'3.4.2_Obr.3'!_Toc406678546</vt:lpstr>
      <vt:lpstr>'3.4.2_Tab.3'!_Toc406678547</vt:lpstr>
      <vt:lpstr>'3.4.2_Tab.4'!_Toc406678548</vt:lpstr>
      <vt:lpstr>'3.4.2_Obr.4'!_Toc406678549</vt:lpstr>
      <vt:lpstr>'3.4.2_Obr.5'!_Toc406678550</vt:lpstr>
      <vt:lpstr>'3.4.2_Obr.6'!_Toc406678551</vt:lpstr>
      <vt:lpstr>'3.4.2_Obr.7'!_Toc406678552</vt:lpstr>
      <vt:lpstr>'3.4.2_Obr.9'!_Toc406678554</vt:lpstr>
      <vt:lpstr>'3.4.3_Tab.2'!_Toc406678557</vt:lpstr>
      <vt:lpstr>'3.4.4_Obr.1'!_Toc531007791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 Pokorný</cp:lastModifiedBy>
  <dcterms:created xsi:type="dcterms:W3CDTF">2015-11-09T11:07:25Z</dcterms:created>
  <dcterms:modified xsi:type="dcterms:W3CDTF">2019-11-22T11:20:21Z</dcterms:modified>
</cp:coreProperties>
</file>