
<file path=[Content_Types].xml><?xml version="1.0" encoding="utf-8"?>
<Types xmlns="http://schemas.openxmlformats.org/package/2006/content-types">
  <Default Extension="bin" ContentType="application/vnd.openxmlformats-officedocument.spreadsheetml.printerSettings"/>
  <Default Extension="gif" ContentType="image/gi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628"/>
  <workbookPr defaultThemeVersion="124226"/>
  <mc:AlternateContent xmlns:mc="http://schemas.openxmlformats.org/markup-compatibility/2006">
    <mc:Choice Requires="x15">
      <x15ac:absPath xmlns:x15ac="http://schemas.microsoft.com/office/spreadsheetml/2010/11/ac" url="https://cenia-my.sharepoint.com/personal/jan_pokorny_cenia_cz/Documents/Rocenka_ZP_CR_2019/Excely k publikaci/"/>
    </mc:Choice>
  </mc:AlternateContent>
  <xr:revisionPtr revIDLastSave="576" documentId="13_ncr:1_{D2B38DD8-EEF6-4EBE-A0A8-1391CA6EFE7D}" xr6:coauthVersionLast="46" xr6:coauthVersionMax="46" xr10:uidLastSave="{36459D65-3709-46C3-991C-A8CE24501FB9}"/>
  <bookViews>
    <workbookView xWindow="-108" yWindow="-108" windowWidth="23256" windowHeight="12576" tabRatio="799" xr2:uid="{00000000-000D-0000-FFFF-FFFF00000000}"/>
  </bookViews>
  <sheets>
    <sheet name="Obsah" sheetId="58" r:id="rId1"/>
    <sheet name="3.4.1_Tab.1" sheetId="1" r:id="rId2"/>
    <sheet name="3.4.1_Tab.2" sheetId="2" r:id="rId3"/>
    <sheet name="3.4.1_Tab.3" sheetId="3" r:id="rId4"/>
    <sheet name="3.4.1_Tab.4" sheetId="4" r:id="rId5"/>
    <sheet name="3.4.1_Tab.5" sheetId="5" r:id="rId6"/>
    <sheet name="3.4.1_Tab.6" sheetId="6" r:id="rId7"/>
    <sheet name="3.4.1_Tab.7" sheetId="44" r:id="rId8"/>
    <sheet name="3.4.1_Tab.8" sheetId="7" r:id="rId9"/>
    <sheet name="3.4.1_Tab.9" sheetId="45" r:id="rId10"/>
    <sheet name="3.4.1_Tab.10" sheetId="54" r:id="rId11"/>
    <sheet name="3.4.1_Tab.11" sheetId="55" r:id="rId12"/>
    <sheet name="3.4.1_Obr.1" sheetId="8" r:id="rId13"/>
    <sheet name="3.4.1_Obr.2" sheetId="9" r:id="rId14"/>
    <sheet name="3.4.1_Obr.3" sheetId="10" r:id="rId15"/>
    <sheet name="3.4.1_Obr.4" sheetId="42" r:id="rId16"/>
    <sheet name="3.4.1_Obr.5" sheetId="43" r:id="rId17"/>
    <sheet name="3.4.1_Obr.6" sheetId="56" r:id="rId18"/>
    <sheet name="3.4.1_Obr.7" sheetId="57" r:id="rId19"/>
    <sheet name="3.4.1_Tab.12" sheetId="11" r:id="rId20"/>
    <sheet name="3.4.1_Tab.13" sheetId="12" r:id="rId21"/>
    <sheet name="3.4.1_Tab.14" sheetId="13" r:id="rId22"/>
    <sheet name="3.4.2_Obr.1" sheetId="14" r:id="rId23"/>
    <sheet name="3.4.2_Obr.2" sheetId="15" r:id="rId24"/>
    <sheet name="3.4.2_Tab.1" sheetId="16" r:id="rId25"/>
    <sheet name="3.4.2_Obr.3" sheetId="17" r:id="rId26"/>
    <sheet name="3.4.2_Tab.2" sheetId="18" r:id="rId27"/>
    <sheet name="3.4.2_Tab.3" sheetId="19" r:id="rId28"/>
    <sheet name="3.4.2_Obr.4" sheetId="20" r:id="rId29"/>
    <sheet name="3.4.2_Obr.5" sheetId="21" r:id="rId30"/>
    <sheet name="3.4.2_Obr.6" sheetId="22" r:id="rId31"/>
    <sheet name="3.4.2_Obr.7" sheetId="23" r:id="rId32"/>
    <sheet name="3.4.2_Obr.8" sheetId="59" r:id="rId33"/>
    <sheet name="3.4.2_Obr.9" sheetId="24" r:id="rId34"/>
    <sheet name="3.4.2_Obr.10" sheetId="25" r:id="rId35"/>
    <sheet name="3.4.3_Text" sheetId="46" r:id="rId36"/>
    <sheet name="3.4.3_Tab.1" sheetId="47" r:id="rId37"/>
    <sheet name="3.4.3_Obr.1" sheetId="48" r:id="rId38"/>
    <sheet name="3.4.3_Tab.2" sheetId="49" r:id="rId39"/>
    <sheet name="3.4.3_Obr.2" sheetId="50" r:id="rId40"/>
    <sheet name="3.4.3_Tab.3" sheetId="51" r:id="rId41"/>
    <sheet name="3.4.3_Tab.4" sheetId="52" r:id="rId42"/>
    <sheet name="3.4.3_Tab.5" sheetId="53" r:id="rId43"/>
    <sheet name="3.4.4_Tab.1" sheetId="40" r:id="rId44"/>
    <sheet name="3.4.4_Obr.1" sheetId="41" r:id="rId45"/>
  </sheets>
  <definedNames>
    <definedName name="_Toc406678529" localSheetId="1">'3.4.1_Tab.1'!$A$1</definedName>
    <definedName name="_Toc406678530" localSheetId="2">'3.4.1_Tab.2'!$A$1</definedName>
    <definedName name="_Toc406678531" localSheetId="3">'3.4.1_Tab.3'!$A$1</definedName>
    <definedName name="_Toc406678532" localSheetId="4">'3.4.1_Tab.4'!$A$1</definedName>
    <definedName name="_Toc406678533" localSheetId="5">'3.4.1_Tab.5'!$A$1</definedName>
    <definedName name="_Toc406678535" localSheetId="12">'3.4.1_Obr.1'!$A$1</definedName>
    <definedName name="_Toc406678537" localSheetId="6">'3.4.1_Tab.6'!$A$1</definedName>
    <definedName name="_Toc406678538" localSheetId="19">'3.4.1_Tab.12'!$A$1</definedName>
    <definedName name="_Toc406678540" localSheetId="21">'3.4.1_Tab.14'!#REF!</definedName>
    <definedName name="_Toc406678542" localSheetId="22">'3.4.2_Obr.1'!$A$1</definedName>
    <definedName name="_Toc406678544" localSheetId="24">'3.4.2_Tab.1'!#REF!</definedName>
    <definedName name="_Toc406678545" localSheetId="24">'3.4.2_Tab.1'!$A$1</definedName>
    <definedName name="_Toc406678546" localSheetId="25">'3.4.2_Obr.3'!$A$1</definedName>
    <definedName name="_Toc406678547" localSheetId="26">'3.4.2_Tab.2'!$A$1</definedName>
    <definedName name="_Toc406678548" localSheetId="27">'3.4.2_Tab.3'!$A$1</definedName>
    <definedName name="_Toc406678549" localSheetId="28">'3.4.2_Obr.4'!$A$1</definedName>
    <definedName name="_Toc406678550" localSheetId="29">'3.4.2_Obr.5'!$A$1</definedName>
    <definedName name="_Toc406678551" localSheetId="30">'3.4.2_Obr.6'!$A$1</definedName>
    <definedName name="_Toc406678552" localSheetId="31">'3.4.2_Obr.7'!$A$1</definedName>
    <definedName name="_Toc406678554" localSheetId="34">'3.4.2_Obr.10'!$A$1</definedName>
    <definedName name="_Toc406678557" localSheetId="38">'3.4.3_Tab.2'!$A$1</definedName>
    <definedName name="_Toc531007791" localSheetId="44">'3.4.4_Obr.1'!$A$2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U20" i="40" l="1"/>
  <c r="BT20" i="40"/>
  <c r="BS20" i="40"/>
  <c r="BR20" i="40"/>
  <c r="BQ20" i="40"/>
  <c r="BP20" i="40"/>
  <c r="BO20" i="40"/>
  <c r="BN20" i="40"/>
  <c r="BM20" i="40"/>
  <c r="BL20" i="40"/>
  <c r="BK20" i="40"/>
  <c r="BJ20" i="40"/>
  <c r="BI20" i="40"/>
  <c r="BH20" i="40"/>
  <c r="BG20" i="40"/>
  <c r="BF20" i="40"/>
  <c r="BE20" i="40"/>
  <c r="BD20" i="40"/>
  <c r="BC20" i="40"/>
  <c r="BB20" i="40"/>
  <c r="BA20" i="40"/>
  <c r="AZ20" i="40"/>
  <c r="AY20" i="40"/>
  <c r="AX20" i="40"/>
  <c r="AW20" i="40"/>
  <c r="AV20" i="40"/>
  <c r="AU20" i="40"/>
  <c r="AT20" i="40"/>
  <c r="AS20" i="40"/>
  <c r="AR20" i="40"/>
  <c r="AQ20" i="40"/>
  <c r="AP20" i="40"/>
  <c r="AO20" i="40"/>
  <c r="AN20" i="40"/>
  <c r="AM20" i="40"/>
  <c r="AL20" i="40"/>
  <c r="AK20" i="40"/>
  <c r="AJ20" i="40"/>
  <c r="AI20" i="40"/>
  <c r="AH20" i="40"/>
  <c r="AG20" i="40"/>
  <c r="AF20" i="40"/>
  <c r="AE20" i="40"/>
  <c r="AD20" i="40"/>
  <c r="AC20" i="40"/>
  <c r="AB20" i="40"/>
  <c r="AA20" i="40"/>
  <c r="Z20" i="40"/>
  <c r="Y20" i="40"/>
  <c r="X20" i="40"/>
  <c r="W20" i="40"/>
  <c r="V20" i="40"/>
  <c r="U20" i="40"/>
  <c r="T20" i="40"/>
  <c r="S20" i="40"/>
  <c r="R20" i="40"/>
  <c r="Q20" i="40"/>
  <c r="P20" i="40"/>
  <c r="O20" i="40"/>
  <c r="N20" i="40"/>
  <c r="G20" i="40"/>
  <c r="F20" i="40"/>
  <c r="E20" i="40"/>
  <c r="D20" i="40"/>
  <c r="C20" i="40"/>
  <c r="B20" i="40"/>
  <c r="M19" i="40"/>
  <c r="L19" i="40"/>
  <c r="K19" i="40"/>
  <c r="J19" i="40"/>
  <c r="I19" i="40"/>
  <c r="H19" i="40"/>
  <c r="M18" i="40"/>
  <c r="L18" i="40"/>
  <c r="K18" i="40"/>
  <c r="J18" i="40"/>
  <c r="I18" i="40"/>
  <c r="H18" i="40"/>
  <c r="M17" i="40"/>
  <c r="L17" i="40"/>
  <c r="K17" i="40"/>
  <c r="J17" i="40"/>
  <c r="I17" i="40"/>
  <c r="H17" i="40"/>
  <c r="M16" i="40"/>
  <c r="L16" i="40"/>
  <c r="K16" i="40"/>
  <c r="J16" i="40"/>
  <c r="I16" i="40"/>
  <c r="H16" i="40"/>
  <c r="M15" i="40"/>
  <c r="L15" i="40"/>
  <c r="K15" i="40"/>
  <c r="J15" i="40"/>
  <c r="I15" i="40"/>
  <c r="H15" i="40"/>
  <c r="M14" i="40"/>
  <c r="L14" i="40"/>
  <c r="K14" i="40"/>
  <c r="J14" i="40"/>
  <c r="I14" i="40"/>
  <c r="H14" i="40"/>
  <c r="M13" i="40"/>
  <c r="L13" i="40"/>
  <c r="K13" i="40"/>
  <c r="J13" i="40"/>
  <c r="I13" i="40"/>
  <c r="H13" i="40"/>
  <c r="M12" i="40"/>
  <c r="L12" i="40"/>
  <c r="K12" i="40"/>
  <c r="J12" i="40"/>
  <c r="I12" i="40"/>
  <c r="H12" i="40"/>
  <c r="M11" i="40"/>
  <c r="L11" i="40"/>
  <c r="K11" i="40"/>
  <c r="J11" i="40"/>
  <c r="I11" i="40"/>
  <c r="H11" i="40"/>
  <c r="M10" i="40"/>
  <c r="L10" i="40"/>
  <c r="K10" i="40"/>
  <c r="J10" i="40"/>
  <c r="I10" i="40"/>
  <c r="H10" i="40"/>
  <c r="M9" i="40"/>
  <c r="L9" i="40"/>
  <c r="K9" i="40"/>
  <c r="J9" i="40"/>
  <c r="I9" i="40"/>
  <c r="H9" i="40"/>
  <c r="M8" i="40"/>
  <c r="L8" i="40"/>
  <c r="K8" i="40"/>
  <c r="J8" i="40"/>
  <c r="I8" i="40"/>
  <c r="H8" i="40"/>
  <c r="M7" i="40"/>
  <c r="L7" i="40"/>
  <c r="K7" i="40"/>
  <c r="J7" i="40"/>
  <c r="I7" i="40"/>
  <c r="H7" i="40"/>
  <c r="M6" i="40"/>
  <c r="M20" i="40" s="1"/>
  <c r="L6" i="40"/>
  <c r="L20" i="40" s="1"/>
  <c r="K6" i="40"/>
  <c r="K20" i="40" s="1"/>
  <c r="J6" i="40"/>
  <c r="J20" i="40" s="1"/>
  <c r="I6" i="40"/>
  <c r="I20" i="40" s="1"/>
  <c r="H6" i="40"/>
  <c r="H20" i="40" s="1"/>
</calcChain>
</file>

<file path=xl/sharedStrings.xml><?xml version="1.0" encoding="utf-8"?>
<sst xmlns="http://schemas.openxmlformats.org/spreadsheetml/2006/main" count="709" uniqueCount="425">
  <si>
    <t xml:space="preserve">Ukazatel </t>
  </si>
  <si>
    <t xml:space="preserve">ha </t>
  </si>
  <si>
    <t xml:space="preserve">Celková výměra </t>
  </si>
  <si>
    <t xml:space="preserve">7 886 666 </t>
  </si>
  <si>
    <t xml:space="preserve">7 886 512 </t>
  </si>
  <si>
    <t xml:space="preserve">7 886 492 </t>
  </si>
  <si>
    <t xml:space="preserve">7 886 538 </t>
  </si>
  <si>
    <t>7 886 598</t>
  </si>
  <si>
    <t>7 886 619</t>
  </si>
  <si>
    <t>7 886 779</t>
  </si>
  <si>
    <t xml:space="preserve">Zemědělská půda </t>
  </si>
  <si>
    <t xml:space="preserve">z toho: </t>
  </si>
  <si>
    <t xml:space="preserve">  </t>
  </si>
  <si>
    <t xml:space="preserve">   orná půda </t>
  </si>
  <si>
    <t xml:space="preserve">   chmelnice </t>
  </si>
  <si>
    <t xml:space="preserve">   vinice </t>
  </si>
  <si>
    <t xml:space="preserve">   trvalé travní porosty </t>
  </si>
  <si>
    <t xml:space="preserve">Nezemědělská půda </t>
  </si>
  <si>
    <t xml:space="preserve">3 637 489 </t>
  </si>
  <si>
    <t xml:space="preserve">3 647 517 </t>
  </si>
  <si>
    <t>3 657 431</t>
  </si>
  <si>
    <t>3 662 231</t>
  </si>
  <si>
    <t>3 671 158</t>
  </si>
  <si>
    <r>
      <t>   lesní půda</t>
    </r>
    <r>
      <rPr>
        <vertAlign val="superscript"/>
        <sz val="7.5"/>
        <color rgb="FF000000"/>
        <rFont val="Arial"/>
        <family val="2"/>
        <charset val="238"/>
      </rPr>
      <t>1)</t>
    </r>
    <r>
      <rPr>
        <sz val="7.5"/>
        <color rgb="FF000000"/>
        <rFont val="Arial"/>
        <family val="2"/>
        <charset val="238"/>
      </rPr>
      <t xml:space="preserve"> </t>
    </r>
  </si>
  <si>
    <t xml:space="preserve">2 649 147 </t>
  </si>
  <si>
    <t xml:space="preserve">2 651 209 </t>
  </si>
  <si>
    <t xml:space="preserve">2 653 033 </t>
  </si>
  <si>
    <t>2 659 837</t>
  </si>
  <si>
    <t>2 661 889</t>
  </si>
  <si>
    <t>2 666 376</t>
  </si>
  <si>
    <t xml:space="preserve">   vodní plochy </t>
  </si>
  <si>
    <t xml:space="preserve">162 122 </t>
  </si>
  <si>
    <t xml:space="preserve">   zastavěné plochy a nádvoří</t>
  </si>
  <si>
    <t xml:space="preserve">   ostatní plochy</t>
  </si>
  <si>
    <r>
      <t>1)</t>
    </r>
    <r>
      <rPr>
        <sz val="7.5"/>
        <color rgb="FF000000"/>
        <rFont val="Arial"/>
        <family val="2"/>
        <charset val="238"/>
      </rPr>
      <t xml:space="preserve"> včetně prutníků a větrolamů</t>
    </r>
  </si>
  <si>
    <t>Pozn.: V průběhu transformování dat do ucelených sestav může v mezietapách v důsledku převodu dojít k určitým nepřesnostem, které se mohou objevit ve finálním výstupu.</t>
  </si>
  <si>
    <t>Zdroj: ČÚZK</t>
  </si>
  <si>
    <t>Kraj</t>
  </si>
  <si>
    <t>Orná půda</t>
  </si>
  <si>
    <t>Chmelnice</t>
  </si>
  <si>
    <t>Vinice</t>
  </si>
  <si>
    <t>Zahrada</t>
  </si>
  <si>
    <t>Ovocný sad</t>
  </si>
  <si>
    <t>Trvalý travní porost</t>
  </si>
  <si>
    <t>Zemědělská půda</t>
  </si>
  <si>
    <t>Lesní pozemek</t>
  </si>
  <si>
    <t>Vodní plocha</t>
  </si>
  <si>
    <t>Zastavěná plocha a nádvoří</t>
  </si>
  <si>
    <t>Ostatní plocha</t>
  </si>
  <si>
    <t>Celková výměra</t>
  </si>
  <si>
    <t>Hlavní město Praha</t>
  </si>
  <si>
    <t>Středočeský kraj</t>
  </si>
  <si>
    <t>Jihočeský kraj</t>
  </si>
  <si>
    <t>Plzeňský kraj</t>
  </si>
  <si>
    <t>Karlovarský kraj</t>
  </si>
  <si>
    <t>Ústecký kraj</t>
  </si>
  <si>
    <t>Liberecký kraj</t>
  </si>
  <si>
    <t>Královéhradecký kraj</t>
  </si>
  <si>
    <t>Pardubický kraj</t>
  </si>
  <si>
    <t>Kraj Vysočina</t>
  </si>
  <si>
    <t>Jihomoravský kraj</t>
  </si>
  <si>
    <t>Olomoucký kraj</t>
  </si>
  <si>
    <t>Zlínský kraj</t>
  </si>
  <si>
    <t>Moravskoslezský kraj</t>
  </si>
  <si>
    <t>Ukazatel</t>
  </si>
  <si>
    <t>ha/obyv.</t>
  </si>
  <si>
    <t xml:space="preserve">Orná půda </t>
  </si>
  <si>
    <t>Plocha orné půdy</t>
  </si>
  <si>
    <t>Přírůstek</t>
  </si>
  <si>
    <t>Úbytek</t>
  </si>
  <si>
    <t>Rozdíl</t>
  </si>
  <si>
    <t>ha</t>
  </si>
  <si>
    <t>ČR celkem</t>
  </si>
  <si>
    <t xml:space="preserve">Stupeň ohrožení erozí </t>
  </si>
  <si>
    <t>Vodní eroze</t>
  </si>
  <si>
    <t>Dlouhodobá průměrná ztráta půdy (G)</t>
  </si>
  <si>
    <t>Plocha zemědělské půdy</t>
  </si>
  <si>
    <t>t/ha/rok</t>
  </si>
  <si>
    <t xml:space="preserve">% </t>
  </si>
  <si>
    <t>Extrémně ohrožená</t>
  </si>
  <si>
    <t>Velmi silně ohrožená</t>
  </si>
  <si>
    <t>8,1–10,0</t>
  </si>
  <si>
    <t>Silně ohrožená</t>
  </si>
  <si>
    <t>4,1–8,0</t>
  </si>
  <si>
    <t>Středně ohrožená</t>
  </si>
  <si>
    <t>2,1–4,0</t>
  </si>
  <si>
    <t>Slabě ohrožená</t>
  </si>
  <si>
    <t>1,1–2,0</t>
  </si>
  <si>
    <t>Velmi slabě ohrožená</t>
  </si>
  <si>
    <t>Celkem</t>
  </si>
  <si>
    <t>–</t>
  </si>
  <si>
    <t>Doporučený rámcový management</t>
  </si>
  <si>
    <t>%</t>
  </si>
  <si>
    <t>bez omezení</t>
  </si>
  <si>
    <t xml:space="preserve"> –</t>
  </si>
  <si>
    <t>Větrná eroze</t>
  </si>
  <si>
    <t>Půdy nejohroženější</t>
  </si>
  <si>
    <t>Půdy silně ohrožené</t>
  </si>
  <si>
    <t>Půdy ohrožené</t>
  </si>
  <si>
    <t>Půdy mírně ohrožené</t>
  </si>
  <si>
    <t>Půdy náchylné</t>
  </si>
  <si>
    <t>Půdy bez ohrožení</t>
  </si>
  <si>
    <t>Nehodnoceno</t>
  </si>
  <si>
    <t xml:space="preserve">Celkem </t>
  </si>
  <si>
    <t>Rizikový prvek</t>
  </si>
  <si>
    <t>Počet</t>
  </si>
  <si>
    <t>celkem</t>
  </si>
  <si>
    <t>Procento nadlimitních vzorků</t>
  </si>
  <si>
    <t>Lehká půda</t>
  </si>
  <si>
    <r>
      <t>Ostatní druhy půd</t>
    </r>
    <r>
      <rPr>
        <vertAlign val="superscript"/>
        <sz val="7.5"/>
        <color rgb="FF000000"/>
        <rFont val="Arial"/>
        <family val="2"/>
        <charset val="238"/>
      </rPr>
      <t>2)</t>
    </r>
  </si>
  <si>
    <t xml:space="preserve">As </t>
  </si>
  <si>
    <t xml:space="preserve">Be </t>
  </si>
  <si>
    <t xml:space="preserve">Cr </t>
  </si>
  <si>
    <t xml:space="preserve">Cd </t>
  </si>
  <si>
    <t xml:space="preserve">Co </t>
  </si>
  <si>
    <t xml:space="preserve">Cu </t>
  </si>
  <si>
    <r>
      <t>Hg</t>
    </r>
    <r>
      <rPr>
        <vertAlign val="superscript"/>
        <sz val="7.5"/>
        <color rgb="FF000000"/>
        <rFont val="Arial"/>
        <family val="2"/>
        <charset val="238"/>
      </rPr>
      <t>1)</t>
    </r>
    <r>
      <rPr>
        <sz val="7.5"/>
        <color rgb="FF000000"/>
        <rFont val="Arial"/>
        <family val="2"/>
        <charset val="238"/>
      </rPr>
      <t xml:space="preserve"> </t>
    </r>
  </si>
  <si>
    <t xml:space="preserve">Mo </t>
  </si>
  <si>
    <t xml:space="preserve">Ni </t>
  </si>
  <si>
    <t xml:space="preserve">Pb </t>
  </si>
  <si>
    <t xml:space="preserve">V </t>
  </si>
  <si>
    <t xml:space="preserve">Zn </t>
  </si>
  <si>
    <r>
      <t>1)</t>
    </r>
    <r>
      <rPr>
        <sz val="7.5"/>
        <color rgb="FF000000"/>
        <rFont val="Arial"/>
        <family val="2"/>
        <charset val="238"/>
      </rPr>
      <t xml:space="preserve"> celkový obsah rtuti</t>
    </r>
  </si>
  <si>
    <r>
      <t>2)</t>
    </r>
    <r>
      <rPr>
        <sz val="7.5"/>
        <color rgb="FF000000"/>
        <rFont val="Arial"/>
        <family val="2"/>
        <charset val="238"/>
      </rPr>
      <t xml:space="preserve"> střední a těžké půdy</t>
    </r>
  </si>
  <si>
    <r>
      <t>Stanovení obsahů rizikových prvků ve výluhu 2M HNO</t>
    </r>
    <r>
      <rPr>
        <vertAlign val="subscript"/>
        <sz val="7.5"/>
        <color rgb="FF000000"/>
        <rFont val="Arial"/>
        <family val="2"/>
        <charset val="238"/>
      </rPr>
      <t>3</t>
    </r>
    <r>
      <rPr>
        <sz val="7.5"/>
        <color rgb="FF000000"/>
        <rFont val="Arial"/>
        <family val="2"/>
        <charset val="238"/>
      </rPr>
      <t xml:space="preserve"> bylo v roce 2011 ukončeno.</t>
    </r>
  </si>
  <si>
    <t>Zdroj: ÚKZÚZ</t>
  </si>
  <si>
    <r>
      <t>Hg</t>
    </r>
    <r>
      <rPr>
        <vertAlign val="superscript"/>
        <sz val="7.5"/>
        <color rgb="FF000000"/>
        <rFont val="Arial"/>
        <family val="2"/>
        <charset val="238"/>
      </rPr>
      <t>2)</t>
    </r>
  </si>
  <si>
    <r>
      <t>2)</t>
    </r>
    <r>
      <rPr>
        <sz val="7.5"/>
        <color rgb="FF000000"/>
        <rFont val="Arial"/>
        <family val="2"/>
        <charset val="238"/>
      </rPr>
      <t xml:space="preserve"> uvedené hodnoty vyjadřují celkový obsah Hg</t>
    </r>
  </si>
  <si>
    <t>Pozn.: Při posuzování kvality půdy z hlediska obsahu rizikových prvků je třeba vždy zohledňovat konkrétní stanovištní podmínky a kumulativní schopnost rizikových prvků.</t>
  </si>
  <si>
    <t>Průměrná hodnota pH</t>
  </si>
  <si>
    <t xml:space="preserve">Podíl půd [%] </t>
  </si>
  <si>
    <t xml:space="preserve">Středočeský </t>
  </si>
  <si>
    <t xml:space="preserve">Jihočeský </t>
  </si>
  <si>
    <t xml:space="preserve">Plzeňský </t>
  </si>
  <si>
    <t xml:space="preserve">Karlovarský </t>
  </si>
  <si>
    <t xml:space="preserve">Ústecký </t>
  </si>
  <si>
    <t xml:space="preserve">Liberecký </t>
  </si>
  <si>
    <t xml:space="preserve">Královéhradecký </t>
  </si>
  <si>
    <t xml:space="preserve">Pardubický </t>
  </si>
  <si>
    <t xml:space="preserve">Kraj Vysočina </t>
  </si>
  <si>
    <t xml:space="preserve">Jihomoravský </t>
  </si>
  <si>
    <t xml:space="preserve">Olomoucký </t>
  </si>
  <si>
    <t xml:space="preserve">Zlínský </t>
  </si>
  <si>
    <t xml:space="preserve">Moravskoslezský </t>
  </si>
  <si>
    <t>Česká republika</t>
  </si>
  <si>
    <t>Pozn.: Při posuzování kvality půdy z hlediska obsahu rizikových prvků je třeba vždy zohledňovat konkrétní stanovištní podmínky a kumulativní schopnost rizikových prvků.</t>
  </si>
  <si>
    <t>Maximální přípustná hodnota podle vyhlášky MŽP č. 13/1994 Sb.</t>
  </si>
  <si>
    <t>Celkem všechny půdy</t>
  </si>
  <si>
    <t>Počet analyzovaných vzorků celkem</t>
  </si>
  <si>
    <r>
      <t>Ostatní druhy půd</t>
    </r>
    <r>
      <rPr>
        <vertAlign val="superscript"/>
        <sz val="7.5"/>
        <color rgb="FF000000"/>
        <rFont val="Arial"/>
        <family val="2"/>
        <charset val="238"/>
      </rPr>
      <t>1)</t>
    </r>
  </si>
  <si>
    <r>
      <t>Průměrný obsah [mg.kg</t>
    </r>
    <r>
      <rPr>
        <vertAlign val="superscript"/>
        <sz val="7.5"/>
        <color rgb="FF000000"/>
        <rFont val="Arial"/>
        <family val="2"/>
        <charset val="238"/>
      </rPr>
      <t>–1</t>
    </r>
    <r>
      <rPr>
        <sz val="7.5"/>
        <color rgb="FF000000"/>
        <rFont val="Arial"/>
        <family val="2"/>
        <charset val="238"/>
      </rPr>
      <t>]</t>
    </r>
  </si>
  <si>
    <t>Zdroj: ČGS</t>
  </si>
  <si>
    <t>Typ sesuvu</t>
  </si>
  <si>
    <t>Rozloha [ha]</t>
  </si>
  <si>
    <t>Zdroj: ČGS – Registr svahových nestabilit ČR</t>
  </si>
  <si>
    <t>Rok ohlášení</t>
  </si>
  <si>
    <t xml:space="preserve">Počet ohlášení </t>
  </si>
  <si>
    <t xml:space="preserve">Počet akcí (průzkum, etapy, zabezpečení) </t>
  </si>
  <si>
    <r>
      <t>Vynaložené finanční prostředky v mil. Kč</t>
    </r>
    <r>
      <rPr>
        <vertAlign val="superscript"/>
        <sz val="7.5"/>
        <rFont val="Arial"/>
        <family val="2"/>
        <charset val="238"/>
      </rPr>
      <t>1)</t>
    </r>
    <r>
      <rPr>
        <sz val="7.5"/>
        <rFont val="Arial"/>
        <family val="2"/>
        <charset val="238"/>
      </rPr>
      <t xml:space="preserve"> </t>
    </r>
  </si>
  <si>
    <r>
      <t>1)</t>
    </r>
    <r>
      <rPr>
        <sz val="7.5"/>
        <color rgb="FF000000"/>
        <rFont val="Arial"/>
        <family val="2"/>
        <charset val="238"/>
      </rPr>
      <t xml:space="preserve"> pouze kapitola 315-MŽP</t>
    </r>
  </si>
  <si>
    <t>Zdroj: MŽP</t>
  </si>
  <si>
    <t>Rekultivace rozpracované [ha]</t>
  </si>
  <si>
    <t>Rekultivace ukončené [ha]</t>
  </si>
  <si>
    <t>v DP</t>
  </si>
  <si>
    <t>mimo DP</t>
  </si>
  <si>
    <t>Hl. město Praha</t>
  </si>
  <si>
    <t>z toho</t>
  </si>
  <si>
    <r>
      <t>   – zemědělské   </t>
    </r>
    <r>
      <rPr>
        <i/>
        <sz val="7.5"/>
        <rFont val="Arial"/>
        <family val="2"/>
        <charset val="238"/>
      </rPr>
      <t xml:space="preserve"> </t>
    </r>
  </si>
  <si>
    <r>
      <t>   – lesnické   </t>
    </r>
    <r>
      <rPr>
        <i/>
        <sz val="7.5"/>
        <rFont val="Arial"/>
        <family val="2"/>
        <charset val="238"/>
      </rPr>
      <t xml:space="preserve"> </t>
    </r>
  </si>
  <si>
    <t xml:space="preserve">   – vodní    </t>
  </si>
  <si>
    <t>   – ostatní</t>
  </si>
  <si>
    <t>Pozn.: DP – dobývací prostor</t>
  </si>
  <si>
    <t>Tabulka vychází z údajů statistického výkazu Hor(MPO)1-01 – Roční výkaz báňsko-technických a provozních údajů, jehož součástí je i přehled ploch dotčených těžbou nerostných surovin a ploch rekultivovaných po těžbě.</t>
  </si>
  <si>
    <t>Zdroj: AOPK ČR, ČGS</t>
  </si>
  <si>
    <t>Zdroj: ÚSMH AV ČR</t>
  </si>
  <si>
    <t>Plocha dotčená těžbou [ha]</t>
  </si>
  <si>
    <t xml:space="preserve">Kraj </t>
  </si>
  <si>
    <t xml:space="preserve">Počet lokalit evidovaných v ÚAP </t>
  </si>
  <si>
    <t>Počet lokalit s prioritou pro sanaci (A3)</t>
  </si>
  <si>
    <t>Počet lokalit s prioritou pro průzkum (P4)</t>
  </si>
  <si>
    <t xml:space="preserve">Hl. m. Praha </t>
  </si>
  <si>
    <t>ČR</t>
  </si>
  <si>
    <t>Nápravné opatření je bezodkladně nutné – kategorie A3</t>
  </si>
  <si>
    <t>Nápravné opatření je nutné – kategorie A2</t>
  </si>
  <si>
    <t>Nápravné opatření je žádoucí – kategorie A1</t>
  </si>
  <si>
    <t>Nutný je průzkum kontaminace – kategorie P4 a P3</t>
  </si>
  <si>
    <t>Nutný další monitoring kontaminace v čase – kategorie P2</t>
  </si>
  <si>
    <t>Nutnost institucionální kontroly způsobu využívání lokality – kategorie P1</t>
  </si>
  <si>
    <t>Není nutný žádný zásah – kategorie N2, N1 a N0</t>
  </si>
  <si>
    <t>(*) V souladu s MP MŽP k plnění databáze Systém evidence kontaminovaných míst včetně hodnocení priorit – Věstník MŽP č. 3, březen 2011.</t>
  </si>
  <si>
    <t>Zdroj: MŽP (databáze SEKM)</t>
  </si>
  <si>
    <r>
      <t>Pozn.: Půdní reakce – pH/roztok CaCl</t>
    </r>
    <r>
      <rPr>
        <vertAlign val="subscript"/>
        <sz val="7.5"/>
        <color rgb="FF000000"/>
        <rFont val="Arial"/>
        <family val="2"/>
        <charset val="238"/>
      </rPr>
      <t>2</t>
    </r>
    <r>
      <rPr>
        <sz val="7.5"/>
        <color rgb="FF000000"/>
        <rFont val="Arial"/>
        <family val="2"/>
        <charset val="238"/>
      </rPr>
      <t>.</t>
    </r>
    <r>
      <rPr>
        <i/>
        <sz val="7.5"/>
        <color rgb="FF000000"/>
        <rFont val="Arial"/>
        <family val="2"/>
        <charset val="238"/>
      </rPr>
      <t xml:space="preserve"> </t>
    </r>
    <r>
      <rPr>
        <sz val="7.5"/>
        <color rgb="FF000000"/>
        <rFont val="Arial"/>
        <family val="2"/>
        <charset val="238"/>
      </rPr>
      <t>Při posuzování kvality půdy z hlediska obsahu rizikových prvků je třeba vždy zohledňovat konkrétní stanovištní podmínky a kumulativní schopnost rizikových prvků.</t>
    </r>
  </si>
  <si>
    <t>Celková alokace na celé programové období 2014–2020 pro specifický cíl 3.4 byla stanovena na 115 468 727 EUR.</t>
  </si>
  <si>
    <t>– bylo přijato 54 žádostí o podporu,</t>
  </si>
  <si>
    <t>– 11 žádostí bylo ze strany OEREŠ MŽP odmítnuto.</t>
  </si>
  <si>
    <t>Finanční požadavek na poskytnutí dotace z Fondu soudržnosti je 609 994 817,48 Kč.</t>
  </si>
  <si>
    <t>Počet lokalit s prioritou pro sanaci (A3)</t>
  </si>
  <si>
    <t>Počet lokalit s prioritou pro průzkum (P4)</t>
  </si>
  <si>
    <t xml:space="preserve">Vysočina </t>
  </si>
  <si>
    <t xml:space="preserve">Kategorie priorit (*) </t>
  </si>
  <si>
    <t>Počet lokalit celkem</t>
  </si>
  <si>
    <t xml:space="preserve">Počet aktuálních lokalit </t>
  </si>
  <si>
    <t>Počet lokalit, které nebyly dosud hodnoceny</t>
  </si>
  <si>
    <t>Počet ostatních evidovaných lokalit</t>
  </si>
  <si>
    <t>Zdroj: CzechInvest</t>
  </si>
  <si>
    <t>Počet brownfieldů celkem</t>
  </si>
  <si>
    <t>průmyslové</t>
  </si>
  <si>
    <t>zemědělské</t>
  </si>
  <si>
    <t>občanská vybavenost</t>
  </si>
  <si>
    <t>vojenské</t>
  </si>
  <si>
    <t>těžba surovin</t>
  </si>
  <si>
    <t>cestovní ruch</t>
  </si>
  <si>
    <t>dopravní</t>
  </si>
  <si>
    <t>školství</t>
  </si>
  <si>
    <t>residenční</t>
  </si>
  <si>
    <t>jiné</t>
  </si>
  <si>
    <t>ochranné zatravnění</t>
  </si>
  <si>
    <t>víceleté pícniny nebo ochranné zatravnění</t>
  </si>
  <si>
    <t>vyloučení erozně nebezpečných plodin a vyšší zastoupení víceletých pícnin</t>
  </si>
  <si>
    <t>vyloučení erozně nebezpečných plodin a použití půdoochranných technologií</t>
  </si>
  <si>
    <t>pásové střídání plodin nebo vyloučení erozně nebezpečných plodin</t>
  </si>
  <si>
    <t>erozně nebezpečné plodiny pěstovány s půdoochrannými technologiemi</t>
  </si>
  <si>
    <t>Zdroj: VÚMOP, v.v.i.</t>
  </si>
  <si>
    <t>Vysoká</t>
  </si>
  <si>
    <t>Vyšší střední</t>
  </si>
  <si>
    <t>Nižší střední</t>
  </si>
  <si>
    <t>Nízká</t>
  </si>
  <si>
    <t>Zanedbatelná</t>
  </si>
  <si>
    <t>Acidifikace</t>
  </si>
  <si>
    <t>Utužení</t>
  </si>
  <si>
    <t>Ohroženost</t>
  </si>
  <si>
    <t>Půdní mapy ve středním měřítku představují cenný zdroj informací pro rozhodování orgánů státní správy, stejně jako pro činnost vědeckých, výzkumných a vzdělávacích institucí. Potřeba aktuálních prostorových informací o půdách narůstá zejména v souvislosti s ubýváním půdních zdrojů v důsledku záborů půd pro investiční záměry a s požadavky kladenými na veřejnou správu v rámci evropské legislativy.
Část edice půdních map v měřítku 1 : 50 000 byla zpracována Českou geologickou službou v letech 1985–1998 a vyšla tiskem v rámci „Souboru map geofaktorů životního prostředí“, část map byla v letech 2001–2004 sestavena Agenturou ochrany přírody a krajiny jako mapy digitální. Analogové půdní mapy jsou v současné době postupně aktualizovány a digitalizovány a průběžně doplňovány do mapového serveru ČGS. Půdní mapy zpracované po roce 2001 používají ke klasifikaci půdních jednotek současný Taxonomický klasifikační systém půd ČR. Od r. 2011 jsou digitální půdní mapy doplněny též o aktuální informace o půdotvorných substrátech a nejnověji i o převod mapovaných jednotek do mezinárodní klasifikace World Reference Base for Soil Resources.  
Digitální půdní mapy v měřítku 1 : 50 000 představují důležitou součást budoucího Geoinformačního systému o půdách a jsou k dispozici on-line: http://mapy.geology.cz/pudy/.</t>
  </si>
  <si>
    <t>– bylo vydáno 34 závazných stanovisek OEREŠ MŽP, z toho 23 projektů bylo schváleno k financování,</t>
  </si>
  <si>
    <r>
      <rPr>
        <vertAlign val="superscript"/>
        <sz val="7.5"/>
        <color theme="1"/>
        <rFont val="Arial"/>
        <family val="2"/>
        <charset val="238"/>
      </rPr>
      <t>*)</t>
    </r>
    <r>
      <rPr>
        <sz val="7.5"/>
        <color theme="1"/>
        <rFont val="Arial"/>
        <family val="2"/>
        <charset val="238"/>
      </rPr>
      <t xml:space="preserve"> Sanace může být evidována jako ukončená i v případě, že ještě probíhá postsanační monitoring.</t>
    </r>
  </si>
  <si>
    <t xml:space="preserve">Plocha brownfieldů celkem </t>
  </si>
  <si>
    <t>Plocha brownfieldů podle předchozího využití</t>
  </si>
  <si>
    <r>
      <t>Pozn.: Mapa zobrazuje příklad rozsahu povodně, tj. linie rozlivu pro zvolené povodňové scénáře (standardně pro doby opakování 5 (Q5), 20 (Q20), 100 (Q100) a 500 (Q500) let). 
Další informace k povodním na území ČR včetně grafického přehledu všech záplavových území v ČR jsou dostupné v rámci Povodňového informačního systému POVIS (</t>
    </r>
    <r>
      <rPr>
        <u/>
        <sz val="7.5"/>
        <color rgb="FF0000FF"/>
        <rFont val="Arial"/>
        <family val="2"/>
        <charset val="238"/>
      </rPr>
      <t>http://www.povis.cz</t>
    </r>
    <r>
      <rPr>
        <sz val="7.5"/>
        <color theme="1"/>
        <rFont val="Arial"/>
        <family val="2"/>
        <charset val="238"/>
      </rPr>
      <t>), resp. v Digitálním povodňovém plánu ČR (</t>
    </r>
    <r>
      <rPr>
        <u/>
        <sz val="7.5"/>
        <color rgb="FF0000FF"/>
        <rFont val="Arial"/>
        <family val="2"/>
        <charset val="238"/>
      </rPr>
      <t>http://www.dppcr.cz/</t>
    </r>
    <r>
      <rPr>
        <sz val="7.5"/>
        <color theme="1"/>
        <rFont val="Arial"/>
        <family val="2"/>
        <charset val="238"/>
      </rPr>
      <t>).</t>
    </r>
  </si>
  <si>
    <t>Zdroj: Plán pro zvládání povodňových rizik v povodí Labe</t>
  </si>
  <si>
    <t>Aktivní</t>
  </si>
  <si>
    <t>Dočasně uklidněné</t>
  </si>
  <si>
    <t>Uklidněné</t>
  </si>
  <si>
    <t>Rozsáhlý výskyt kontaminovaných míst (starých ekologických zátěží) na území České republiky je jedním z historických pozůstatků dlouholetého působení nedemokratických režimů, kdy ochrana životního prostředí a nakládání se závadnými látkami při průmyslové a další výrobě byly na nízké úrovni. Systematické odstraňování těchto starých ekologických zátěží začalo ve větší míře až po r. 1990. Za některé z nich, zejména v rámci privatizace, převzal odpovědnost stát.</t>
  </si>
  <si>
    <t>– bylo přijato 44 žádostí o závazné stanovisko a 35 žádostí o podporu,</t>
  </si>
  <si>
    <t>– bylo vydáno 36 kladných závazných stanovisek OEREŠ MŽP, z toho 27 projektů bylo schváleno k financování,</t>
  </si>
  <si>
    <t>– 8 žádostí bylo ze strany OEREŠ MŽP odmítnuto.</t>
  </si>
  <si>
    <t>Finanční požadavek na poskytnutí dotace z Fondu soudržnosti je 189 369 247,82 Kč. Poznámka: Uvedené náklady nezahrnují dva finančně významné projekty, které v době uzávěrky nebyly finálně vyhodnoceny výběrovou komisí řídícího orgánu.</t>
  </si>
  <si>
    <t xml:space="preserve">Aktuální stav řešení odstraňování starých ekologických zátěží vzniklých pobytem Sovětské armády je uveden na adrese http://www.mzp.cz/cz/zateze_sovetska_armada. Vývoj situace na jednotlivých lokalitách lze sledovat v databázi SEKM. </t>
  </si>
  <si>
    <t>Zdroj: MŽP (územně analytické podklady)</t>
  </si>
  <si>
    <t>   zahrady</t>
  </si>
  <si>
    <t>   ovocné sady</t>
  </si>
  <si>
    <t>10,1 a více</t>
  </si>
  <si>
    <t>1,0 a méně</t>
  </si>
  <si>
    <r>
      <t>Maximální přípustná hodnota faktoru ochranného vlivu vegetace a protierozních opatření (C</t>
    </r>
    <r>
      <rPr>
        <vertAlign val="subscript"/>
        <sz val="7.5"/>
        <color rgb="FF000000"/>
        <rFont val="Arial"/>
        <family val="2"/>
        <charset val="238"/>
      </rPr>
      <t>p</t>
    </r>
    <r>
      <rPr>
        <sz val="7.5"/>
        <color rgb="FF000000"/>
        <rFont val="Arial"/>
        <family val="2"/>
        <charset val="238"/>
      </rPr>
      <t>.P</t>
    </r>
    <r>
      <rPr>
        <vertAlign val="subscript"/>
        <sz val="7.5"/>
        <color rgb="FF000000"/>
        <rFont val="Arial"/>
        <family val="2"/>
        <charset val="238"/>
      </rPr>
      <t>p</t>
    </r>
    <r>
      <rPr>
        <sz val="7.5"/>
        <color rgb="FF000000"/>
        <rFont val="Arial"/>
        <family val="2"/>
        <charset val="238"/>
      </rPr>
      <t>)</t>
    </r>
  </si>
  <si>
    <t>0,005 a méně</t>
  </si>
  <si>
    <t>0,006–0,020</t>
  </si>
  <si>
    <t>0,021–0,100</t>
  </si>
  <si>
    <t>0,101–0,200</t>
  </si>
  <si>
    <t>0,201–0,240</t>
  </si>
  <si>
    <t>0,241–0,400</t>
  </si>
  <si>
    <t>0,401 a více</t>
  </si>
  <si>
    <t>Potenciální ohroženost větrnou erozí</t>
  </si>
  <si>
    <t>více než 23,0</t>
  </si>
  <si>
    <t>17,1–23,0</t>
  </si>
  <si>
    <t>11,1–17,0</t>
  </si>
  <si>
    <t>7,1–11,0</t>
  </si>
  <si>
    <t>4,1–7,0</t>
  </si>
  <si>
    <t>4,0 a méně</t>
  </si>
  <si>
    <t>Preventivní hodnota podle vyhlášky č. 153/2016 Sb.</t>
  </si>
  <si>
    <r>
      <t>1)</t>
    </r>
    <r>
      <rPr>
        <sz val="7.5"/>
        <color rgb="FF000000"/>
        <rFont val="Arial"/>
        <family val="2"/>
        <charset val="238"/>
      </rPr>
      <t xml:space="preserve"> písčito-hlinité, hlinité, jílovitohlinité a jílovité půdy, které zaujímají převážnou část zemědělsky využívaných půd; jedná se o půdy s normální variabilitou prvků, s normálním půdním vývojem v různých geomorfologických podmínkách včetně půd na karbonátových horninách</t>
    </r>
  </si>
  <si>
    <t>Obr. 3.4.2.1 Regionálně geologické schéma ČR</t>
  </si>
  <si>
    <t>– inventarizace kontaminovaných a potenciálně kontaminovaných míst,</t>
  </si>
  <si>
    <t>– realizace průzkumných prací, analýz rizik a studií proveditelnosti,</t>
  </si>
  <si>
    <t>– sanace vážně kontaminovaných lokalit.</t>
  </si>
  <si>
    <r>
      <rPr>
        <b/>
        <sz val="10"/>
        <color theme="1"/>
        <rFont val="Arial"/>
        <family val="2"/>
        <charset val="238"/>
      </rPr>
      <t>V rámci OPŽP 2014–2020</t>
    </r>
    <r>
      <rPr>
        <sz val="10"/>
        <color theme="1"/>
        <rFont val="Arial"/>
        <family val="2"/>
        <charset val="238"/>
      </rPr>
      <t>, oblast podpory 3.4 je možné žádat o dotaci na tři základní typy projektů:</t>
    </r>
  </si>
  <si>
    <t>Tab. 3.4.3.4 Počet lokalit starých ekologických zátěží s ukončenou sanací dle databáze SEKM</t>
  </si>
  <si>
    <t xml:space="preserve">Tab. 3.4.3.5 Počet lokalit starých ekologických zátěží s ukončenou sanací dle databáze SEKM </t>
  </si>
  <si>
    <t>Pozn.: Brownfieldy vložené do Národní databáze brownfieldů. Nárůst počtu lokalit v Pardubickém a Libereckém kraji v roce 2016 je způsoben synchronizací s databázemi regionálních rozvojových agentur.</t>
  </si>
  <si>
    <t>– bylo přijato 25 žádostí o závazné stanovisko a 23 žádostí o podporu,</t>
  </si>
  <si>
    <t>– bylo vydáno 22 kladných závazných stanovisek OEREŠ MŽP, z toho 16 projektů bylo schváleno k financování,</t>
  </si>
  <si>
    <t>– 3 žádosti byly ze strany OEREŠ MŽP odmítnuty.</t>
  </si>
  <si>
    <t xml:space="preserve">Finanční požadavek na poskytnutí dotace z Fondu soudržnosti je 205 643 461 Kč. </t>
  </si>
  <si>
    <t>– bylo přijato 23 žádostí o závazné stanovisko a 31 žádostí o podporu,</t>
  </si>
  <si>
    <t>– bylo vydáno 21 kladných závazných stanovisek OEREŠ MŽP, z toho 21 projektů bylo schváleno k financování,</t>
  </si>
  <si>
    <t>– 2 ze žádostí byly ze strany OEREŠ MŽP odmítnuty.</t>
  </si>
  <si>
    <t xml:space="preserve">Finanční požadavek na poskytnutí dotace z Fondu soudržnosti je 634 813 319 Kč. </t>
  </si>
  <si>
    <r>
      <rPr>
        <b/>
        <sz val="10"/>
        <color theme="1"/>
        <rFont val="Arial"/>
        <family val="2"/>
        <charset val="238"/>
      </rPr>
      <t>Doplňkovým programem k OPŽP je Národní program Životní prostředí (NPŽP)</t>
    </r>
    <r>
      <rPr>
        <sz val="10"/>
        <color theme="1"/>
        <rFont val="Arial"/>
        <family val="2"/>
        <charset val="238"/>
      </rPr>
      <t xml:space="preserve">, který podporuje projekty a aktivity přispívající k ochraně životního prostředí v České republice. V případě starých ekologických zátěží je využívána 3. Prioritní oblast: Odpady, staré zátěže, environmentální rizika. Tyto projekty se zaměřují na prevenci vzniku odpadů, zvýšení materiálového využití odpadů a odstraňování tzv. „černých skládek” . </t>
    </r>
  </si>
  <si>
    <t>V roce 2015 bylo přijato celkem 5 projektů s celkovými náklady 43,818 mil. Kč, kterým byla přiznána podpora SFŽP ve výši 34,950 mil. Kč.</t>
  </si>
  <si>
    <t>7 887 027</t>
  </si>
  <si>
    <t>4 205 288</t>
  </si>
  <si>
    <t>2 958 603</t>
  </si>
  <si>
    <t>3 681 739</t>
  </si>
  <si>
    <t>2 671 659</t>
  </si>
  <si>
    <r>
      <t>Podle zákona č. 156/1998 Sb., o hnojivech, ve znění pozdějších předpisů, provádí ÚKZÚZ v rámci Agrochemického zkoušení zemědělských půd (AZZP) i sledování obsahů rizikových látek a rizikových prvků v půdě. Výsledky uvedeného sledování jsou vedeny v databázi „Registr kontaminovaných ploch“. 
Databáze „Registru kontaminovaných ploch“ obsahuje souřadnicově identifikované plochy odběru vzorků a příslušné hodnoty obsahů rizikových prvků v půdě (v mg.kg</t>
    </r>
    <r>
      <rPr>
        <vertAlign val="superscript"/>
        <sz val="11"/>
        <color theme="1"/>
        <rFont val="Calibri"/>
        <family val="2"/>
        <charset val="238"/>
        <scheme val="minor"/>
      </rPr>
      <t>-1</t>
    </r>
    <r>
      <rPr>
        <sz val="11"/>
        <color theme="1"/>
        <rFont val="Calibri"/>
        <family val="2"/>
        <charset val="238"/>
        <scheme val="minor"/>
      </rPr>
      <t>). Základní přehled o lokalitách se zjištěnými nadlimitními obsahy rizikových prvků v půdě poskytují mapy registru kontaminovaných ploch. Databáze má dvě části: 1) výsledky stanovení obsahů rizikových prvků ve výluhu 2M HNO</t>
    </r>
    <r>
      <rPr>
        <vertAlign val="subscript"/>
        <sz val="11"/>
        <color theme="1"/>
        <rFont val="Calibri"/>
        <family val="2"/>
        <charset val="238"/>
        <scheme val="minor"/>
      </rPr>
      <t>3</t>
    </r>
    <r>
      <rPr>
        <sz val="11"/>
        <color theme="1"/>
        <rFont val="Calibri"/>
        <family val="2"/>
        <charset val="238"/>
        <scheme val="minor"/>
      </rPr>
      <t xml:space="preserve"> – tato část je již uzavřená; 2) výsledky stanovení obsahů rizikových prvků po extrakci lučavkou královskou – tato část databáze je průběžně doplňována výsledky nových šetření. Podrobnější informace na http://eagri.cz/public/web/ukzuz/portal/hnojiva-a-puda/bezpecnost-pudy/registr-kontaminovanych-ploch/.</t>
    </r>
  </si>
  <si>
    <t>K rizikům částečně podmíněným také geologickou stavbou se řadí i přítomnost záplavových území. Ta jsou přehledně graficky zpracována a zveřejněna Povodňovým plánem MŽP (http://www.dppcr.cz/).</t>
  </si>
  <si>
    <t>-</t>
  </si>
  <si>
    <t>7 887 101</t>
  </si>
  <si>
    <t>4 203 726</t>
  </si>
  <si>
    <t>3 683 375</t>
  </si>
  <si>
    <t>v tom:</t>
  </si>
  <si>
    <t>.</t>
  </si>
  <si>
    <t xml:space="preserve">
Informace o seismicitě a seismickém ohrožení ČR jsou veřejnosti k dispozici na webových stránkách Geofyzikálního ústavu AV ČR, v. v. i. (http://www.ig.cas.cz/o-nas). 
K sestavení mapy seismických oblastí ČR prezentované v Ročence (viz obr. „Seizmické oblasti ČR – ČSN P ENV 1998-1-1, národní aplikační dokument – EUROKÓD 8“) byly použity zemětřesné katalogy středoevropských zemí, vymezující seizmogenní oblasti a maximálně možná zemětřesení. Mapa je konstruována v souvislosti s požadavky na vyšší bezpečnost a efektivitu konstrukcí co se týče seizmické odolnosti. S tím souvisí zavedení tzv. Eurokódů v EU, které přináší přísnější požadavky na seizmické posouzení návrhu zděných budov. Po zavedení Eurokódu 8 pro ČR je nutno od 1. 3. 2010 posuzovat na seizmické účinky i zděné stavby na území ČR. Ustanovení této normy nemusí být dodržována ve speciálních případech velmi malé seizmicity. Při pohledu do mapy seizmických oblastí v ČR je zřejmé, že na cca 60 % území ČR není nutné požadavky Eurokódu 8 dodržovat. Jedná se o oblasti, kde špičkové zrychlení podloží ag ≤ 0,03 g. Na zbývajících cca 40 % území je nutné k ustanovením Eurokódu 8 přihlížet. Ve čtyřech okresech: Frýdek-Místek, Cheb, Karviná, Ostrava je nutné seizmické výpočty provádět téměř vždy.</t>
  </si>
  <si>
    <t>Výsledky jednotlivých výzev OPŽP 2007–2013, oblast podpory 4.2, lze nalézt v ročenkách za předchozí roky.</t>
  </si>
  <si>
    <r>
      <rPr>
        <b/>
        <sz val="10"/>
        <color theme="1"/>
        <rFont val="Arial"/>
        <family val="2"/>
        <charset val="238"/>
      </rPr>
      <t>Výsledky 4. výzvy pro oblast podpory 3.4, resp. 65. výzvy z OPŽP</t>
    </r>
    <r>
      <rPr>
        <sz val="10"/>
        <color theme="1"/>
        <rFont val="Arial"/>
        <family val="2"/>
        <charset val="238"/>
      </rPr>
      <t xml:space="preserve"> (duben–červen 2017) (pro realizace průzkumných prací a analýz rizik):</t>
    </r>
  </si>
  <si>
    <t>Celkové náklady představují v rámci 65. výzvy (duben–červen 2017) 746 640 915 Kč.</t>
  </si>
  <si>
    <t>– bylo přijato 7 žádostí o závazné stanovisko a 16 žádostí o podporu,</t>
  </si>
  <si>
    <t>– bylo vydáno 7 kladných závazných stanovisek OEREŠ MŽP, 8 z podaných projektů bylo schváleno k financování,</t>
  </si>
  <si>
    <t>– žádná ze žádostí nebyla ze strany OEREŠ MŽP odmítnuta.</t>
  </si>
  <si>
    <t>Finanční požadavek na poskytnutí dotace z Fondu soudržnosti je 944 mil. Kč. </t>
  </si>
  <si>
    <t>V roce 2017 byly přijaty celkem 2 projekty s celkovými náklady 20,605 mil. Kč, kterým byla přiznána podpora SFŽP ve výši 16,484 mil. Kč. Jeden ze žadatelů zároveň obdržel půjčku SFŽP ve výši 2,036 mil. Kč.</t>
  </si>
  <si>
    <t>V roce 2018 nebyl přijat žádný projektový námět, byly však řešeny 3 připravované projekty.</t>
  </si>
  <si>
    <r>
      <rPr>
        <vertAlign val="superscript"/>
        <sz val="7.5"/>
        <rFont val="Arial"/>
        <family val="2"/>
        <charset val="238"/>
      </rPr>
      <t xml:space="preserve">*) </t>
    </r>
    <r>
      <rPr>
        <sz val="7.5"/>
        <rFont val="Arial"/>
        <family val="2"/>
        <charset val="238"/>
      </rPr>
      <t>Sanace byla ukončena z jiných důvodů (např. nedostatku finančních zdrojů, nepředpokládaného většího rozsahu kontaminace, nově zjištěných skutečností apod.).</t>
    </r>
  </si>
  <si>
    <r>
      <rPr>
        <b/>
        <sz val="10"/>
        <color theme="1"/>
        <rFont val="Arial"/>
        <family val="2"/>
        <charset val="238"/>
      </rPr>
      <t>Výsledky 3. výzvy pro oblast podpory 3.4, resp. 44. výzvy z OPŽP</t>
    </r>
    <r>
      <rPr>
        <sz val="10"/>
        <color theme="1"/>
        <rFont val="Arial"/>
        <family val="2"/>
        <charset val="238"/>
      </rPr>
      <t xml:space="preserve"> (říjen 2016–leden 2017) (pro realizace průzkumných prací a analýz rizik):</t>
    </r>
  </si>
  <si>
    <t>Celkové náklady představují v rámci 44. výzvy (říjen 2016–leden 2017) 241 933 482 Kč.</t>
  </si>
  <si>
    <t>Tab. 3.4.1.1 Bilance půdy – stav k 31. 12., 2006–2019</t>
  </si>
  <si>
    <t>Tab. 3.4.1.2 Bilance půdy dle krajů – stav k 31. 12. 2019</t>
  </si>
  <si>
    <t>Tab. 3.4.1.3 Vývoj výměry zemědělské a orné půdy na jednoho obyvatele ČR, 1936–2019</t>
  </si>
  <si>
    <t>Tab. 3.4.1.4 Úbytky a přírůstky orné půdy v krajích v r. 2019</t>
  </si>
  <si>
    <t>Tab. 3.4.1.5 Potenciální ohroženost zemědělské půdy vodní erozí vyjádřená dlouhodobým průměrným smyvem půdy (G) na území ČR v r. 2019</t>
  </si>
  <si>
    <r>
      <t>Tab. 3.4.1.6 Ohroženost zemědělské půdy vodní erozí vyjádřená na základě maximálních přípustných hodnot faktoru ochranného vlivu vegetace a protierozních opatření (C</t>
    </r>
    <r>
      <rPr>
        <b/>
        <vertAlign val="subscript"/>
        <sz val="10"/>
        <rFont val="Arial"/>
        <family val="2"/>
        <charset val="238"/>
      </rPr>
      <t>p</t>
    </r>
    <r>
      <rPr>
        <b/>
        <sz val="10"/>
        <rFont val="Arial"/>
        <family val="2"/>
        <charset val="238"/>
      </rPr>
      <t xml:space="preserve"> . P</t>
    </r>
    <r>
      <rPr>
        <b/>
        <vertAlign val="subscript"/>
        <sz val="10"/>
        <rFont val="Arial"/>
        <family val="2"/>
        <charset val="238"/>
      </rPr>
      <t>p</t>
    </r>
    <r>
      <rPr>
        <b/>
        <sz val="10"/>
        <rFont val="Arial"/>
        <family val="2"/>
        <charset val="238"/>
      </rPr>
      <t>) na území ČR v r. 2019</t>
    </r>
  </si>
  <si>
    <t>Tab. 3.4.1.7 Potenciální ohrožení půd větrnou erozí na území ČR v r. 2019</t>
  </si>
  <si>
    <t>Tab. 3.4.1.8 Potenciální zranitelnost půd acidifikací na území ČR v r. 2019</t>
  </si>
  <si>
    <t>Tab. 3.4.1.9 Potenciální zranitelnost spodních vrstev půdy utužením na území ČR v r. 2019</t>
  </si>
  <si>
    <t>Obr. 3.4.1.1 Potenciální ohroženost zemědělských půd vodní erozí vyjádřená dlouhodobým průměrným smyvem půdy (G) na území ČR v r. 2019 (t/ha/rok)</t>
  </si>
  <si>
    <r>
      <t>Obr. 3.4.1.2 Ohroženost zemědělské půdy vodní erozí vyjádřená na základě maximálních přípustných hodnot faktoru ochranného vlivu vegetace a protierozních opatření (C</t>
    </r>
    <r>
      <rPr>
        <b/>
        <vertAlign val="subscript"/>
        <sz val="10"/>
        <color theme="1"/>
        <rFont val="Arial"/>
        <family val="2"/>
        <charset val="238"/>
      </rPr>
      <t>p</t>
    </r>
    <r>
      <rPr>
        <b/>
        <sz val="10"/>
        <color theme="1"/>
        <rFont val="Arial"/>
        <family val="2"/>
        <charset val="238"/>
      </rPr>
      <t xml:space="preserve"> . P</t>
    </r>
    <r>
      <rPr>
        <b/>
        <vertAlign val="subscript"/>
        <sz val="10"/>
        <color theme="1"/>
        <rFont val="Arial"/>
        <family val="2"/>
        <charset val="238"/>
      </rPr>
      <t>p</t>
    </r>
    <r>
      <rPr>
        <b/>
        <sz val="10"/>
        <color theme="1"/>
        <rFont val="Arial"/>
        <family val="2"/>
        <charset val="238"/>
      </rPr>
      <t>) na území ČR v r. 2019</t>
    </r>
  </si>
  <si>
    <t>Obr. 3.4.1.3 Potenciální ohroženost zemědělských půd větrnou erozí na území ČR v r. 2019</t>
  </si>
  <si>
    <t>Obr. 3.4.1.4 Potenciální zranitelnost půd acidifikací na území ČR v r. 2019</t>
  </si>
  <si>
    <t>Obr. 3.4.1.5 Potenciální zranitelnost spodních vrstev půdy utužením na území ČR v r. 2019</t>
  </si>
  <si>
    <t>Tab. 3.4.1.10 Obsah organických látek v půdách na území ČR v r. 2019</t>
  </si>
  <si>
    <t>Obsah organických látek v půdách</t>
  </si>
  <si>
    <r>
      <t>1</t>
    </r>
    <r>
      <rPr>
        <sz val="7.5"/>
        <color rgb="FF000000"/>
        <rFont val="Arial"/>
        <family val="2"/>
        <charset val="238"/>
      </rPr>
      <t>–2 (nízký)</t>
    </r>
  </si>
  <si>
    <t>2–2,5 (nižší střední)</t>
  </si>
  <si>
    <t>2,5–3 (vyšší střední)</t>
  </si>
  <si>
    <t>3–5 (vysoký)</t>
  </si>
  <si>
    <t>Tab. 3.4.1.11 Retenční vodní kapacita půdy na území ČR v r. 2019</t>
  </si>
  <si>
    <r>
      <t xml:space="preserve">Nízká </t>
    </r>
    <r>
      <rPr>
        <sz val="7.5"/>
        <color rgb="FF000000"/>
        <rFont val="Arial"/>
        <family val="2"/>
        <charset val="238"/>
      </rPr>
      <t>(&lt; 100 mm)</t>
    </r>
  </si>
  <si>
    <t>Střední (100–200 mm)</t>
  </si>
  <si>
    <t>Vysoká (200–300 mm)</t>
  </si>
  <si>
    <t>Velmi vysoká (&gt;300 mm)</t>
  </si>
  <si>
    <t>Retenční vodní kapacita půdy</t>
  </si>
  <si>
    <t>Plocha půdy</t>
  </si>
  <si>
    <t>Obr. 3.4.1.6 Obsah organických látek v půdách na území ČR v r. 2019</t>
  </si>
  <si>
    <t>Obr. 3.4.1.7 Retenční vodní kapacita půdy na území ČR v r. 2019</t>
  </si>
  <si>
    <r>
      <t>Tab. 3.4.1.12 Rizikové prvky v zemědělských půdách, výluh 2M HNO</t>
    </r>
    <r>
      <rPr>
        <b/>
        <vertAlign val="subscript"/>
        <sz val="10"/>
        <rFont val="Arial"/>
        <family val="2"/>
        <charset val="238"/>
      </rPr>
      <t>3</t>
    </r>
    <r>
      <rPr>
        <b/>
        <sz val="10"/>
        <rFont val="Arial"/>
        <family val="2"/>
        <charset val="238"/>
      </rPr>
      <t xml:space="preserve"> v letech 1990–2011</t>
    </r>
  </si>
  <si>
    <t>Tab. 3.4.1.13 Rizikové prvky v zemědělských půdách, výluh lučavky královské v letech 1998–2019</t>
  </si>
  <si>
    <t>Tab. 3.4.1.14 Kyselost zemědělské půdy na území ČR, 2014–2019</t>
  </si>
  <si>
    <t>Reakce extrémně kyselá</t>
  </si>
  <si>
    <t>Reakce silně kyselá</t>
  </si>
  <si>
    <t>Reakce kyselá</t>
  </si>
  <si>
    <t>Reakce slabě kyselá</t>
  </si>
  <si>
    <t>Reakce neutrální</t>
  </si>
  <si>
    <t>Reakce alkalická</t>
  </si>
  <si>
    <t>Reakce slabě alkalická</t>
  </si>
  <si>
    <t>Horninové prostředí ČR je vlivem dlouhého a pestrého geologického vývoje území výjimečně bohaté na horniny různých typů a stáří. Tato pestrá geologická stavba je zjednodušeně znázorněna na obr. „Regionálně geologické schéma ČR“, přehled geologického mapování v měřítku 1 : 25 000 je patrný z obr. „Přehled geologického mapování ČR v měřítku 1 : 25 000“. Součástí nově dokončovaných geologických map 1 : 25 000 jsou mapy ložisek nerostných surovin, geofaktorů životního prostředí, popř. u vybraných oblastí i mapy hydrogeologické a strukturní. Problematice geofaktorů životního prostředí je také věnována speciální kapitola ve vysvětlivkách, která poskytuje základní informace o kvalitě horninového a půdního prostředí potřebné pro místní samosprávu a státní správu. Zmíněná mapa a na ni navázaná kapitola vysvětlivek shrnuje údaje získané terénním výzkumem (například rozsah svahových nestabilit) i výsledky laboratorních analýz půd, hornin a vod. Kromě anorganických polutantů jsou ve vybraných oblastech (zejména v okolí velkých aglomerací) studovány vzorky půdy z hlediska obsahu polycyklických aromatických uhlovodíků, polychlorovaných bifenylů a organochlorovaných pesticidů. Tyto údaje slouží pro vymezení rizikových oblastí z hlediska geochemie geologického podloží, rozsahu antropogenních kontaminací a střetů zájmů. Interaktivní geologická mapa ČR v měřítku 1 : 50 000 GeoČR 50 je nově zpřístupněna na http://mapy.geology.cz/geocr_50/. 
K environmentálním rizikům, vyplývajícím z geologické stavby území, patří v ČR svahové nestability (viz obr. „Sesuvy a jiné nebezpečné svahové nestability na území ČR k 31. 12. 2019“ a kapitola svahové nestability), poddolovaná území (viz obr. „Poddolovaná území a hlavní důlní díla v ČR k 31. 12. 2019“), emanace radonu pocházející z podloží (viz kapitola Fyzikální pole – Radiační situace) a dopady seismické aktivity (viz kapitola Seismicita). Částečně je geologickým podložím podmíněno i situování záplavových oblastí.
Na chemických a dalších vlastnostech geologického podloží částečně závisí tvorba půd (viz obr. „Půdní mapy v měřítku 1 : 50 000 v ČR k 31. 12. 2019“). Výjimečná horninová a nerostná různorodost je veřejnosti zpřístupňována mj. registrem významných geologických lokalit (viz obr. „Významné geologické lokality ČR k 31. 12. 2019“ a příslušná kapitola).
 </t>
  </si>
  <si>
    <t>Obr. 3.4.2.2 Přehled geologického mapování ČR v měřítku 1 : 25 000 k 31. 12. 2019 včetně vyznačení probíhajících a plánovaných akcí (čísla odpovídají označení projektů ČGS)</t>
  </si>
  <si>
    <t>Obr. 3.4.2.3 Sesuvy a jiné nebezpečné svahové deformace na území ČR k 31. 12. 2019</t>
  </si>
  <si>
    <t>z toho v r. 2019</t>
  </si>
  <si>
    <t>Obr. 3.4.2.4 Ložiskové objekty na území ČR k 31. 12. 2019</t>
  </si>
  <si>
    <t>Obr. 3.4.2.5 Poddolovaná území a hlavní důlní díla v ČR k 31. 12. 2019</t>
  </si>
  <si>
    <t>Obr. 3.4.2.6 Půdní mapy v měřítku 1 : 50 000 v ČR k 31. 12. 2019</t>
  </si>
  <si>
    <t>Obr. 3.4.2.7 Významné geologické lokality ČR k 31. 12. 2019</t>
  </si>
  <si>
    <t>Provozování Registru svahových nestabilit ČR (RSN ČR) bylo od 1. 1. 2011 převedeno v plném rozsahu z České geologické služby – Geofondu na Českou geologickou službu. Záznamy o svahových nestabilitách jsou postupně ověřovány nebo nahrazovány daty vznikajícími v rámci podrobného geologického mapování 1 : 10 000, případně 1 : 25 000. Tato nová a stále doplňovaná geodatabáze pokrývá k 31. 12. 2019 prozatím 18 % území ČR. Zbylá část území je pokrytá dále především v rámci posudkové činnosti ČGS a zpracování škod způsobených povodněmi v letech 1997, 2002, 2006, 2009, 2010, 2013 a 2014 (viz tab. „Plošná rozloha sesuvů – stav k 31. 12. 2019“). Dalším významným příspěvkem k mapování sesuvů na celém území ČR je zakázková činnost, například pro ČEPS, a.s., Národní památkový ústav, Ředitelství silnic a dálnic ČR, Správu železnic a další organizace, především krajské působnosti.
Registr svahových nestabilit ČGS (http://www.geology.cz/svahovenestability) je zpřístupněn formou pravidelně aktualizovaných mapových aplikací a jednotlivé záznamy jsou přístupné též vyhledáváním v databázi svahových nestabilit ČGS. Mapová aplikace „Registr svahových nestabilit ČGS“ je zpřístupněna zde: https://mapy.geology.cz/svahove_nestability/, Databáze svahových nestabilit ČGS zde: http://www.geology.cz/app/pasport/viewdbs.pl. Za nejzávažnější zdroje rizik jsou považovány aktivní sesuvy. V roce 2019 bylo celkově v RSN aktualizováno 852 nově zmapovaných, popř. zrevidovaných zákresů stávajících svahových nestabilit. Geodatabáze byla předána k aktualizaci mapové aplikace 9 x, a to v termínech 21. 2., 18. 4., 11. 5., 20. 6., 17. 7., 3. 8., 19. 9., 21. 11. a 14. 12. 2019. K 31. 12. 2019 bylo v RSN ČR evidováno 21 225 objektů svahových nestabilit s 6 495 přílohami (fotografiemi a obrázky). 
Pro potřeby územně analytických podkladů a jejich aktualizací jsou připravována a předávána (pomocí výdejního modulu) digitální data svahových nestabilit. Na základě žádostí byla v roce 2019 tímto způsobem předána aktuální data pro 55 obcí s rozšířenou působností (5 573 objektů), 21 žádostí krajských úřadů (23 756 objektů) a byla vypracována aktuální verze RSN pro Odbor bezpečnosti a krizového řízení MŽP.</t>
  </si>
  <si>
    <t>Tab. 3.4.2.1 Plošná rozloha sesuvů, Registr ČGS – stav k 31. 12. 2019</t>
  </si>
  <si>
    <t>Neaktivní</t>
  </si>
  <si>
    <t>Celkový přehled o těžbě a zásobách nerostných surovin je soustavně zpracováván a zveřejňován Českou geologickou službou v Surovinovém informačním systému (http://www.geology.cz/extranet/sgs/nerostne-suroviny/surovinovy-informacni-system) a v publikaci Surovinové zdroje České republiky – nerostné suroviny (http://www.geology.cz/extranet/publikace/online/surovinove-zdroje).
Přehled území se zjištěným poddolováním vede rovněž Česká geologická služba, která pravidelně vydává Mapy poddolovaných území (http://www.geology.cz/extranet/sgs/dulni-dila/poddolovana-uzemi). K 31. 12. 2019 obsahovala databáze poddolovaných území ČR 5 676 objektů (v roce 2019 byly přidány 4 nové objekty, 30 objektů bylo aktualizováno a 2 objekty byly zrušeny).
Tabelárně zpracovaná data o těžbě vybraných nerudních a energetických nerostných surovin a o podílu vývozu vybraných nerostných surovin na jejich celkové těžbě jsou uvedena v kapitole Těžba surovin. 
Ložiskové objekty na území ČR, poddolovaná území a hlavní důlní díla jsou přehledně znázorněna na obr. „Ložiskové objekty na území ČR k 31. 12. 2019“ a „Poddolovaná území a hlavní důlní díla České republiky k 31. 12. 2019“.</t>
  </si>
  <si>
    <t>Tab. 3.4.2.2 Zabezpečování a likvidace starých důlních děl, 2006–2019</t>
  </si>
  <si>
    <t>Tab. 3.4.2.3 Rekultivované plochy pro zemědělské, lesnické a ostatní využití v r. 2019</t>
  </si>
  <si>
    <t>ČGS se podílí na popularizaci geologického dědictví mimo jiné i zpřístupněním informací o významných geologických lokalitách ČR. Zdroj informací zajišťuje Databáze významných geologických lokalit v České republice, jejíž náplň je odborně garantována oblastními geology ČGS ve spolupráci s dalšími odborníky a specialisty nejen z ČGS.
Tento registr významných geologických objektů je již od roku 2001 součástí Geografického informačního systému ČGS a je průběžně doplňován a aktualizován o údaje zjištěné především v rámci podrobného geologického mapování. 
Každý záznam databáze obsahuje podrobnou geologickou charakteristiku lokality, údaje o stupni a důvodu ochrany, popisu střetů zájmů, jejich lokalizaci včetně grafického znázornění, odkazech na literaturu aj. Na internetu je veřejnosti přístupno 3 093 geologicky významných lokalit, 351 dalších se ke zveřejnění připravuje. Téměř 60 % záznamů je doprovázeno dokumentačními fotografiemi z databáze Fotoarchivu ČGS (http://www.geology.cz/fotoarchiv). Informace jsou zpřístupněny na portále ČGS (http://lokality.geology.cz) výběrovou databázovou aplikací a aplikací v prostředí GIS na Mapovém serveru ČGS (http://mapy.geology.cz/geologicke_lokality/). Obě aplikace mají i anglickou verzi na adrese http://www.geology.cz/localities. Pro účely geoturistiky je k dispozici mapová aplikace Geologické zajímavosti, která kromě stručných popisů vybraných lokalit obsahuje další tematické kategorie, např. geologické expozice, animace, národní geoparky a odkazy na exkurzní průvodce, celkem téměř 2 000 objektů. Mapová aplikace Geologické zajímavosti je vhodná i do mobilů a tabletů a je dostupná na adrese https://mapy.geology.cz/zajimavosti/. Její anglická verze pak na adrese https://mapy.geology.cz/geosites. Všechna veřejně přístupná data z databáze významných geologických lokalit společně s ostatními geologickými zajímavostmi jsou také součástí mapové aplikace ČGS „Popularizace geologie“ (https://mapy.geology.cz/pop), určené pro použití na mobilních zařízeních. Zjednodušený přehled všech významných geologických lokalit viz obr. „Významné geologické lokality ČR k 31. 12. 2019“.</t>
  </si>
  <si>
    <r>
      <t>V současné době nejdůležitějšími systémovými kroky MŽP, jejichž cílem je nalézt finanční prostředky pro další, dosud obtížně financovatelné projekty na odstraňování starých ekologických zátěží, jsou Operační programy Životní prostředí (dále OPŽP) pro období 2007–2013 a 2014–2020 schválené Evropskou komisí.</t>
    </r>
    <r>
      <rPr>
        <b/>
        <sz val="10"/>
        <color theme="1"/>
        <rFont val="Arial"/>
        <family val="2"/>
        <charset val="238"/>
      </rPr>
      <t xml:space="preserve"> Za starou ekologickou zátěž (SEZ) je pro účely OPŽP považována závažná kontaminace podzemních a povrchových vod, zemin a stavebních konstrukcí, která ohrožuje zdraví člověka a životní prostředí</t>
    </r>
    <r>
      <rPr>
        <sz val="10"/>
        <color theme="1"/>
        <rFont val="Arial"/>
        <family val="2"/>
        <charset val="238"/>
      </rPr>
      <t xml:space="preserve">. V rámci poskytování dotací je třeba dodržet princip daný Luganskou konvencí „polluter pays“ (znečišťovatel platí). Z toho vyplývá důležitá podmínka pro definici starých ekologických zátěží v rámci OPŽP, kde je uvedeno, že původce kontaminace neexistuje či není znám. Toto pravidlo musí být dodrženo i v případě právního nástupce původce kontaminace. Podrobnosti k administraci žádostí v rámci OPŽP jsou uvedeny v Implementačním dokumentu OPŽP, popřípadě v dalších materiálech, které jsou svodně k dispozici na adrese: http://www.opzp.cz. </t>
    </r>
  </si>
  <si>
    <r>
      <rPr>
        <b/>
        <sz val="10"/>
        <color theme="1"/>
        <rFont val="Arial"/>
        <family val="2"/>
        <charset val="238"/>
      </rPr>
      <t xml:space="preserve">Výsledky 1. výzvy pro oblast podpory 3.4, resp. 7. výzvy </t>
    </r>
    <r>
      <rPr>
        <sz val="10"/>
        <color theme="1"/>
        <rFont val="Arial"/>
        <family val="2"/>
        <charset val="238"/>
      </rPr>
      <t>z OPŽP (září–listopad 2015) (pro realizace průzkumných prací a analýz rizik):</t>
    </r>
  </si>
  <si>
    <t>Celkové náklady představují v rámci 1. výzvy (září–listopad 2015) 717 582 138,12 Kč.</t>
  </si>
  <si>
    <r>
      <rPr>
        <b/>
        <sz val="10"/>
        <color theme="1"/>
        <rFont val="Arial"/>
        <family val="2"/>
        <charset val="238"/>
      </rPr>
      <t>Výsledky 2. výzvy pro oblast podpory 3.4, resp. 36. výzvy z OPŽP</t>
    </r>
    <r>
      <rPr>
        <sz val="10"/>
        <color theme="1"/>
        <rFont val="Arial"/>
        <family val="2"/>
        <charset val="238"/>
      </rPr>
      <t xml:space="preserve"> (duben–červen 2016) (pro realizace průzkumných prací a analýz rizik):</t>
    </r>
  </si>
  <si>
    <t>Celkové náklady představují v rámci 36. výzvy (duben–červen 2016) 233 991 203 Kč.</t>
  </si>
  <si>
    <r>
      <t xml:space="preserve">Výsledky 5. výzvy pro oblast podpory 3.4, resp. 75. výzvy z OPŽP </t>
    </r>
    <r>
      <rPr>
        <sz val="10"/>
        <color theme="1"/>
        <rFont val="Arial"/>
        <family val="2"/>
        <charset val="238"/>
      </rPr>
      <t>(listopad 2017–leden 2018) (pro realizace sanačních prací a analýz rizik):</t>
    </r>
  </si>
  <si>
    <t>Celkové náklady představují v rámci 75. výzvy (listopad 2017–leden 2018) 1 111 mil. Kč.</t>
  </si>
  <si>
    <t>– bylo přijato 13 žádostí o závazné stanovisko a 13 žádostí o podporu,</t>
  </si>
  <si>
    <t>– bylo vydáno 13 kladných závazných stanovisek OEREŠ MŽP, všechny podané projekty byly schváleny k financování,</t>
  </si>
  <si>
    <t>Celkové náklady představují v rámci 99. výzvy (srpen 2019–říjen 2019) 687 mil. Kč.</t>
  </si>
  <si>
    <t>Finanční požadavek na poskytnutí dotace z Fondu soudržnosti je 584 mil. Kč.</t>
  </si>
  <si>
    <r>
      <t>Výsledky 6. výzvy pro oblast podpory 3.4, resp. 99. výzvy z OPŽP</t>
    </r>
    <r>
      <rPr>
        <sz val="10"/>
        <rFont val="Arial"/>
        <family val="2"/>
        <charset val="238"/>
      </rPr>
      <t xml:space="preserve"> (srpen 2019–říjen 2019) (pro realizace sanačních prací a analýz rizik):</t>
    </r>
  </si>
  <si>
    <t>V roce 2016 bylo přijato celkem 5 projektů s celkovými náklady 74,900 mil. Kč, kterým byla přiznána podpora SFŽP ve výši 59,921 mil. Kč. Jeden ze žadatelů zároveň obdržel půjčku SFŽP ve výši 4,916 mil. Kč.</t>
  </si>
  <si>
    <t>V rámci NPŽP podoblastí 3.3.B a 3.3.F nebyl roce 2019 přijat žádný projektový námět. Úspěšně byly dokončeny 2 projekty podané v předchozích letech.</t>
  </si>
  <si>
    <t>I v roce 2019 průběžně probíhala aktualizace územně analytických podkladů (podle zákona č. 183/2006 Sb., stavební zákon a Přílohy 2 vyhlášky č. 500/2006 Sb., v platném znění, jev č. 64 – staré zátěže a kontaminované plochy). Průběžné aktualizace, které jsou v souladu se stavebním zákonem bezodkladně a neprodleně k dispozici úřadům územního plánování, byly nejprve vedeny v databázi SEKM na adrese http://www.sekm.cz/ a od 11. 11. 2019 v prostředí nového systému SEKM 3 na adrese https://www.sekm.cz/portal/. Poskytnutá data byla průběžně doplňována o aktualizaci katastrálních území a názvů katastrálních území a obcí z ČUZK z roku 2016.</t>
  </si>
  <si>
    <r>
      <t xml:space="preserve">V roce 2019 byla ukončena modernizace aplikace </t>
    </r>
    <r>
      <rPr>
        <b/>
        <sz val="10"/>
        <color rgb="FF000000"/>
        <rFont val="Arial"/>
        <family val="2"/>
        <charset val="238"/>
      </rPr>
      <t>databáze SEKM</t>
    </r>
    <r>
      <rPr>
        <sz val="10"/>
        <color rgb="FF000000"/>
        <rFont val="Arial"/>
        <family val="2"/>
        <charset val="238"/>
      </rPr>
      <t>. Nový software – SEKM 3 byl do pilotního provozu předán dne 11. 11. 2019.</t>
    </r>
  </si>
  <si>
    <r>
      <t xml:space="preserve">V roce 2019 byla zahájena </t>
    </r>
    <r>
      <rPr>
        <b/>
        <sz val="10"/>
        <color rgb="FF000000"/>
        <rFont val="Arial"/>
        <family val="2"/>
        <charset val="238"/>
      </rPr>
      <t>2. etapa projektu Národní inventarizace kontaminovaných míst</t>
    </r>
    <r>
      <rPr>
        <sz val="10"/>
        <color rgb="FF000000"/>
        <rFont val="Arial"/>
        <family val="2"/>
        <charset val="238"/>
      </rPr>
      <t>. Pro spuštění tohoto projektu došlo v březnu 2019 ke spojení původní databáze SEKM se seznamem Územně analytických podkladů a dále s ostatními databázemi jiných resortů, které v nich evidovaly staré ekologické zátěže, resp. kontaminovaná místa ve své působnosti. Do databáze byly rovněž přidány indicie o potenciální přítomnosti kontaminovaného místa, které byly vytipovány agenturou CENIA ze studia mapových podkladů z dálkového průzkumu Země. Počet záznamů o lokalitách se tímto rozšířením zvýšil při zahájení procesu Národní inventarizace z původních 4 966 lokalit ze SEKM 2 na 13 000 lokalit. Cílem tohoto postupu bylo zajištění co největšího množství podkladů pro projekt inventarizace. Při vlastním procesu inventarizace dochází k dalšímu nárůstu lokalit. Část lokalit označují inventarizační týmy jako lokality „vyloučené“, to znamená lokality irelevantní pro přítomnost v databázi, které jsou navrhovány k vyloučení z databáze. Zatím ale v databázi všechny lokality zůstávají, bude o nich rozhodnuto po ukončení procesu inventarizace.</t>
    </r>
  </si>
  <si>
    <t>*) Samostataná databáze ÚAP byla v roce 2019 zrušena.</t>
  </si>
  <si>
    <r>
      <t>Tab. 3.4.3.1 Staré zátěže území a kontaminované plochy (jev č. 64) dle územně analytických podkladů (ÚAP) v jednotlivých krajích ČR v r. 2018</t>
    </r>
    <r>
      <rPr>
        <b/>
        <vertAlign val="superscript"/>
        <sz val="10"/>
        <rFont val="Arial"/>
        <family val="2"/>
        <charset val="238"/>
      </rPr>
      <t>*)</t>
    </r>
  </si>
  <si>
    <r>
      <t>Obr. 3.4.3.1 Staré zátěže území a kontaminované plochy (jev č. 64) dle územně analytických podkladů (ÚAP) v jednotlivých krajích ČR v r. 2018</t>
    </r>
    <r>
      <rPr>
        <b/>
        <vertAlign val="superscript"/>
        <sz val="10"/>
        <color theme="1"/>
        <rFont val="Arial"/>
        <family val="2"/>
        <charset val="238"/>
      </rPr>
      <t>*)</t>
    </r>
  </si>
  <si>
    <r>
      <rPr>
        <vertAlign val="superscript"/>
        <sz val="7.5"/>
        <color theme="1"/>
        <rFont val="Arial"/>
        <family val="2"/>
        <charset val="238"/>
      </rPr>
      <t>*)</t>
    </r>
    <r>
      <rPr>
        <sz val="7.5"/>
        <color theme="1"/>
        <rFont val="Arial"/>
        <family val="2"/>
        <charset val="238"/>
      </rPr>
      <t xml:space="preserve"> Samostataná databáze ÚAP byla v roce 2019 zrušena.</t>
    </r>
  </si>
  <si>
    <t>Tab. 3.4.3.2 Stav odstraňování kontaminovaných míst vzniklých působením Sovětské armády podle kategorií priorit, 2011–2019</t>
  </si>
  <si>
    <r>
      <t xml:space="preserve">Obr. 3.4.3.2 Rozmístění kontaminovaných míst vzniklých působením Sovětské armády podle kategorií priorit v r. </t>
    </r>
    <r>
      <rPr>
        <b/>
        <sz val="10"/>
        <rFont val="Arial"/>
        <family val="2"/>
        <charset val="238"/>
      </rPr>
      <t>2019</t>
    </r>
  </si>
  <si>
    <t>Tab. 3.4.3.3 Počet lokalit starých ekologických zátěží evidovaných v databázi SEKM v r. 2019</t>
  </si>
  <si>
    <r>
      <t>Celkový počet ukončených sanací od roku 2010</t>
    </r>
    <r>
      <rPr>
        <b/>
        <vertAlign val="superscript"/>
        <sz val="10"/>
        <rFont val="Arial"/>
        <family val="2"/>
        <charset val="238"/>
      </rPr>
      <t>*)</t>
    </r>
    <r>
      <rPr>
        <b/>
        <sz val="10"/>
        <rFont val="Arial"/>
        <family val="2"/>
        <charset val="238"/>
      </rPr>
      <t>, 2010–2019</t>
    </r>
  </si>
  <si>
    <r>
      <t>2019</t>
    </r>
    <r>
      <rPr>
        <vertAlign val="superscript"/>
        <sz val="7.5"/>
        <color rgb="FF000000"/>
        <rFont val="Arial"/>
        <family val="2"/>
        <charset val="238"/>
      </rPr>
      <t>**)</t>
    </r>
  </si>
  <si>
    <t>Celkem za období 2010–2019</t>
  </si>
  <si>
    <r>
      <rPr>
        <vertAlign val="superscript"/>
        <sz val="7.5"/>
        <color theme="1"/>
        <rFont val="Arial"/>
        <family val="2"/>
        <charset val="238"/>
      </rPr>
      <t>**)</t>
    </r>
    <r>
      <rPr>
        <sz val="7.5"/>
        <color theme="1"/>
        <rFont val="Arial"/>
        <family val="2"/>
        <charset val="238"/>
      </rPr>
      <t xml:space="preserve"> Vysoký nárůst počtu lokalit v roce 2019 způsoben realizací 2. etapy NIKM.</t>
    </r>
  </si>
  <si>
    <r>
      <t>Celkový počet nápravných opatření ukončených od roku 2010 v nevyhovujícím stavu</t>
    </r>
    <r>
      <rPr>
        <b/>
        <vertAlign val="superscript"/>
        <sz val="10"/>
        <rFont val="Arial"/>
        <family val="2"/>
        <charset val="238"/>
      </rPr>
      <t>*)</t>
    </r>
    <r>
      <rPr>
        <b/>
        <sz val="10"/>
        <rFont val="Arial"/>
        <family val="2"/>
        <charset val="238"/>
      </rPr>
      <t>, 2010–2019</t>
    </r>
  </si>
  <si>
    <r>
      <rPr>
        <vertAlign val="superscript"/>
        <sz val="7.5"/>
        <rFont val="Arial"/>
        <family val="2"/>
        <charset val="238"/>
      </rPr>
      <t>**)</t>
    </r>
    <r>
      <rPr>
        <sz val="7.5"/>
        <rFont val="Arial"/>
        <family val="2"/>
        <charset val="238"/>
      </rPr>
      <t xml:space="preserve"> Nárůst počtu lokalit v roce 2019 způsoben realizací 2. etapy NIKM.</t>
    </r>
  </si>
  <si>
    <t>Tab. 3.4.4.1 Počet a plocha nově evidovaných brownfieldů v jednotlivých krajích ČR v letech 2014–2019</t>
  </si>
  <si>
    <t>Obr. 3.4.4.1 Počet brownfieldů nově vložených do Národní databáze brownfieldů v letech 2014–2019 dle krajů</t>
  </si>
  <si>
    <t>Statistická ročenka životního prostředí ČR (.xlsx verze)</t>
  </si>
  <si>
    <t>Obsah</t>
  </si>
  <si>
    <t>Kapitola 3 Složky životního prostředí / 3.4 Půda a horninové prostředí, staré ekologické zátěže</t>
  </si>
  <si>
    <t>3.4.1 Půda</t>
  </si>
  <si>
    <t>3.4.2 Horninové prostředí</t>
  </si>
  <si>
    <t>Horninové prostředí</t>
  </si>
  <si>
    <t>Svahové nestability</t>
  </si>
  <si>
    <t>Nerostné suroviny a poddolovaná území</t>
  </si>
  <si>
    <t>Mapování půd</t>
  </si>
  <si>
    <t>3.4.3 Staré ekologické zátěže</t>
  </si>
  <si>
    <t>3.4.4 Brownfields</t>
  </si>
  <si>
    <t>Významné geologické lokality, seismicita, záplavová území</t>
  </si>
  <si>
    <t>Tab. 3.4.1.6 Ohroženost zemědělské půdy vodní erozí vyjádřená na základě maximálních přípustných hodnot faktoru ochranného vlivu vegetace a protierozních opatření (Cp . Pp) na území ČR v r. 2019</t>
  </si>
  <si>
    <t>Obr. 3.4.1.2 Ohroženost zemědělské půdy vodní erozí vyjádřená na základě maximálních přípustných hodnot faktoru ochranného vlivu vegetace a protierozních opatření (Cp . Pp) na území ČR v r. 2019</t>
  </si>
  <si>
    <t>Tab. 3.4.1.12 Rizikové prvky v zemědělských půdách, výluh 2M HNO3 v letech 1990–2011</t>
  </si>
  <si>
    <t>Obr. 3.4.3.2 Rozmístění kontaminovaných míst vzniklých působením Sovětské armády podle kategorií priorit v r. 2019</t>
  </si>
  <si>
    <r>
      <t>Tab. 3.4.3.1 Staré zátěže území a kontaminované plochy (jev č. 64) dle územně analytických podkladů (ÚAP) v jednotlivých krajích ČR v r. 2018</t>
    </r>
    <r>
      <rPr>
        <u/>
        <vertAlign val="superscript"/>
        <sz val="11"/>
        <color theme="10"/>
        <rFont val="Calibri"/>
        <family val="2"/>
        <charset val="238"/>
        <scheme val="minor"/>
      </rPr>
      <t>*)</t>
    </r>
  </si>
  <si>
    <r>
      <t>Obr. 3.4.3.1 Staré zátěže území a kontaminované plochy (jev č. 64) dle územně analytických podkladů (ÚAP) v jednotlivých krajích ČR v r. 2018</t>
    </r>
    <r>
      <rPr>
        <u/>
        <vertAlign val="superscript"/>
        <sz val="11"/>
        <color theme="10"/>
        <rFont val="Calibri"/>
        <family val="2"/>
        <charset val="238"/>
        <scheme val="minor"/>
      </rPr>
      <t>*)</t>
    </r>
  </si>
  <si>
    <r>
      <t>Tab. 3.4.3.4 Počet lokalit starých ekologických zátěží s ukončenou sanací dle databáze SEKM / Celkový počet ukončených sanací od roku 2010</t>
    </r>
    <r>
      <rPr>
        <u/>
        <vertAlign val="superscript"/>
        <sz val="11"/>
        <color theme="10"/>
        <rFont val="Calibri"/>
        <family val="2"/>
        <charset val="238"/>
        <scheme val="minor"/>
      </rPr>
      <t>*)</t>
    </r>
    <r>
      <rPr>
        <u/>
        <sz val="11"/>
        <color theme="10"/>
        <rFont val="Calibri"/>
        <family val="2"/>
        <charset val="238"/>
        <scheme val="minor"/>
      </rPr>
      <t>, 2010–2019</t>
    </r>
  </si>
  <si>
    <r>
      <t>Tab. 3.4.3.5 Počet lokalit starých ekologických zátěží s ukončenou sanací dle databáze SEKM / Celkový počet nápravných opatření ukončených od roku 2010 v nevyhovujícím stavu</t>
    </r>
    <r>
      <rPr>
        <u/>
        <vertAlign val="superscript"/>
        <sz val="11"/>
        <color theme="10"/>
        <rFont val="Calibri"/>
        <family val="2"/>
        <charset val="238"/>
        <scheme val="minor"/>
      </rPr>
      <t>*)</t>
    </r>
    <r>
      <rPr>
        <u/>
        <sz val="11"/>
        <color theme="10"/>
        <rFont val="Calibri"/>
        <family val="2"/>
        <charset val="238"/>
        <scheme val="minor"/>
      </rPr>
      <t>, 2010–2019</t>
    </r>
  </si>
  <si>
    <t>Úvodní text ke starým ekologickým zátěžím</t>
  </si>
  <si>
    <t>Obr. 3.4.2.8 Národní geoparky na území ČR k 31. 12. 2019</t>
  </si>
  <si>
    <t>Péči o zachování výjimečného geologického dědictví zajišťují národní geoparky ČR. Geoparky si vedou vlastní databáze zajímavých geologických lokalit, z nichž část tvoří základ jejich veřejné geoturistické nabídky s interpretací geologického dědictví na jejich území. V roce 2019 existovalo 9 ministrem životního prostředí certifikovaných národních geoparků. Základní informace a odkazy na vlastní stránky geoparků s údaji o geologických lokalitách viz na http://www.geology.cz/narodnigeoparky. Souhrnné údaje o národních geoparcích uvádí také https://www.ochranaprirody.cz/obecna-ochrana-prirody-a-krajiny/neziva-priroda/geoparky/.</t>
  </si>
  <si>
    <t>Zdroj: ČGS (www.geology.cz/narodnigeoparky)</t>
  </si>
  <si>
    <t>Obr. 3.4.2.10 Příklad výřezu mapy rozsahu povodně s dobou opakování 5, 20, 100 a 500 let v rámci Plánu pro zvládání povodňových rizik</t>
  </si>
  <si>
    <t>Obr. 3.4.2.9 Seizmické oblasti ČR – ČSN P ENV 1998-1-1, národní aplikační dokument – EUROKÓD 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</si>
</sst>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 _K_č_-;\-* #,##0.00\ _K_č_-;_-* &quot;-&quot;??\ _K_č_-;_-@_-"/>
    <numFmt numFmtId="165" formatCode="0.000"/>
    <numFmt numFmtId="166" formatCode="#,##0.0"/>
    <numFmt numFmtId="167" formatCode="0.0"/>
  </numFmts>
  <fonts count="34" x14ac:knownFonts="1">
    <font>
      <sz val="11"/>
      <color theme="1"/>
      <name val="Calibri"/>
      <family val="2"/>
      <charset val="238"/>
      <scheme val="minor"/>
    </font>
    <font>
      <b/>
      <sz val="10"/>
      <name val="Arial"/>
      <family val="2"/>
      <charset val="238"/>
    </font>
    <font>
      <sz val="7.5"/>
      <color rgb="FF000000"/>
      <name val="Arial"/>
      <family val="2"/>
      <charset val="238"/>
    </font>
    <font>
      <sz val="7.5"/>
      <name val="Arial"/>
      <family val="2"/>
      <charset val="238"/>
    </font>
    <font>
      <vertAlign val="superscript"/>
      <sz val="7.5"/>
      <color rgb="FF000000"/>
      <name val="Arial"/>
      <family val="2"/>
      <charset val="238"/>
    </font>
    <font>
      <b/>
      <vertAlign val="subscript"/>
      <sz val="10"/>
      <name val="Arial"/>
      <family val="2"/>
      <charset val="238"/>
    </font>
    <font>
      <b/>
      <sz val="10"/>
      <color theme="1"/>
      <name val="Arial"/>
      <family val="2"/>
      <charset val="238"/>
    </font>
    <font>
      <b/>
      <vertAlign val="subscript"/>
      <sz val="10"/>
      <color theme="1"/>
      <name val="Arial"/>
      <family val="2"/>
      <charset val="238"/>
    </font>
    <font>
      <vertAlign val="subscript"/>
      <sz val="7.5"/>
      <color rgb="FF000000"/>
      <name val="Arial"/>
      <family val="2"/>
      <charset val="238"/>
    </font>
    <font>
      <sz val="7.5"/>
      <color theme="1"/>
      <name val="Arial"/>
      <family val="2"/>
      <charset val="238"/>
    </font>
    <font>
      <vertAlign val="superscript"/>
      <sz val="7.5"/>
      <name val="Arial"/>
      <family val="2"/>
      <charset val="238"/>
    </font>
    <font>
      <i/>
      <sz val="7.5"/>
      <name val="Arial"/>
      <family val="2"/>
      <charset val="238"/>
    </font>
    <font>
      <i/>
      <sz val="7.5"/>
      <color rgb="FF000000"/>
      <name val="Arial"/>
      <family val="2"/>
      <charset val="238"/>
    </font>
    <font>
      <sz val="11"/>
      <color theme="1"/>
      <name val="Arial"/>
      <family val="2"/>
      <charset val="238"/>
    </font>
    <font>
      <sz val="11"/>
      <color theme="1"/>
      <name val="Calibri"/>
      <family val="2"/>
      <charset val="238"/>
      <scheme val="minor"/>
    </font>
    <font>
      <sz val="10"/>
      <color theme="1"/>
      <name val="Arial"/>
      <family val="2"/>
      <charset val="238"/>
    </font>
    <font>
      <vertAlign val="superscript"/>
      <sz val="11"/>
      <color theme="1"/>
      <name val="Calibri"/>
      <family val="2"/>
      <charset val="238"/>
      <scheme val="minor"/>
    </font>
    <font>
      <vertAlign val="subscript"/>
      <sz val="11"/>
      <color theme="1"/>
      <name val="Calibri"/>
      <family val="2"/>
      <charset val="238"/>
      <scheme val="minor"/>
    </font>
    <font>
      <vertAlign val="superscript"/>
      <sz val="7.5"/>
      <color theme="1"/>
      <name val="Arial"/>
      <family val="2"/>
      <charset val="238"/>
    </font>
    <font>
      <u/>
      <sz val="7.5"/>
      <color rgb="FF0000FF"/>
      <name val="Arial"/>
      <family val="2"/>
      <charset val="238"/>
    </font>
    <font>
      <b/>
      <vertAlign val="superscript"/>
      <sz val="10"/>
      <name val="Arial"/>
      <family val="2"/>
      <charset val="238"/>
    </font>
    <font>
      <sz val="7.5"/>
      <color rgb="FF000000"/>
      <name val="Calibri"/>
      <family val="2"/>
      <charset val="238"/>
      <scheme val="minor"/>
    </font>
    <font>
      <b/>
      <sz val="7.5"/>
      <color rgb="FF000000"/>
      <name val="Arial"/>
      <family val="2"/>
      <charset val="238"/>
    </font>
    <font>
      <b/>
      <sz val="7.5"/>
      <color theme="1"/>
      <name val="Arial"/>
      <family val="2"/>
      <charset val="238"/>
    </font>
    <font>
      <b/>
      <sz val="10"/>
      <color rgb="FF000000"/>
      <name val="Arial"/>
      <family val="2"/>
      <charset val="238"/>
    </font>
    <font>
      <sz val="10"/>
      <color rgb="FF000000"/>
      <name val="Arial"/>
      <family val="2"/>
      <charset val="238"/>
    </font>
    <font>
      <u/>
      <sz val="10"/>
      <color rgb="FF008080"/>
      <name val="Arial"/>
      <family val="2"/>
      <charset val="238"/>
    </font>
    <font>
      <sz val="10"/>
      <name val="Arial"/>
      <family val="2"/>
      <charset val="238"/>
    </font>
    <font>
      <b/>
      <vertAlign val="superscript"/>
      <sz val="10"/>
      <color theme="1"/>
      <name val="Arial"/>
      <family val="2"/>
      <charset val="238"/>
    </font>
    <font>
      <u/>
      <sz val="11"/>
      <color theme="10"/>
      <name val="Calibri"/>
      <family val="2"/>
      <charset val="238"/>
      <scheme val="minor"/>
    </font>
    <font>
      <b/>
      <sz val="16"/>
      <color theme="1"/>
      <name val="Arial"/>
      <family val="2"/>
      <charset val="238"/>
    </font>
    <font>
      <b/>
      <sz val="14"/>
      <color theme="1"/>
      <name val="Arial"/>
      <family val="2"/>
      <charset val="238"/>
    </font>
    <font>
      <b/>
      <sz val="12"/>
      <color theme="1"/>
      <name val="Arial"/>
      <family val="2"/>
      <charset val="238"/>
    </font>
    <font>
      <u/>
      <vertAlign val="superscript"/>
      <sz val="11"/>
      <color theme="10"/>
      <name val="Calibri"/>
      <family val="2"/>
      <charset val="238"/>
      <scheme val="minor"/>
    </font>
  </fonts>
  <fills count="7">
    <fill>
      <patternFill patternType="none"/>
    </fill>
    <fill>
      <patternFill patternType="gray125"/>
    </fill>
    <fill>
      <patternFill patternType="solid">
        <fgColor rgb="FFCCCCCC"/>
        <bgColor indexed="64"/>
      </patternFill>
    </fill>
    <fill>
      <patternFill patternType="solid">
        <fgColor rgb="FFFFFFFF"/>
        <bgColor indexed="64"/>
      </patternFill>
    </fill>
    <fill>
      <patternFill patternType="solid">
        <fgColor rgb="FFBFBFBF"/>
        <bgColor indexed="64"/>
      </patternFill>
    </fill>
    <fill>
      <patternFill patternType="solid">
        <fgColor theme="0"/>
        <bgColor indexed="64"/>
      </patternFill>
    </fill>
    <fill>
      <patternFill patternType="solid">
        <fgColor rgb="FFCDCDCD"/>
        <bgColor indexed="64"/>
      </patternFill>
    </fill>
  </fills>
  <borders count="16">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s>
  <cellStyleXfs count="4">
    <xf numFmtId="0" fontId="0" fillId="0" borderId="0"/>
    <xf numFmtId="164" fontId="14" fillId="0" borderId="0" applyFont="0" applyFill="0" applyBorder="0" applyAlignment="0" applyProtection="0"/>
    <xf numFmtId="0" fontId="14" fillId="0" borderId="0"/>
    <xf numFmtId="0" fontId="29" fillId="0" borderId="0" applyNumberFormat="0" applyFill="0" applyBorder="0" applyAlignment="0" applyProtection="0"/>
  </cellStyleXfs>
  <cellXfs count="240">
    <xf numFmtId="0" fontId="0" fillId="0" borderId="0" xfId="0"/>
    <xf numFmtId="0" fontId="1" fillId="0" borderId="0" xfId="0" applyFont="1" applyAlignment="1">
      <alignment vertical="center"/>
    </xf>
    <xf numFmtId="0" fontId="2" fillId="2" borderId="4"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2" fillId="2" borderId="3" xfId="0" applyFont="1" applyFill="1" applyBorder="1" applyAlignment="1">
      <alignment vertical="center" wrapText="1"/>
    </xf>
    <xf numFmtId="3" fontId="2" fillId="3" borderId="5" xfId="0" applyNumberFormat="1" applyFont="1" applyFill="1" applyBorder="1" applyAlignment="1">
      <alignment horizontal="right" vertical="center" wrapText="1"/>
    </xf>
    <xf numFmtId="0" fontId="2" fillId="3" borderId="5" xfId="0" applyFont="1" applyFill="1" applyBorder="1" applyAlignment="1">
      <alignment horizontal="right" vertical="center" wrapText="1"/>
    </xf>
    <xf numFmtId="0" fontId="3" fillId="3" borderId="5" xfId="0" applyFont="1" applyFill="1" applyBorder="1" applyAlignment="1">
      <alignment horizontal="right" vertical="center" wrapText="1"/>
    </xf>
    <xf numFmtId="3" fontId="3" fillId="3" borderId="5" xfId="0" applyNumberFormat="1" applyFont="1" applyFill="1" applyBorder="1" applyAlignment="1">
      <alignment horizontal="right" vertical="center" wrapText="1"/>
    </xf>
    <xf numFmtId="0" fontId="2" fillId="0" borderId="0" xfId="0" applyFont="1"/>
    <xf numFmtId="0" fontId="3" fillId="2" borderId="3" xfId="0" applyFont="1" applyFill="1" applyBorder="1" applyAlignment="1">
      <alignment vertical="center" wrapText="1"/>
    </xf>
    <xf numFmtId="0" fontId="4" fillId="0" borderId="0" xfId="0" applyFont="1" applyAlignment="1">
      <alignment vertical="center"/>
    </xf>
    <xf numFmtId="0" fontId="2" fillId="0" borderId="5" xfId="0" applyFont="1" applyBorder="1" applyAlignment="1">
      <alignment horizontal="right" vertical="center" wrapText="1"/>
    </xf>
    <xf numFmtId="0" fontId="2" fillId="2" borderId="5" xfId="0" applyFont="1" applyFill="1" applyBorder="1" applyAlignment="1">
      <alignment horizontal="center" vertical="center" wrapText="1"/>
    </xf>
    <xf numFmtId="0" fontId="3" fillId="2" borderId="5" xfId="0" applyFont="1" applyFill="1" applyBorder="1" applyAlignment="1">
      <alignment horizontal="center" vertical="center" wrapText="1"/>
    </xf>
    <xf numFmtId="4" fontId="2" fillId="3" borderId="5" xfId="0" applyNumberFormat="1" applyFont="1" applyFill="1" applyBorder="1" applyAlignment="1">
      <alignment horizontal="right" vertical="center" wrapText="1"/>
    </xf>
    <xf numFmtId="0" fontId="3" fillId="3" borderId="5" xfId="0" applyFont="1" applyFill="1" applyBorder="1" applyAlignment="1">
      <alignment horizontal="center" vertical="center" wrapText="1"/>
    </xf>
    <xf numFmtId="0" fontId="2" fillId="3" borderId="5" xfId="0" applyFont="1" applyFill="1" applyBorder="1" applyAlignment="1">
      <alignment horizontal="center" vertical="center" wrapText="1"/>
    </xf>
    <xf numFmtId="0" fontId="2" fillId="4" borderId="5" xfId="0" applyFont="1" applyFill="1" applyBorder="1" applyAlignment="1">
      <alignment horizontal="center" vertical="center" wrapText="1"/>
    </xf>
    <xf numFmtId="0" fontId="3" fillId="4" borderId="3" xfId="0" applyFont="1" applyFill="1" applyBorder="1" applyAlignment="1">
      <alignment vertical="center"/>
    </xf>
    <xf numFmtId="0" fontId="6" fillId="0" borderId="0" xfId="0" applyFont="1" applyAlignment="1">
      <alignment vertical="center"/>
    </xf>
    <xf numFmtId="0" fontId="0" fillId="0" borderId="0" xfId="0" applyAlignment="1">
      <alignment wrapText="1"/>
    </xf>
    <xf numFmtId="0" fontId="2" fillId="0" borderId="0" xfId="0" applyFont="1" applyAlignment="1">
      <alignment wrapText="1"/>
    </xf>
    <xf numFmtId="165" fontId="2" fillId="3" borderId="5" xfId="0" applyNumberFormat="1" applyFont="1" applyFill="1" applyBorder="1" applyAlignment="1">
      <alignment horizontal="right" vertical="center" wrapText="1"/>
    </xf>
    <xf numFmtId="165" fontId="2" fillId="0" borderId="5" xfId="0" applyNumberFormat="1" applyFont="1" applyBorder="1" applyAlignment="1">
      <alignment horizontal="right" vertical="center" wrapText="1"/>
    </xf>
    <xf numFmtId="0" fontId="3" fillId="0" borderId="5" xfId="0" applyFont="1" applyBorder="1" applyAlignment="1">
      <alignment vertical="center" wrapText="1"/>
    </xf>
    <xf numFmtId="0" fontId="2" fillId="2" borderId="1" xfId="0" applyFont="1" applyFill="1" applyBorder="1" applyAlignment="1">
      <alignment horizontal="center" vertical="center" wrapText="1"/>
    </xf>
    <xf numFmtId="0" fontId="9" fillId="0" borderId="0" xfId="0" applyFont="1"/>
    <xf numFmtId="0" fontId="3" fillId="2" borderId="1" xfId="0" applyFont="1" applyFill="1" applyBorder="1" applyAlignment="1">
      <alignment horizontal="center" vertical="center" wrapText="1"/>
    </xf>
    <xf numFmtId="0" fontId="4" fillId="0" borderId="0" xfId="0" applyFont="1" applyAlignment="1">
      <alignment wrapText="1"/>
    </xf>
    <xf numFmtId="0" fontId="9" fillId="0" borderId="0" xfId="0" applyFont="1" applyAlignment="1">
      <alignment wrapText="1"/>
    </xf>
    <xf numFmtId="0" fontId="2" fillId="2" borderId="1" xfId="0" applyFont="1" applyFill="1" applyBorder="1" applyAlignment="1">
      <alignment vertical="center" wrapText="1"/>
    </xf>
    <xf numFmtId="0" fontId="13" fillId="0" borderId="0" xfId="0" applyFont="1"/>
    <xf numFmtId="4" fontId="0" fillId="0" borderId="0" xfId="0" applyNumberFormat="1"/>
    <xf numFmtId="0" fontId="0" fillId="0" borderId="0" xfId="0" applyAlignment="1">
      <alignment wrapText="1"/>
    </xf>
    <xf numFmtId="0" fontId="2" fillId="0" borderId="0" xfId="0" applyFont="1" applyAlignment="1">
      <alignment wrapText="1"/>
    </xf>
    <xf numFmtId="0" fontId="2" fillId="2" borderId="5" xfId="0" applyFont="1" applyFill="1" applyBorder="1" applyAlignment="1">
      <alignment horizontal="center" vertical="center" wrapText="1"/>
    </xf>
    <xf numFmtId="0" fontId="3" fillId="2" borderId="1" xfId="0" applyFont="1" applyFill="1" applyBorder="1" applyAlignment="1">
      <alignment vertical="center" wrapText="1"/>
    </xf>
    <xf numFmtId="0" fontId="3"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3" fontId="0" fillId="0" borderId="0" xfId="0" applyNumberFormat="1"/>
    <xf numFmtId="2" fontId="0" fillId="0" borderId="0" xfId="0" applyNumberFormat="1"/>
    <xf numFmtId="166" fontId="2" fillId="3" borderId="5" xfId="0" applyNumberFormat="1" applyFont="1" applyFill="1" applyBorder="1" applyAlignment="1">
      <alignment horizontal="right" vertical="center" wrapText="1"/>
    </xf>
    <xf numFmtId="166" fontId="2" fillId="3" borderId="5" xfId="0" applyNumberFormat="1" applyFont="1" applyFill="1" applyBorder="1" applyAlignment="1">
      <alignment horizontal="center" vertical="center" wrapText="1"/>
    </xf>
    <xf numFmtId="0" fontId="9" fillId="0" borderId="1" xfId="0" applyFont="1" applyFill="1" applyBorder="1" applyAlignment="1">
      <alignment horizontal="center" vertical="center"/>
    </xf>
    <xf numFmtId="0" fontId="9" fillId="0" borderId="0" xfId="0" applyFont="1" applyAlignment="1">
      <alignment horizontal="left" vertical="center"/>
    </xf>
    <xf numFmtId="0" fontId="3" fillId="5" borderId="5" xfId="0" applyFont="1" applyFill="1" applyBorder="1" applyAlignment="1">
      <alignment horizontal="right" vertical="center" wrapText="1"/>
    </xf>
    <xf numFmtId="0" fontId="15" fillId="5" borderId="0" xfId="0" applyFont="1" applyFill="1" applyAlignment="1">
      <alignment wrapText="1"/>
    </xf>
    <xf numFmtId="0" fontId="15" fillId="5" borderId="0" xfId="0" applyFont="1" applyFill="1" applyAlignment="1">
      <alignment horizontal="left" wrapText="1"/>
    </xf>
    <xf numFmtId="0" fontId="0" fillId="0" borderId="0" xfId="0" applyAlignment="1">
      <alignment wrapText="1"/>
    </xf>
    <xf numFmtId="0" fontId="3" fillId="2" borderId="4" xfId="0" applyFont="1" applyFill="1" applyBorder="1" applyAlignment="1">
      <alignment horizontal="center" vertical="center" wrapText="1"/>
    </xf>
    <xf numFmtId="0" fontId="2" fillId="0" borderId="0" xfId="0" applyFont="1" applyAlignment="1">
      <alignment wrapText="1"/>
    </xf>
    <xf numFmtId="0" fontId="0" fillId="0" borderId="0" xfId="0" applyBorder="1" applyAlignment="1">
      <alignment wrapText="1"/>
    </xf>
    <xf numFmtId="0" fontId="3"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4" fontId="3" fillId="4" borderId="1" xfId="0" applyNumberFormat="1" applyFont="1" applyFill="1" applyBorder="1" applyAlignment="1">
      <alignment vertical="center" wrapText="1"/>
    </xf>
    <xf numFmtId="0" fontId="0" fillId="4" borderId="1" xfId="0" applyFill="1" applyBorder="1"/>
    <xf numFmtId="0" fontId="3" fillId="0" borderId="1" xfId="0" applyFont="1" applyFill="1" applyBorder="1" applyAlignment="1">
      <alignment vertical="center" wrapText="1"/>
    </xf>
    <xf numFmtId="0" fontId="3" fillId="0" borderId="3" xfId="0" applyFont="1" applyFill="1" applyBorder="1" applyAlignment="1">
      <alignment vertical="center" wrapText="1"/>
    </xf>
    <xf numFmtId="0" fontId="6" fillId="5" borderId="0" xfId="0" applyFont="1" applyFill="1" applyAlignment="1">
      <alignment wrapText="1"/>
    </xf>
    <xf numFmtId="0" fontId="3" fillId="6" borderId="4" xfId="0" applyFont="1" applyFill="1" applyBorder="1" applyAlignment="1">
      <alignment horizontal="center" vertical="center" wrapText="1"/>
    </xf>
    <xf numFmtId="0" fontId="3" fillId="6" borderId="1" xfId="0" applyFont="1" applyFill="1" applyBorder="1" applyAlignment="1">
      <alignment horizontal="center" vertical="center" wrapText="1"/>
    </xf>
    <xf numFmtId="0" fontId="3" fillId="6" borderId="3" xfId="0" applyFont="1" applyFill="1" applyBorder="1" applyAlignment="1">
      <alignment vertical="center" wrapText="1"/>
    </xf>
    <xf numFmtId="0" fontId="3"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0" fillId="0" borderId="0" xfId="0" applyBorder="1" applyAlignment="1">
      <alignment wrapText="1"/>
    </xf>
    <xf numFmtId="0" fontId="3" fillId="2" borderId="4" xfId="0" applyFont="1" applyFill="1" applyBorder="1" applyAlignment="1">
      <alignment horizontal="center" vertical="center" wrapText="1"/>
    </xf>
    <xf numFmtId="0" fontId="0" fillId="0" borderId="0" xfId="0" applyBorder="1" applyAlignment="1">
      <alignment wrapText="1"/>
    </xf>
    <xf numFmtId="0" fontId="2" fillId="0" borderId="1" xfId="0" applyFont="1" applyBorder="1" applyAlignment="1">
      <alignment horizontal="right" vertical="center" wrapText="1"/>
    </xf>
    <xf numFmtId="165" fontId="2" fillId="0" borderId="3" xfId="0" applyNumberFormat="1" applyFont="1" applyBorder="1" applyAlignment="1">
      <alignment horizontal="right" vertical="center" wrapText="1"/>
    </xf>
    <xf numFmtId="0" fontId="0" fillId="0" borderId="0" xfId="0" applyBorder="1" applyAlignment="1"/>
    <xf numFmtId="0" fontId="2" fillId="0" borderId="0" xfId="0" applyFont="1" applyAlignment="1">
      <alignment vertical="center" wrapText="1"/>
    </xf>
    <xf numFmtId="0" fontId="3" fillId="2" borderId="4"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13" fillId="0" borderId="0" xfId="0" applyFont="1" applyAlignment="1">
      <alignment wrapText="1"/>
    </xf>
    <xf numFmtId="0" fontId="9" fillId="3" borderId="1" xfId="0" applyFont="1" applyFill="1" applyBorder="1" applyAlignment="1">
      <alignment horizontal="right" vertical="center" wrapText="1"/>
    </xf>
    <xf numFmtId="0" fontId="2" fillId="3" borderId="3" xfId="0" applyFont="1" applyFill="1" applyBorder="1" applyAlignment="1">
      <alignment horizontal="right" vertical="center" wrapText="1"/>
    </xf>
    <xf numFmtId="0" fontId="9" fillId="3" borderId="3" xfId="0" applyFont="1" applyFill="1" applyBorder="1" applyAlignment="1">
      <alignment horizontal="right" vertical="center" wrapText="1"/>
    </xf>
    <xf numFmtId="3" fontId="2" fillId="3" borderId="3" xfId="0" applyNumberFormat="1" applyFont="1" applyFill="1" applyBorder="1" applyAlignment="1">
      <alignment horizontal="right" vertical="center" wrapText="1"/>
    </xf>
    <xf numFmtId="3" fontId="9" fillId="3" borderId="1" xfId="0" applyNumberFormat="1" applyFont="1" applyFill="1" applyBorder="1" applyAlignment="1">
      <alignment horizontal="right" vertical="center" wrapText="1"/>
    </xf>
    <xf numFmtId="0" fontId="2" fillId="3" borderId="4" xfId="0" applyFont="1" applyFill="1" applyBorder="1" applyAlignment="1">
      <alignment horizontal="right" vertical="center" wrapText="1"/>
    </xf>
    <xf numFmtId="3" fontId="2" fillId="3" borderId="4" xfId="0" applyNumberFormat="1" applyFont="1" applyFill="1" applyBorder="1" applyAlignment="1">
      <alignment horizontal="right" vertical="center" wrapText="1"/>
    </xf>
    <xf numFmtId="0" fontId="3" fillId="0" borderId="1" xfId="0" applyFont="1" applyBorder="1" applyAlignment="1">
      <alignment horizontal="right" vertical="center" wrapText="1"/>
    </xf>
    <xf numFmtId="0" fontId="3" fillId="0" borderId="3" xfId="0" applyFont="1" applyBorder="1" applyAlignment="1">
      <alignment horizontal="right" vertical="center" wrapText="1"/>
    </xf>
    <xf numFmtId="4" fontId="2" fillId="3" borderId="1" xfId="0" applyNumberFormat="1" applyFont="1" applyFill="1" applyBorder="1" applyAlignment="1">
      <alignment horizontal="right" vertical="center" wrapText="1"/>
    </xf>
    <xf numFmtId="4" fontId="2" fillId="3" borderId="4" xfId="0" applyNumberFormat="1" applyFont="1" applyFill="1" applyBorder="1" applyAlignment="1">
      <alignment horizontal="right" vertical="center" wrapText="1"/>
    </xf>
    <xf numFmtId="4" fontId="2" fillId="3" borderId="3" xfId="0" applyNumberFormat="1" applyFont="1" applyFill="1" applyBorder="1" applyAlignment="1">
      <alignment horizontal="right" vertical="center" wrapText="1"/>
    </xf>
    <xf numFmtId="4" fontId="9" fillId="3" borderId="1" xfId="0" applyNumberFormat="1" applyFont="1" applyFill="1" applyBorder="1" applyAlignment="1">
      <alignment horizontal="right" vertical="center" wrapText="1"/>
    </xf>
    <xf numFmtId="4" fontId="9" fillId="0" borderId="1" xfId="0" applyNumberFormat="1" applyFont="1" applyBorder="1" applyAlignment="1">
      <alignment horizontal="right" vertical="center" wrapText="1"/>
    </xf>
    <xf numFmtId="4" fontId="9" fillId="0" borderId="3" xfId="0" applyNumberFormat="1" applyFont="1" applyBorder="1" applyAlignment="1">
      <alignment horizontal="right" vertical="center" wrapText="1"/>
    </xf>
    <xf numFmtId="4" fontId="9" fillId="0" borderId="4" xfId="0" applyNumberFormat="1" applyFont="1" applyBorder="1" applyAlignment="1">
      <alignment horizontal="right" vertical="center" wrapText="1"/>
    </xf>
    <xf numFmtId="4" fontId="9" fillId="0" borderId="5" xfId="0" applyNumberFormat="1" applyFont="1" applyBorder="1" applyAlignment="1">
      <alignment horizontal="right" vertical="center" wrapText="1"/>
    </xf>
    <xf numFmtId="4" fontId="2" fillId="0" borderId="1" xfId="0" applyNumberFormat="1" applyFont="1" applyBorder="1" applyAlignment="1">
      <alignment horizontal="right" vertical="center" wrapText="1"/>
    </xf>
    <xf numFmtId="4" fontId="2" fillId="0" borderId="3" xfId="0" applyNumberFormat="1" applyFont="1" applyBorder="1" applyAlignment="1">
      <alignment horizontal="right" vertical="center" wrapText="1"/>
    </xf>
    <xf numFmtId="166" fontId="9" fillId="3" borderId="1" xfId="0" applyNumberFormat="1" applyFont="1" applyFill="1" applyBorder="1" applyAlignment="1">
      <alignment horizontal="right" vertical="center" wrapText="1"/>
    </xf>
    <xf numFmtId="166" fontId="2" fillId="3" borderId="4" xfId="0" applyNumberFormat="1" applyFont="1" applyFill="1" applyBorder="1" applyAlignment="1">
      <alignment horizontal="right" vertical="center" wrapText="1"/>
    </xf>
    <xf numFmtId="166" fontId="2" fillId="3" borderId="3" xfId="0" applyNumberFormat="1" applyFont="1" applyFill="1" applyBorder="1" applyAlignment="1">
      <alignment horizontal="right" vertical="center" wrapText="1"/>
    </xf>
    <xf numFmtId="0" fontId="2" fillId="3" borderId="1" xfId="0" applyFont="1" applyFill="1" applyBorder="1" applyAlignment="1">
      <alignment horizontal="right" vertical="center" wrapText="1"/>
    </xf>
    <xf numFmtId="0" fontId="9" fillId="0" borderId="3" xfId="0" applyFont="1" applyBorder="1" applyAlignment="1">
      <alignment horizontal="right" vertical="center" wrapText="1"/>
    </xf>
    <xf numFmtId="0" fontId="3" fillId="3" borderId="1" xfId="0" applyFont="1" applyFill="1" applyBorder="1" applyAlignment="1">
      <alignment horizontal="right" vertical="center" wrapText="1"/>
    </xf>
    <xf numFmtId="0" fontId="3" fillId="3" borderId="3" xfId="0" applyFont="1" applyFill="1" applyBorder="1" applyAlignment="1">
      <alignment horizontal="right" vertical="center" wrapText="1"/>
    </xf>
    <xf numFmtId="166" fontId="2" fillId="3" borderId="1" xfId="0" applyNumberFormat="1" applyFont="1" applyFill="1" applyBorder="1" applyAlignment="1">
      <alignment horizontal="right" vertical="center" wrapText="1"/>
    </xf>
    <xf numFmtId="166" fontId="2" fillId="3" borderId="3" xfId="0"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0" fontId="0" fillId="0" borderId="0" xfId="0"/>
    <xf numFmtId="0" fontId="0" fillId="0" borderId="0" xfId="0" applyAlignment="1">
      <alignment wrapText="1"/>
    </xf>
    <xf numFmtId="0" fontId="3" fillId="2" borderId="4"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0" borderId="0" xfId="0" applyFont="1" applyAlignment="1">
      <alignment wrapText="1"/>
    </xf>
    <xf numFmtId="0" fontId="2" fillId="2" borderId="1" xfId="0" applyFont="1" applyFill="1" applyBorder="1" applyAlignment="1">
      <alignment horizontal="center" vertical="center" wrapText="1"/>
    </xf>
    <xf numFmtId="0" fontId="0" fillId="0" borderId="0" xfId="0" applyBorder="1" applyAlignment="1">
      <alignment wrapText="1"/>
    </xf>
    <xf numFmtId="0" fontId="0" fillId="0" borderId="0" xfId="0"/>
    <xf numFmtId="0" fontId="13" fillId="0" borderId="0" xfId="0" applyFont="1"/>
    <xf numFmtId="0" fontId="21" fillId="3" borderId="3" xfId="0" applyFont="1" applyFill="1" applyBorder="1" applyAlignment="1">
      <alignment horizontal="right" vertical="center" wrapText="1"/>
    </xf>
    <xf numFmtId="3" fontId="2" fillId="3" borderId="1" xfId="0" applyNumberFormat="1" applyFont="1" applyFill="1" applyBorder="1" applyAlignment="1">
      <alignment horizontal="right" vertical="center" wrapText="1"/>
    </xf>
    <xf numFmtId="0" fontId="2" fillId="0" borderId="3" xfId="0" applyFont="1" applyBorder="1" applyAlignment="1">
      <alignment horizontal="right" vertical="center" wrapText="1"/>
    </xf>
    <xf numFmtId="4" fontId="22" fillId="3" borderId="3" xfId="0" applyNumberFormat="1" applyFont="1" applyFill="1" applyBorder="1" applyAlignment="1">
      <alignment horizontal="right" vertical="center" wrapText="1"/>
    </xf>
    <xf numFmtId="4" fontId="22" fillId="3" borderId="5" xfId="0" applyNumberFormat="1" applyFont="1" applyFill="1" applyBorder="1" applyAlignment="1">
      <alignment horizontal="right" vertical="center" wrapText="1"/>
    </xf>
    <xf numFmtId="4" fontId="23" fillId="0" borderId="3" xfId="0" applyNumberFormat="1" applyFont="1" applyBorder="1" applyAlignment="1">
      <alignment horizontal="right" vertical="center" wrapText="1"/>
    </xf>
    <xf numFmtId="4" fontId="23" fillId="0" borderId="5" xfId="0" applyNumberFormat="1" applyFont="1" applyBorder="1" applyAlignment="1">
      <alignment horizontal="right" vertical="center" wrapText="1"/>
    </xf>
    <xf numFmtId="4" fontId="22" fillId="0" borderId="3" xfId="0" applyNumberFormat="1" applyFont="1" applyBorder="1" applyAlignment="1">
      <alignment horizontal="right" vertical="center" wrapText="1"/>
    </xf>
    <xf numFmtId="0" fontId="9" fillId="2" borderId="1" xfId="0" applyFont="1" applyFill="1" applyBorder="1" applyAlignment="1">
      <alignment vertical="center" wrapText="1"/>
    </xf>
    <xf numFmtId="3" fontId="2" fillId="0" borderId="4" xfId="0" applyNumberFormat="1" applyFont="1" applyBorder="1" applyAlignment="1">
      <alignment horizontal="right" vertical="center" wrapText="1"/>
    </xf>
    <xf numFmtId="3" fontId="2" fillId="0" borderId="5" xfId="0" applyNumberFormat="1" applyFont="1" applyBorder="1" applyAlignment="1">
      <alignment horizontal="right" vertical="center" wrapText="1"/>
    </xf>
    <xf numFmtId="167" fontId="2" fillId="3" borderId="1" xfId="0" applyNumberFormat="1" applyFont="1" applyFill="1" applyBorder="1" applyAlignment="1">
      <alignment horizontal="right" vertical="center" wrapText="1"/>
    </xf>
    <xf numFmtId="167" fontId="2" fillId="3" borderId="3" xfId="0" applyNumberFormat="1" applyFont="1" applyFill="1" applyBorder="1" applyAlignment="1">
      <alignment horizontal="right" vertical="center" wrapText="1"/>
    </xf>
    <xf numFmtId="0" fontId="27" fillId="5" borderId="0" xfId="0" applyFont="1" applyFill="1" applyAlignment="1">
      <alignment wrapText="1"/>
    </xf>
    <xf numFmtId="0" fontId="1" fillId="5" borderId="0" xfId="0" applyFont="1" applyFill="1" applyAlignment="1">
      <alignment vertical="center"/>
    </xf>
    <xf numFmtId="0" fontId="27" fillId="5" borderId="0" xfId="0" applyFont="1" applyFill="1" applyAlignment="1">
      <alignment vertical="center"/>
    </xf>
    <xf numFmtId="0" fontId="27" fillId="5" borderId="0" xfId="0" applyFont="1" applyFill="1"/>
    <xf numFmtId="0" fontId="26" fillId="5" borderId="0" xfId="0" applyFont="1" applyFill="1"/>
    <xf numFmtId="0" fontId="25" fillId="5" borderId="0" xfId="0" applyFont="1" applyFill="1" applyAlignment="1">
      <alignment vertical="center"/>
    </xf>
    <xf numFmtId="0" fontId="25" fillId="5" borderId="0" xfId="0" applyFont="1" applyFill="1" applyAlignment="1">
      <alignment vertical="center" wrapText="1"/>
    </xf>
    <xf numFmtId="0" fontId="2" fillId="0" borderId="4" xfId="0" applyFont="1" applyBorder="1" applyAlignment="1">
      <alignment horizontal="right" vertical="center" wrapText="1"/>
    </xf>
    <xf numFmtId="0" fontId="9" fillId="0" borderId="0" xfId="0" applyFont="1" applyBorder="1" applyAlignment="1">
      <alignment vertical="center"/>
    </xf>
    <xf numFmtId="0" fontId="0" fillId="0" borderId="0" xfId="0" applyBorder="1" applyAlignment="1">
      <alignment vertical="center"/>
    </xf>
    <xf numFmtId="0" fontId="3" fillId="0" borderId="0" xfId="0" applyFont="1" applyBorder="1" applyAlignment="1">
      <alignment vertical="center"/>
    </xf>
    <xf numFmtId="0" fontId="30" fillId="5" borderId="0" xfId="0" applyFont="1" applyFill="1"/>
    <xf numFmtId="0" fontId="0" fillId="5" borderId="0" xfId="0" applyFill="1"/>
    <xf numFmtId="0" fontId="31" fillId="5" borderId="0" xfId="0" applyFont="1" applyFill="1"/>
    <xf numFmtId="0" fontId="31" fillId="5" borderId="0" xfId="0" applyFont="1" applyFill="1" applyBorder="1"/>
    <xf numFmtId="0" fontId="0" fillId="5" borderId="0" xfId="0" applyFill="1" applyBorder="1"/>
    <xf numFmtId="0" fontId="32" fillId="5" borderId="0" xfId="0" applyFont="1" applyFill="1" applyBorder="1"/>
    <xf numFmtId="0" fontId="0" fillId="5" borderId="0" xfId="0" applyFill="1" applyBorder="1" applyAlignment="1"/>
    <xf numFmtId="4" fontId="9" fillId="0" borderId="1" xfId="1" applyNumberFormat="1" applyFont="1" applyFill="1" applyBorder="1" applyAlignment="1">
      <alignment horizontal="center" vertical="center"/>
    </xf>
    <xf numFmtId="4" fontId="3" fillId="0" borderId="1" xfId="1" applyNumberFormat="1" applyFont="1" applyFill="1" applyBorder="1" applyAlignment="1">
      <alignment horizontal="center" vertical="center"/>
    </xf>
    <xf numFmtId="4" fontId="9" fillId="0" borderId="1" xfId="0" applyNumberFormat="1" applyFont="1" applyFill="1" applyBorder="1" applyAlignment="1">
      <alignment horizontal="center" vertical="center"/>
    </xf>
    <xf numFmtId="0" fontId="3" fillId="0" borderId="1" xfId="0" applyFont="1" applyFill="1" applyBorder="1" applyAlignment="1">
      <alignment horizontal="center" vertical="center"/>
    </xf>
    <xf numFmtId="0" fontId="29" fillId="5" borderId="0" xfId="3" applyFill="1" applyBorder="1" applyAlignment="1"/>
    <xf numFmtId="0" fontId="29" fillId="5" borderId="0" xfId="3" applyFill="1" applyBorder="1" applyAlignment="1">
      <alignment vertical="center"/>
    </xf>
    <xf numFmtId="0" fontId="0" fillId="0" borderId="0" xfId="0"/>
    <xf numFmtId="0" fontId="29" fillId="5" borderId="0" xfId="3" applyFill="1" applyBorder="1" applyAlignment="1">
      <alignment vertical="center"/>
    </xf>
    <xf numFmtId="0" fontId="29" fillId="5" borderId="0" xfId="3" applyFill="1" applyBorder="1" applyAlignment="1"/>
    <xf numFmtId="0" fontId="29" fillId="5" borderId="0" xfId="3" applyFill="1" applyBorder="1" applyAlignment="1">
      <alignment vertical="center" wrapText="1"/>
    </xf>
    <xf numFmtId="0" fontId="29" fillId="5" borderId="0" xfId="3" applyFill="1" applyBorder="1" applyAlignment="1">
      <alignment wrapText="1"/>
    </xf>
    <xf numFmtId="0" fontId="29" fillId="5" borderId="0" xfId="3" applyFill="1" applyBorder="1" applyAlignment="1">
      <alignment horizontal="left" vertical="top"/>
    </xf>
    <xf numFmtId="0" fontId="29" fillId="0" borderId="0" xfId="3" applyAlignment="1"/>
    <xf numFmtId="0" fontId="6" fillId="5" borderId="0" xfId="0" applyFont="1" applyFill="1" applyBorder="1" applyAlignment="1">
      <alignment wrapText="1"/>
    </xf>
    <xf numFmtId="0" fontId="0" fillId="5" borderId="0" xfId="0" applyFill="1" applyBorder="1" applyAlignment="1">
      <alignment wrapText="1"/>
    </xf>
    <xf numFmtId="0" fontId="29" fillId="5" borderId="0" xfId="3" applyFill="1" applyBorder="1" applyAlignment="1">
      <alignment horizontal="justify"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1" fillId="0" borderId="6" xfId="0" applyFont="1" applyBorder="1" applyAlignment="1">
      <alignment vertical="center" wrapText="1"/>
    </xf>
    <xf numFmtId="0" fontId="0" fillId="0" borderId="6" xfId="0" applyBorder="1" applyAlignment="1">
      <alignment wrapText="1"/>
    </xf>
    <xf numFmtId="0" fontId="4" fillId="0" borderId="10" xfId="0" applyFont="1" applyBorder="1" applyAlignment="1">
      <alignment vertical="center" wrapText="1"/>
    </xf>
    <xf numFmtId="0" fontId="0" fillId="0" borderId="10" xfId="0" applyBorder="1" applyAlignment="1">
      <alignment wrapText="1"/>
    </xf>
    <xf numFmtId="0" fontId="3" fillId="2" borderId="7"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0" fillId="0" borderId="4" xfId="0" applyBorder="1" applyAlignment="1"/>
    <xf numFmtId="0" fontId="2" fillId="0" borderId="0" xfId="0" applyFont="1" applyAlignment="1">
      <alignment vertical="center" wrapText="1"/>
    </xf>
    <xf numFmtId="0" fontId="0" fillId="0" borderId="0" xfId="0" applyAlignment="1">
      <alignment wrapText="1"/>
    </xf>
    <xf numFmtId="0" fontId="0" fillId="0" borderId="0" xfId="0" applyAlignment="1"/>
    <xf numFmtId="0" fontId="3" fillId="2" borderId="4" xfId="0" applyFont="1" applyFill="1" applyBorder="1" applyAlignment="1">
      <alignment horizontal="center" vertical="center" wrapText="1"/>
    </xf>
    <xf numFmtId="0" fontId="2" fillId="0" borderId="10" xfId="0" applyFont="1" applyBorder="1" applyAlignment="1">
      <alignment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1" fillId="0" borderId="0" xfId="0" applyFont="1" applyAlignment="1">
      <alignment vertical="center" wrapText="1"/>
    </xf>
    <xf numFmtId="0" fontId="2" fillId="2" borderId="4" xfId="0" applyFont="1" applyFill="1" applyBorder="1" applyAlignment="1">
      <alignment horizontal="center" vertical="center" wrapText="1"/>
    </xf>
    <xf numFmtId="0" fontId="1" fillId="0" borderId="0" xfId="0" applyFont="1" applyAlignment="1">
      <alignment horizontal="justify" vertical="center" wrapText="1"/>
    </xf>
    <xf numFmtId="0" fontId="2" fillId="4" borderId="2" xfId="0" applyFont="1" applyFill="1" applyBorder="1" applyAlignment="1">
      <alignment horizontal="center" vertical="center" wrapText="1"/>
    </xf>
    <xf numFmtId="0" fontId="2" fillId="4" borderId="9" xfId="0" applyFont="1" applyFill="1" applyBorder="1" applyAlignment="1">
      <alignment horizontal="center" vertical="center" wrapText="1"/>
    </xf>
    <xf numFmtId="0" fontId="2" fillId="4" borderId="3" xfId="0" applyFont="1" applyFill="1" applyBorder="1" applyAlignment="1">
      <alignment horizontal="center" vertical="center" wrapText="1"/>
    </xf>
    <xf numFmtId="0" fontId="2" fillId="4" borderId="7" xfId="0" applyFont="1" applyFill="1" applyBorder="1" applyAlignment="1">
      <alignment horizontal="center" vertical="center"/>
    </xf>
    <xf numFmtId="0" fontId="2" fillId="4" borderId="8" xfId="0" applyFont="1" applyFill="1" applyBorder="1" applyAlignment="1">
      <alignment horizontal="center" vertical="center"/>
    </xf>
    <xf numFmtId="0" fontId="2" fillId="4" borderId="4" xfId="0" applyFont="1" applyFill="1" applyBorder="1" applyAlignment="1">
      <alignment horizontal="center" vertical="center"/>
    </xf>
    <xf numFmtId="0" fontId="3" fillId="4" borderId="2" xfId="0" applyFont="1" applyFill="1" applyBorder="1" applyAlignment="1">
      <alignment horizontal="center" vertical="center" wrapText="1"/>
    </xf>
    <xf numFmtId="0" fontId="3" fillId="4" borderId="3" xfId="0" applyFont="1" applyFill="1" applyBorder="1" applyAlignment="1">
      <alignment horizontal="center" vertical="center" wrapText="1"/>
    </xf>
    <xf numFmtId="0" fontId="2" fillId="4" borderId="7" xfId="0" applyFont="1" applyFill="1" applyBorder="1" applyAlignment="1">
      <alignment horizontal="center" vertical="center" wrapText="1"/>
    </xf>
    <xf numFmtId="0" fontId="2" fillId="4" borderId="4" xfId="0" applyFont="1" applyFill="1" applyBorder="1" applyAlignment="1">
      <alignment horizontal="center" vertical="center" wrapText="1"/>
    </xf>
    <xf numFmtId="0" fontId="0" fillId="0" borderId="9" xfId="0" applyBorder="1" applyAlignment="1">
      <alignment horizontal="center" vertical="center" wrapText="1"/>
    </xf>
    <xf numFmtId="0" fontId="0" fillId="0" borderId="3" xfId="0" applyBorder="1" applyAlignment="1">
      <alignment horizontal="center" vertical="center" wrapText="1"/>
    </xf>
    <xf numFmtId="0" fontId="2" fillId="2" borderId="1" xfId="0" applyFont="1" applyFill="1" applyBorder="1" applyAlignment="1">
      <alignment horizontal="center" vertical="center" wrapText="1"/>
    </xf>
    <xf numFmtId="0" fontId="4" fillId="0" borderId="0" xfId="0" applyFont="1" applyAlignment="1">
      <alignment vertical="center" wrapText="1"/>
    </xf>
    <xf numFmtId="0" fontId="2" fillId="0" borderId="0" xfId="0" applyFont="1" applyAlignment="1">
      <alignment wrapText="1"/>
    </xf>
    <xf numFmtId="0" fontId="0" fillId="0" borderId="3" xfId="0" applyBorder="1" applyAlignment="1">
      <alignment vertical="center" wrapText="1"/>
    </xf>
    <xf numFmtId="0" fontId="2" fillId="0" borderId="10" xfId="0" applyFont="1" applyBorder="1" applyAlignment="1">
      <alignment wrapText="1"/>
    </xf>
    <xf numFmtId="0" fontId="3" fillId="2" borderId="9"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0" fillId="0" borderId="13" xfId="0" applyBorder="1" applyAlignment="1">
      <alignment horizontal="center" vertical="center" wrapText="1"/>
    </xf>
    <xf numFmtId="0" fontId="0" fillId="0" borderId="5" xfId="0" applyBorder="1" applyAlignment="1">
      <alignment horizontal="center" vertical="center" wrapText="1"/>
    </xf>
    <xf numFmtId="0" fontId="9" fillId="0" borderId="0" xfId="0" applyFont="1" applyAlignment="1">
      <alignment vertical="center" wrapText="1"/>
    </xf>
    <xf numFmtId="0" fontId="15" fillId="0" borderId="0" xfId="0" applyFont="1" applyFill="1" applyAlignment="1">
      <alignment wrapText="1"/>
    </xf>
    <xf numFmtId="0" fontId="15" fillId="0" borderId="0" xfId="0" applyFont="1" applyAlignment="1">
      <alignment wrapText="1"/>
    </xf>
    <xf numFmtId="0" fontId="13" fillId="0" borderId="0" xfId="0" applyFont="1" applyAlignment="1">
      <alignment wrapText="1"/>
    </xf>
    <xf numFmtId="0" fontId="3" fillId="0" borderId="0" xfId="0" applyFont="1" applyFill="1" applyBorder="1" applyAlignment="1">
      <alignment vertical="center" wrapText="1"/>
    </xf>
    <xf numFmtId="0" fontId="0" fillId="0" borderId="0" xfId="0" applyFill="1" applyAlignment="1">
      <alignment wrapText="1"/>
    </xf>
    <xf numFmtId="0" fontId="6" fillId="0" borderId="0" xfId="0" applyFont="1" applyAlignment="1">
      <alignment vertical="center" wrapText="1"/>
    </xf>
    <xf numFmtId="0" fontId="13" fillId="0" borderId="0" xfId="0" applyFont="1" applyAlignment="1">
      <alignment vertical="center" wrapText="1"/>
    </xf>
    <xf numFmtId="0" fontId="13" fillId="0" borderId="6" xfId="0" applyFont="1" applyBorder="1" applyAlignment="1">
      <alignment wrapText="1"/>
    </xf>
    <xf numFmtId="0" fontId="0" fillId="0" borderId="6" xfId="0" applyBorder="1" applyAlignment="1"/>
    <xf numFmtId="0" fontId="6" fillId="0" borderId="0" xfId="0" applyFont="1"/>
    <xf numFmtId="0" fontId="0" fillId="0" borderId="0" xfId="0"/>
    <xf numFmtId="0" fontId="2" fillId="0" borderId="0" xfId="0" applyFont="1" applyAlignment="1">
      <alignment vertical="center"/>
    </xf>
    <xf numFmtId="0" fontId="0" fillId="0" borderId="0" xfId="0" applyAlignment="1">
      <alignment vertical="center"/>
    </xf>
    <xf numFmtId="0" fontId="2" fillId="0" borderId="9" xfId="0" applyFont="1" applyBorder="1" applyAlignment="1">
      <alignment horizontal="center" vertical="center" wrapText="1"/>
    </xf>
    <xf numFmtId="0" fontId="9" fillId="0" borderId="12" xfId="0" applyFont="1" applyBorder="1" applyAlignment="1">
      <alignment vertical="center"/>
    </xf>
    <xf numFmtId="0" fontId="0" fillId="0" borderId="10" xfId="0" applyBorder="1" applyAlignment="1">
      <alignment vertical="center"/>
    </xf>
    <xf numFmtId="0" fontId="3" fillId="0" borderId="15" xfId="0" applyFont="1" applyBorder="1" applyAlignment="1">
      <alignment vertical="center"/>
    </xf>
    <xf numFmtId="0" fontId="13" fillId="0" borderId="0" xfId="0" applyFont="1"/>
    <xf numFmtId="0" fontId="0" fillId="0" borderId="8" xfId="0" applyBorder="1" applyAlignment="1">
      <alignment horizontal="center" vertical="center" wrapText="1"/>
    </xf>
    <xf numFmtId="0" fontId="0" fillId="0" borderId="4" xfId="0" applyBorder="1" applyAlignment="1">
      <alignment horizontal="center" vertical="center" wrapText="1"/>
    </xf>
    <xf numFmtId="0" fontId="2" fillId="2" borderId="12"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0" fillId="0" borderId="11" xfId="0" applyBorder="1" applyAlignment="1">
      <alignment horizontal="center" vertical="center" wrapText="1"/>
    </xf>
    <xf numFmtId="0" fontId="2" fillId="2" borderId="15" xfId="0" applyFont="1" applyFill="1" applyBorder="1" applyAlignment="1">
      <alignment horizontal="center" vertical="center" wrapText="1"/>
    </xf>
    <xf numFmtId="0" fontId="2" fillId="2" borderId="0" xfId="0" applyFont="1" applyFill="1" applyBorder="1" applyAlignment="1">
      <alignment horizontal="center" vertical="center" wrapText="1"/>
    </xf>
    <xf numFmtId="0" fontId="0" fillId="0" borderId="14" xfId="0" applyBorder="1" applyAlignment="1">
      <alignment horizontal="center" vertical="center" wrapText="1"/>
    </xf>
    <xf numFmtId="0" fontId="0" fillId="0" borderId="6" xfId="0" applyBorder="1" applyAlignment="1">
      <alignment horizontal="center" vertical="center" wrapText="1"/>
    </xf>
    <xf numFmtId="0" fontId="2" fillId="2" borderId="13"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9" fillId="0" borderId="10" xfId="0" applyFont="1" applyBorder="1" applyAlignment="1">
      <alignment horizontal="left" vertical="center" wrapText="1"/>
    </xf>
    <xf numFmtId="0" fontId="1" fillId="0" borderId="6" xfId="0" applyFont="1" applyBorder="1" applyAlignment="1">
      <alignment vertical="center"/>
    </xf>
    <xf numFmtId="0" fontId="6" fillId="0" borderId="0" xfId="0" applyFont="1" applyAlignment="1">
      <alignment horizontal="left" vertical="top"/>
    </xf>
    <xf numFmtId="0" fontId="15" fillId="0" borderId="0" xfId="0" applyFont="1" applyAlignment="1"/>
  </cellXfs>
  <cellStyles count="4">
    <cellStyle name="Čárka" xfId="1" builtinId="3"/>
    <cellStyle name="Hypertextový odkaz" xfId="3" builtinId="8"/>
    <cellStyle name="Normální" xfId="0" builtinId="0"/>
    <cellStyle name="Normální 11 2" xfId="2" xr:uid="{00000000-0005-0000-0000-000002000000}"/>
  </cellStyles>
  <dxfs count="0"/>
  <tableStyles count="0" defaultTableStyle="TableStyleMedium2" defaultPivotStyle="PivotStyleLight16"/>
  <colors>
    <mruColors>
      <color rgb="FFCDCDCD"/>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haredStrings" Target="sharedString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6.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_rels/drawing9.xml.rels><?xml version="1.0" encoding="UTF-8" standalone="yes"?>
<Relationships xmlns="http://schemas.openxmlformats.org/package/2006/relationships"><Relationship Id="rId1" Type="http://schemas.openxmlformats.org/officeDocument/2006/relationships/image" Target="../media/image9.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0.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3.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4.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5.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6.gif"/></Relationships>
</file>

<file path=xl/drawings/_rels/drawing17.xml.rels><?xml version="1.0" encoding="UTF-8" standalone="yes"?>
<Relationships xmlns="http://schemas.openxmlformats.org/package/2006/relationships"><Relationship Id="rId1" Type="http://schemas.openxmlformats.org/officeDocument/2006/relationships/image" Target="../media/image17.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8.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9.png"/></Relationships>
</file>

<file path=xl/drawings/_rels/drawing20.xml.rels><?xml version="1.0" encoding="UTF-8" standalone="yes"?>
<Relationships xmlns="http://schemas.openxmlformats.org/package/2006/relationships"><Relationship Id="rId1" Type="http://schemas.openxmlformats.org/officeDocument/2006/relationships/image" Target="../media/image20.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16</xdr:col>
      <xdr:colOff>348830</xdr:colOff>
      <xdr:row>30</xdr:row>
      <xdr:rowOff>7620</xdr:rowOff>
    </xdr:to>
    <xdr:pic>
      <xdr:nvPicPr>
        <xdr:cNvPr id="4" name="Obrázek 3" descr="Obsah obrázku mapa&#10;&#10;Popis byl vytvořen automaticky">
          <a:extLst>
            <a:ext uri="{FF2B5EF4-FFF2-40B4-BE49-F238E27FC236}">
              <a16:creationId xmlns:a16="http://schemas.microsoft.com/office/drawing/2014/main" id="{01E26834-E54F-49CD-B9D9-C140930E9624}"/>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r="17631"/>
        <a:stretch/>
      </xdr:blipFill>
      <xdr:spPr bwMode="auto">
        <a:xfrm>
          <a:off x="0" y="182880"/>
          <a:ext cx="10102430" cy="5311140"/>
        </a:xfrm>
        <a:prstGeom prst="rect">
          <a:avLst/>
        </a:prstGeom>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16</xdr:col>
      <xdr:colOff>255444</xdr:colOff>
      <xdr:row>30</xdr:row>
      <xdr:rowOff>7620</xdr:rowOff>
    </xdr:to>
    <xdr:pic>
      <xdr:nvPicPr>
        <xdr:cNvPr id="4" name="Obrázek 3" descr="Obsah obrázku mapa&#10;&#10;Popis byl vytvořen automaticky">
          <a:extLst>
            <a:ext uri="{FF2B5EF4-FFF2-40B4-BE49-F238E27FC236}">
              <a16:creationId xmlns:a16="http://schemas.microsoft.com/office/drawing/2014/main" id="{B6DA3BE1-9012-49D9-B4B0-B497ABF1ADB4}"/>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r="18387"/>
        <a:stretch/>
      </xdr:blipFill>
      <xdr:spPr bwMode="auto">
        <a:xfrm>
          <a:off x="0" y="198120"/>
          <a:ext cx="10009044" cy="5311140"/>
        </a:xfrm>
        <a:prstGeom prst="rect">
          <a:avLst/>
        </a:prstGeom>
        <a:ln>
          <a:noFill/>
        </a:ln>
        <a:extLst>
          <a:ext uri="{53640926-AAD7-44D8-BBD7-CCE9431645EC}">
            <a14:shadowObscured xmlns:a14="http://schemas.microsoft.com/office/drawing/2010/main"/>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17</xdr:col>
      <xdr:colOff>17630</xdr:colOff>
      <xdr:row>30</xdr:row>
      <xdr:rowOff>7620</xdr:rowOff>
    </xdr:to>
    <xdr:pic>
      <xdr:nvPicPr>
        <xdr:cNvPr id="3" name="Obrázek 2" descr="Obsah obrázku mapa&#10;&#10;Popis byl vytvořen automaticky">
          <a:extLst>
            <a:ext uri="{FF2B5EF4-FFF2-40B4-BE49-F238E27FC236}">
              <a16:creationId xmlns:a16="http://schemas.microsoft.com/office/drawing/2014/main" id="{78A0551C-6EE3-4762-A997-CCFA428EFC01}"/>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r="15364"/>
        <a:stretch/>
      </xdr:blipFill>
      <xdr:spPr bwMode="auto">
        <a:xfrm>
          <a:off x="0" y="182880"/>
          <a:ext cx="10380830" cy="5311140"/>
        </a:xfrm>
        <a:prstGeom prst="rect">
          <a:avLst/>
        </a:prstGeom>
        <a:ln>
          <a:noFill/>
        </a:ln>
        <a:extLst>
          <a:ext uri="{53640926-AAD7-44D8-BBD7-CCE9431645EC}">
            <a14:shadowObscured xmlns:a14="http://schemas.microsoft.com/office/drawing/2010/main"/>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16</xdr:col>
      <xdr:colOff>84087</xdr:colOff>
      <xdr:row>30</xdr:row>
      <xdr:rowOff>7620</xdr:rowOff>
    </xdr:to>
    <xdr:pic>
      <xdr:nvPicPr>
        <xdr:cNvPr id="4" name="Obrázek 3" descr="Obsah obrázku mapa&#10;&#10;Popis byl vytvořen automaticky">
          <a:extLst>
            <a:ext uri="{FF2B5EF4-FFF2-40B4-BE49-F238E27FC236}">
              <a16:creationId xmlns:a16="http://schemas.microsoft.com/office/drawing/2014/main" id="{F20BD29C-AA27-4E72-91A7-1AC3C26AD589}"/>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r="19791"/>
        <a:stretch/>
      </xdr:blipFill>
      <xdr:spPr bwMode="auto">
        <a:xfrm>
          <a:off x="0" y="182880"/>
          <a:ext cx="9837687" cy="5311140"/>
        </a:xfrm>
        <a:prstGeom prst="rect">
          <a:avLst/>
        </a:prstGeom>
        <a:ln>
          <a:noFill/>
        </a:ln>
        <a:extLst>
          <a:ext uri="{53640926-AAD7-44D8-BBD7-CCE9431645EC}">
            <a14:shadowObscured xmlns:a14="http://schemas.microsoft.com/office/drawing/2010/main"/>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182879</xdr:rowOff>
    </xdr:from>
    <xdr:to>
      <xdr:col>16</xdr:col>
      <xdr:colOff>167640</xdr:colOff>
      <xdr:row>30</xdr:row>
      <xdr:rowOff>17304</xdr:rowOff>
    </xdr:to>
    <xdr:pic>
      <xdr:nvPicPr>
        <xdr:cNvPr id="3" name="Obrázek 2" descr="Obsah obrázku mapa&#10;&#10;Popis byl vytvořen automaticky">
          <a:extLst>
            <a:ext uri="{FF2B5EF4-FFF2-40B4-BE49-F238E27FC236}">
              <a16:creationId xmlns:a16="http://schemas.microsoft.com/office/drawing/2014/main" id="{13ACD85F-F5D4-449B-9876-28DCBE197D52}"/>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r="19251"/>
        <a:stretch/>
      </xdr:blipFill>
      <xdr:spPr bwMode="auto">
        <a:xfrm>
          <a:off x="0" y="182879"/>
          <a:ext cx="9921240" cy="5320825"/>
        </a:xfrm>
        <a:prstGeom prst="rect">
          <a:avLst/>
        </a:prstGeom>
        <a:ln>
          <a:noFill/>
        </a:ln>
        <a:extLst>
          <a:ext uri="{53640926-AAD7-44D8-BBD7-CCE9431645EC}">
            <a14:shadowObscured xmlns:a14="http://schemas.microsoft.com/office/drawing/2010/main"/>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17</xdr:col>
      <xdr:colOff>31458</xdr:colOff>
      <xdr:row>30</xdr:row>
      <xdr:rowOff>7620</xdr:rowOff>
    </xdr:to>
    <xdr:pic>
      <xdr:nvPicPr>
        <xdr:cNvPr id="3" name="Obrázek 2" descr="Obsah obrázku mapa&#10;&#10;Popis byl vytvořen automaticky">
          <a:extLst>
            <a:ext uri="{FF2B5EF4-FFF2-40B4-BE49-F238E27FC236}">
              <a16:creationId xmlns:a16="http://schemas.microsoft.com/office/drawing/2014/main" id="{E7AE6A5E-A99F-400A-995D-0010BF392CAF}"/>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r="15239"/>
        <a:stretch/>
      </xdr:blipFill>
      <xdr:spPr bwMode="auto">
        <a:xfrm>
          <a:off x="0" y="182880"/>
          <a:ext cx="10394658" cy="5311140"/>
        </a:xfrm>
        <a:prstGeom prst="rect">
          <a:avLst/>
        </a:prstGeom>
        <a:ln>
          <a:noFill/>
        </a:ln>
        <a:extLst>
          <a:ext uri="{53640926-AAD7-44D8-BBD7-CCE9431645EC}">
            <a14:shadowObscured xmlns:a14="http://schemas.microsoft.com/office/drawing/2010/main"/>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18</xdr:col>
      <xdr:colOff>135005</xdr:colOff>
      <xdr:row>30</xdr:row>
      <xdr:rowOff>15240</xdr:rowOff>
    </xdr:to>
    <xdr:pic>
      <xdr:nvPicPr>
        <xdr:cNvPr id="3" name="Obrázek 2" descr="Obsah obrázku mapa&#10;&#10;Popis byl vytvořen automaticky">
          <a:extLst>
            <a:ext uri="{FF2B5EF4-FFF2-40B4-BE49-F238E27FC236}">
              <a16:creationId xmlns:a16="http://schemas.microsoft.com/office/drawing/2014/main" id="{73E19B4B-BA00-4C1E-8BC3-4280BEF52F65}"/>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r="9551"/>
        <a:stretch/>
      </xdr:blipFill>
      <xdr:spPr bwMode="auto">
        <a:xfrm>
          <a:off x="0" y="182880"/>
          <a:ext cx="11107805" cy="5318760"/>
        </a:xfrm>
        <a:prstGeom prst="rect">
          <a:avLst/>
        </a:prstGeom>
        <a:ln>
          <a:noFill/>
        </a:ln>
        <a:extLst>
          <a:ext uri="{53640926-AAD7-44D8-BBD7-CCE9431645EC}">
            <a14:shadowObscured xmlns:a14="http://schemas.microsoft.com/office/drawing/2010/main"/>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12</xdr:col>
      <xdr:colOff>330796</xdr:colOff>
      <xdr:row>42</xdr:row>
      <xdr:rowOff>180975</xdr:rowOff>
    </xdr:to>
    <xdr:pic>
      <xdr:nvPicPr>
        <xdr:cNvPr id="3" name="Obrázek 2">
          <a:extLst>
            <a:ext uri="{FF2B5EF4-FFF2-40B4-BE49-F238E27FC236}">
              <a16:creationId xmlns:a16="http://schemas.microsoft.com/office/drawing/2014/main" id="{DFD66446-4899-4C43-BEC9-BCFC4321E131}"/>
            </a:ext>
          </a:extLst>
        </xdr:cNvPr>
        <xdr:cNvPicPr>
          <a:picLocks noChangeAspect="1"/>
        </xdr:cNvPicPr>
      </xdr:nvPicPr>
      <xdr:blipFill>
        <a:blip xmlns:r="http://schemas.openxmlformats.org/officeDocument/2006/relationships" r:embed="rId1"/>
        <a:stretch>
          <a:fillRect/>
        </a:stretch>
      </xdr:blipFill>
      <xdr:spPr>
        <a:xfrm>
          <a:off x="0" y="190500"/>
          <a:ext cx="7645996" cy="7991475"/>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16</xdr:col>
      <xdr:colOff>327764</xdr:colOff>
      <xdr:row>38</xdr:row>
      <xdr:rowOff>15240</xdr:rowOff>
    </xdr:to>
    <xdr:pic>
      <xdr:nvPicPr>
        <xdr:cNvPr id="4" name="Obrázek 3">
          <a:extLst>
            <a:ext uri="{FF2B5EF4-FFF2-40B4-BE49-F238E27FC236}">
              <a16:creationId xmlns:a16="http://schemas.microsoft.com/office/drawing/2014/main" id="{25DECB54-DB19-4280-8C0F-2259B0D3720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88620"/>
          <a:ext cx="10081364" cy="6781800"/>
        </a:xfrm>
        <a:prstGeom prst="rect">
          <a:avLst/>
        </a:prstGeom>
        <a:noFill/>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17</xdr:col>
      <xdr:colOff>586541</xdr:colOff>
      <xdr:row>30</xdr:row>
      <xdr:rowOff>15240</xdr:rowOff>
    </xdr:to>
    <xdr:pic>
      <xdr:nvPicPr>
        <xdr:cNvPr id="3" name="Obrázek 2">
          <a:extLst>
            <a:ext uri="{FF2B5EF4-FFF2-40B4-BE49-F238E27FC236}">
              <a16:creationId xmlns:a16="http://schemas.microsoft.com/office/drawing/2014/main" id="{00000000-0008-0000-0300-000002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r="14396"/>
        <a:stretch/>
      </xdr:blipFill>
      <xdr:spPr bwMode="auto">
        <a:xfrm>
          <a:off x="0" y="182880"/>
          <a:ext cx="10949741" cy="5318760"/>
        </a:xfrm>
        <a:prstGeom prst="rect">
          <a:avLst/>
        </a:prstGeom>
        <a:ln>
          <a:noFill/>
        </a:ln>
        <a:extLst>
          <a:ext uri="{53640926-AAD7-44D8-BBD7-CCE9431645EC}">
            <a14:shadowObscured xmlns:a14="http://schemas.microsoft.com/office/drawing/2010/main"/>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19</xdr:col>
      <xdr:colOff>365760</xdr:colOff>
      <xdr:row>30</xdr:row>
      <xdr:rowOff>23056</xdr:rowOff>
    </xdr:to>
    <xdr:pic>
      <xdr:nvPicPr>
        <xdr:cNvPr id="4" name="Obrázek 3">
          <a:extLst>
            <a:ext uri="{FF2B5EF4-FFF2-40B4-BE49-F238E27FC236}">
              <a16:creationId xmlns:a16="http://schemas.microsoft.com/office/drawing/2014/main" id="{00000000-0008-0000-0500-000002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376" r="5141"/>
        <a:stretch/>
      </xdr:blipFill>
      <xdr:spPr bwMode="auto">
        <a:xfrm>
          <a:off x="0" y="182880"/>
          <a:ext cx="11948160" cy="5326576"/>
        </a:xfrm>
        <a:prstGeom prst="rect">
          <a:avLst/>
        </a:prstGeom>
        <a:ln>
          <a:noFill/>
        </a:ln>
        <a:extLst>
          <a:ext uri="{53640926-AAD7-44D8-BBD7-CCE9431645EC}">
            <a14:shadowObscured xmlns:a14="http://schemas.microsoft.com/office/drawing/2010/main"/>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16</xdr:col>
      <xdr:colOff>570604</xdr:colOff>
      <xdr:row>30</xdr:row>
      <xdr:rowOff>0</xdr:rowOff>
    </xdr:to>
    <xdr:pic>
      <xdr:nvPicPr>
        <xdr:cNvPr id="3" name="Obrázek 2">
          <a:extLst>
            <a:ext uri="{FF2B5EF4-FFF2-40B4-BE49-F238E27FC236}">
              <a16:creationId xmlns:a16="http://schemas.microsoft.com/office/drawing/2014/main" id="{C67E3BB3-D1B2-49FA-B26C-8C7112C1BD8B}"/>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4062" r="14767"/>
        <a:stretch/>
      </xdr:blipFill>
      <xdr:spPr bwMode="auto">
        <a:xfrm>
          <a:off x="0" y="182880"/>
          <a:ext cx="10324204" cy="5303520"/>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17</xdr:col>
      <xdr:colOff>263637</xdr:colOff>
      <xdr:row>30</xdr:row>
      <xdr:rowOff>7620</xdr:rowOff>
    </xdr:to>
    <xdr:pic>
      <xdr:nvPicPr>
        <xdr:cNvPr id="3" name="Obrázek 2">
          <a:extLst>
            <a:ext uri="{FF2B5EF4-FFF2-40B4-BE49-F238E27FC236}">
              <a16:creationId xmlns:a16="http://schemas.microsoft.com/office/drawing/2014/main" id="{2473B294-48CC-4E4D-9F78-71298F2889B5}"/>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r="16743"/>
        <a:stretch/>
      </xdr:blipFill>
      <xdr:spPr bwMode="auto">
        <a:xfrm>
          <a:off x="0" y="182880"/>
          <a:ext cx="10626837" cy="5311140"/>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13</xdr:col>
      <xdr:colOff>373380</xdr:colOff>
      <xdr:row>30</xdr:row>
      <xdr:rowOff>19581</xdr:rowOff>
    </xdr:to>
    <xdr:pic>
      <xdr:nvPicPr>
        <xdr:cNvPr id="3" name="Obrázek 2">
          <a:extLst>
            <a:ext uri="{FF2B5EF4-FFF2-40B4-BE49-F238E27FC236}">
              <a16:creationId xmlns:a16="http://schemas.microsoft.com/office/drawing/2014/main" id="{AE0A4390-D32E-41B5-A24A-3C93C34C2C39}"/>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1738" t="8276" r="1552"/>
        <a:stretch/>
      </xdr:blipFill>
      <xdr:spPr bwMode="auto">
        <a:xfrm>
          <a:off x="0" y="182880"/>
          <a:ext cx="8298180" cy="5323101"/>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0</xdr:colOff>
      <xdr:row>0</xdr:row>
      <xdr:rowOff>182879</xdr:rowOff>
    </xdr:from>
    <xdr:to>
      <xdr:col>16</xdr:col>
      <xdr:colOff>196401</xdr:colOff>
      <xdr:row>30</xdr:row>
      <xdr:rowOff>121920</xdr:rowOff>
    </xdr:to>
    <xdr:pic>
      <xdr:nvPicPr>
        <xdr:cNvPr id="4" name="Obrázek 3">
          <a:extLst>
            <a:ext uri="{FF2B5EF4-FFF2-40B4-BE49-F238E27FC236}">
              <a16:creationId xmlns:a16="http://schemas.microsoft.com/office/drawing/2014/main" id="{1FF00D05-E631-4F2F-8D54-861EF6FE7E36}"/>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1248"/>
        <a:stretch/>
      </xdr:blipFill>
      <xdr:spPr>
        <a:xfrm>
          <a:off x="0" y="182879"/>
          <a:ext cx="9950001" cy="5425441"/>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xdr:from>
      <xdr:col>0</xdr:col>
      <xdr:colOff>0</xdr:colOff>
      <xdr:row>1</xdr:row>
      <xdr:rowOff>0</xdr:rowOff>
    </xdr:from>
    <xdr:to>
      <xdr:col>13</xdr:col>
      <xdr:colOff>561975</xdr:colOff>
      <xdr:row>28</xdr:row>
      <xdr:rowOff>0</xdr:rowOff>
    </xdr:to>
    <xdr:pic>
      <xdr:nvPicPr>
        <xdr:cNvPr id="2" name="Obrázek 8">
          <a:extLst>
            <a:ext uri="{FF2B5EF4-FFF2-40B4-BE49-F238E27FC236}">
              <a16:creationId xmlns:a16="http://schemas.microsoft.com/office/drawing/2014/main" id="{00000000-0008-0000-1B00-000002000000}"/>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90500"/>
          <a:ext cx="8486775" cy="51530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9</xdr:col>
      <xdr:colOff>266700</xdr:colOff>
      <xdr:row>27</xdr:row>
      <xdr:rowOff>180975</xdr:rowOff>
    </xdr:to>
    <xdr:pic>
      <xdr:nvPicPr>
        <xdr:cNvPr id="3" name="Obrázek 2">
          <a:extLst>
            <a:ext uri="{FF2B5EF4-FFF2-40B4-BE49-F238E27FC236}">
              <a16:creationId xmlns:a16="http://schemas.microsoft.com/office/drawing/2014/main" id="{00000000-0008-0000-1C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90500"/>
          <a:ext cx="5753100" cy="5133975"/>
        </a:xfrm>
        <a:prstGeom prst="rect">
          <a:avLst/>
        </a:prstGeom>
        <a:noFill/>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0</xdr:colOff>
      <xdr:row>1</xdr:row>
      <xdr:rowOff>9524</xdr:rowOff>
    </xdr:from>
    <xdr:to>
      <xdr:col>19</xdr:col>
      <xdr:colOff>561975</xdr:colOff>
      <xdr:row>30</xdr:row>
      <xdr:rowOff>22206</xdr:rowOff>
    </xdr:to>
    <xdr:pic>
      <xdr:nvPicPr>
        <xdr:cNvPr id="2" name="Obrázek 1">
          <a:extLst>
            <a:ext uri="{FF2B5EF4-FFF2-40B4-BE49-F238E27FC236}">
              <a16:creationId xmlns:a16="http://schemas.microsoft.com/office/drawing/2014/main" id="{321C0274-A474-48C5-B11D-CC445127FB6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00024"/>
          <a:ext cx="12144375" cy="5260957"/>
        </a:xfrm>
        <a:prstGeom prst="rect">
          <a:avLst/>
        </a:prstGeom>
        <a:noFill/>
        <a:ln>
          <a:noFill/>
        </a:ln>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14</xdr:col>
      <xdr:colOff>578880</xdr:colOff>
      <xdr:row>30</xdr:row>
      <xdr:rowOff>7620</xdr:rowOff>
    </xdr:to>
    <xdr:pic>
      <xdr:nvPicPr>
        <xdr:cNvPr id="3" name="Obrázek 2" descr="Obsah obrázku mapa&#10;&#10;Popis byl vytvořen automaticky">
          <a:extLst>
            <a:ext uri="{FF2B5EF4-FFF2-40B4-BE49-F238E27FC236}">
              <a16:creationId xmlns:a16="http://schemas.microsoft.com/office/drawing/2014/main" id="{77F8930F-6BC0-47AA-836F-0AE4D5B44141}"/>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r="20654"/>
        <a:stretch/>
      </xdr:blipFill>
      <xdr:spPr bwMode="auto">
        <a:xfrm>
          <a:off x="0" y="190500"/>
          <a:ext cx="9326640" cy="5090160"/>
        </a:xfrm>
        <a:prstGeom prst="rect">
          <a:avLst/>
        </a:prstGeom>
        <a:ln>
          <a:noFill/>
        </a:ln>
        <a:extLst>
          <a:ext uri="{53640926-AAD7-44D8-BBD7-CCE9431645EC}">
            <a14:shadowObscured xmlns:a14="http://schemas.microsoft.com/office/drawing/2010/main"/>
          </a:ext>
        </a:extLst>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12</xdr:col>
      <xdr:colOff>601980</xdr:colOff>
      <xdr:row>30</xdr:row>
      <xdr:rowOff>15672</xdr:rowOff>
    </xdr:to>
    <xdr:pic>
      <xdr:nvPicPr>
        <xdr:cNvPr id="3" name="Obrázek 2" descr="Obsah obrázku mapa&#10;&#10;Popis byl vytvořen automaticky">
          <a:extLst>
            <a:ext uri="{FF2B5EF4-FFF2-40B4-BE49-F238E27FC236}">
              <a16:creationId xmlns:a16="http://schemas.microsoft.com/office/drawing/2014/main" id="{DEBE9A6A-2630-45F1-A002-8EC17F8F86E4}"/>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644" t="2003" b="7968"/>
        <a:stretch/>
      </xdr:blipFill>
      <xdr:spPr bwMode="auto">
        <a:xfrm>
          <a:off x="0" y="182880"/>
          <a:ext cx="7917180" cy="5319192"/>
        </a:xfrm>
        <a:prstGeom prst="rect">
          <a:avLst/>
        </a:prstGeom>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Motiv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31.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32.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33.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6.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38.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9.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486963-16C4-43E4-8F03-2983AA321DC1}">
  <dimension ref="A2:AB61"/>
  <sheetViews>
    <sheetView tabSelected="1" workbookViewId="0">
      <selection activeCell="A3" sqref="A3"/>
    </sheetView>
  </sheetViews>
  <sheetFormatPr defaultRowHeight="14.4" x14ac:dyDescent="0.3"/>
  <cols>
    <col min="1" max="16384" width="8.88671875" style="140"/>
  </cols>
  <sheetData>
    <row r="2" spans="1:28" ht="21" x14ac:dyDescent="0.4">
      <c r="A2" s="139" t="s">
        <v>399</v>
      </c>
    </row>
    <row r="4" spans="1:28" ht="17.399999999999999" x14ac:dyDescent="0.3">
      <c r="A4" s="141" t="s">
        <v>401</v>
      </c>
    </row>
    <row r="5" spans="1:28" ht="17.399999999999999" x14ac:dyDescent="0.3">
      <c r="A5" s="142"/>
      <c r="B5" s="143"/>
      <c r="C5" s="143"/>
      <c r="D5" s="143"/>
      <c r="E5" s="143"/>
      <c r="F5" s="143"/>
      <c r="G5" s="143"/>
      <c r="H5" s="143"/>
      <c r="I5" s="143"/>
      <c r="J5" s="143"/>
      <c r="K5" s="143"/>
      <c r="L5" s="143"/>
      <c r="M5" s="143"/>
      <c r="N5" s="143"/>
      <c r="O5" s="143"/>
      <c r="P5" s="143"/>
      <c r="Q5" s="143"/>
      <c r="R5" s="143"/>
      <c r="S5" s="143"/>
      <c r="T5" s="143"/>
      <c r="U5" s="143"/>
      <c r="V5" s="143"/>
      <c r="W5" s="143"/>
      <c r="X5" s="143"/>
      <c r="Y5" s="143"/>
      <c r="Z5" s="143"/>
      <c r="AA5" s="143"/>
      <c r="AB5" s="143"/>
    </row>
    <row r="6" spans="1:28" ht="15.6" x14ac:dyDescent="0.3">
      <c r="A6" s="144" t="s">
        <v>400</v>
      </c>
      <c r="B6" s="143"/>
      <c r="C6" s="143"/>
      <c r="D6" s="143"/>
      <c r="E6" s="143"/>
      <c r="F6" s="143"/>
      <c r="G6" s="143"/>
      <c r="H6" s="143"/>
      <c r="I6" s="143"/>
      <c r="J6" s="143"/>
      <c r="K6" s="143"/>
      <c r="L6" s="143"/>
      <c r="M6" s="143"/>
      <c r="N6" s="143"/>
      <c r="O6" s="143"/>
      <c r="P6" s="143"/>
      <c r="Q6" s="143"/>
      <c r="R6" s="143"/>
      <c r="S6" s="143"/>
      <c r="T6" s="143"/>
      <c r="U6" s="143"/>
      <c r="V6" s="143"/>
      <c r="W6" s="143"/>
      <c r="X6" s="143"/>
      <c r="Y6" s="143"/>
      <c r="Z6" s="143"/>
      <c r="AA6" s="143"/>
      <c r="AB6" s="143"/>
    </row>
    <row r="7" spans="1:28" x14ac:dyDescent="0.3">
      <c r="A7" s="159" t="s">
        <v>402</v>
      </c>
      <c r="B7" s="160"/>
      <c r="C7" s="160"/>
      <c r="D7" s="160"/>
      <c r="E7" s="160"/>
      <c r="F7" s="160"/>
      <c r="G7" s="160"/>
      <c r="H7" s="160"/>
      <c r="I7" s="160"/>
      <c r="J7" s="160"/>
      <c r="K7" s="160"/>
      <c r="L7" s="160"/>
      <c r="M7" s="160"/>
      <c r="N7" s="160"/>
      <c r="O7" s="160"/>
      <c r="P7" s="160"/>
      <c r="Q7" s="160"/>
      <c r="R7" s="143"/>
      <c r="S7" s="143"/>
      <c r="T7" s="143"/>
      <c r="U7" s="143"/>
      <c r="V7" s="143"/>
      <c r="W7" s="143"/>
      <c r="X7" s="143"/>
      <c r="Y7" s="143"/>
      <c r="Z7" s="143"/>
      <c r="AA7" s="143"/>
      <c r="AB7" s="143"/>
    </row>
    <row r="8" spans="1:28" x14ac:dyDescent="0.3">
      <c r="A8" s="155" t="s">
        <v>313</v>
      </c>
      <c r="B8" s="156"/>
      <c r="C8" s="156"/>
      <c r="D8" s="156"/>
      <c r="E8" s="156"/>
      <c r="F8" s="156"/>
      <c r="G8" s="156"/>
      <c r="H8" s="156"/>
      <c r="I8" s="156"/>
      <c r="J8" s="156"/>
      <c r="K8" s="156"/>
      <c r="L8" s="156"/>
      <c r="M8" s="156"/>
      <c r="N8" s="156"/>
      <c r="O8" s="156"/>
      <c r="P8" s="156"/>
      <c r="Q8" s="156"/>
      <c r="R8" s="156"/>
      <c r="S8" s="156"/>
      <c r="T8" s="156"/>
      <c r="U8" s="143"/>
      <c r="V8" s="143"/>
      <c r="W8" s="143"/>
      <c r="X8" s="143"/>
      <c r="Y8" s="143"/>
      <c r="Z8" s="143"/>
      <c r="AA8" s="143"/>
      <c r="AB8" s="143"/>
    </row>
    <row r="9" spans="1:28" x14ac:dyDescent="0.3">
      <c r="A9" s="155" t="s">
        <v>314</v>
      </c>
      <c r="B9" s="156"/>
      <c r="C9" s="156"/>
      <c r="D9" s="156"/>
      <c r="E9" s="156"/>
      <c r="F9" s="156"/>
      <c r="G9" s="156"/>
      <c r="H9" s="156"/>
      <c r="I9" s="156"/>
      <c r="J9" s="156"/>
      <c r="K9" s="156"/>
      <c r="L9" s="156"/>
      <c r="M9" s="156"/>
      <c r="N9" s="156"/>
      <c r="O9" s="156"/>
      <c r="P9" s="156"/>
      <c r="Q9" s="156"/>
      <c r="R9" s="156"/>
      <c r="S9" s="156"/>
      <c r="T9" s="156"/>
      <c r="U9" s="143"/>
      <c r="V9" s="143"/>
      <c r="W9" s="143"/>
      <c r="X9" s="143"/>
      <c r="Y9" s="143"/>
      <c r="Z9" s="143"/>
      <c r="AA9" s="143"/>
      <c r="AB9" s="143"/>
    </row>
    <row r="10" spans="1:28" x14ac:dyDescent="0.3">
      <c r="A10" s="155" t="s">
        <v>315</v>
      </c>
      <c r="B10" s="156"/>
      <c r="C10" s="156"/>
      <c r="D10" s="156"/>
      <c r="E10" s="156"/>
      <c r="F10" s="156"/>
      <c r="G10" s="156"/>
      <c r="H10" s="156"/>
      <c r="I10" s="156"/>
      <c r="J10" s="156"/>
      <c r="K10" s="156"/>
      <c r="L10" s="156"/>
      <c r="M10" s="156"/>
      <c r="N10" s="156"/>
      <c r="O10" s="156"/>
      <c r="P10" s="156"/>
      <c r="Q10" s="156"/>
      <c r="R10" s="156"/>
      <c r="S10" s="156"/>
      <c r="T10" s="156"/>
      <c r="U10" s="143"/>
      <c r="V10" s="143"/>
      <c r="W10" s="143"/>
      <c r="X10" s="143"/>
      <c r="Y10" s="143"/>
      <c r="Z10" s="143"/>
      <c r="AA10" s="143"/>
      <c r="AB10" s="143"/>
    </row>
    <row r="11" spans="1:28" x14ac:dyDescent="0.3">
      <c r="A11" s="155" t="s">
        <v>316</v>
      </c>
      <c r="B11" s="156"/>
      <c r="C11" s="156"/>
      <c r="D11" s="156"/>
      <c r="E11" s="156"/>
      <c r="F11" s="156"/>
      <c r="G11" s="156"/>
      <c r="H11" s="156"/>
      <c r="I11" s="156"/>
      <c r="J11" s="156"/>
      <c r="K11" s="156"/>
      <c r="L11" s="156"/>
      <c r="M11" s="156"/>
      <c r="N11" s="156"/>
      <c r="O11" s="156"/>
      <c r="P11" s="156"/>
      <c r="Q11" s="156"/>
      <c r="R11" s="156"/>
      <c r="S11" s="156"/>
      <c r="T11" s="156"/>
      <c r="U11" s="143"/>
      <c r="V11" s="143"/>
      <c r="W11" s="143"/>
      <c r="X11" s="143"/>
      <c r="Y11" s="143"/>
      <c r="Z11" s="143"/>
      <c r="AA11" s="143"/>
      <c r="AB11" s="143"/>
    </row>
    <row r="12" spans="1:28" x14ac:dyDescent="0.3">
      <c r="A12" s="161" t="s">
        <v>317</v>
      </c>
      <c r="B12" s="156"/>
      <c r="C12" s="156"/>
      <c r="D12" s="156"/>
      <c r="E12" s="156"/>
      <c r="F12" s="156"/>
      <c r="G12" s="156"/>
      <c r="H12" s="156"/>
      <c r="I12" s="156"/>
      <c r="J12" s="156"/>
      <c r="K12" s="156"/>
      <c r="L12" s="156"/>
      <c r="M12" s="156"/>
      <c r="N12" s="156"/>
      <c r="O12" s="156"/>
      <c r="P12" s="156"/>
      <c r="Q12" s="156"/>
      <c r="R12" s="156"/>
      <c r="S12" s="156"/>
      <c r="T12" s="156"/>
      <c r="U12" s="143"/>
      <c r="V12" s="143"/>
      <c r="W12" s="143"/>
      <c r="X12" s="143"/>
      <c r="Y12" s="143"/>
      <c r="Z12" s="143"/>
      <c r="AA12" s="143"/>
      <c r="AB12" s="143"/>
    </row>
    <row r="13" spans="1:28" x14ac:dyDescent="0.3">
      <c r="A13" s="161" t="s">
        <v>411</v>
      </c>
      <c r="B13" s="156"/>
      <c r="C13" s="156"/>
      <c r="D13" s="156"/>
      <c r="E13" s="156"/>
      <c r="F13" s="156"/>
      <c r="G13" s="156"/>
      <c r="H13" s="156"/>
      <c r="I13" s="156"/>
      <c r="J13" s="156"/>
      <c r="K13" s="156"/>
      <c r="L13" s="156"/>
      <c r="M13" s="156"/>
      <c r="N13" s="156"/>
      <c r="O13" s="156"/>
      <c r="P13" s="156"/>
      <c r="Q13" s="156"/>
      <c r="R13" s="156"/>
      <c r="S13" s="156"/>
      <c r="T13" s="156"/>
      <c r="U13" s="143"/>
      <c r="V13" s="143"/>
      <c r="W13" s="143"/>
      <c r="X13" s="143"/>
      <c r="Y13" s="143"/>
      <c r="Z13" s="143"/>
      <c r="AA13" s="143"/>
      <c r="AB13" s="143"/>
    </row>
    <row r="14" spans="1:28" x14ac:dyDescent="0.3">
      <c r="A14" s="155" t="s">
        <v>319</v>
      </c>
      <c r="B14" s="155"/>
      <c r="C14" s="156"/>
      <c r="D14" s="156"/>
      <c r="E14" s="156"/>
      <c r="F14" s="156"/>
      <c r="G14" s="156"/>
      <c r="H14" s="156"/>
      <c r="I14" s="156"/>
      <c r="J14" s="156"/>
      <c r="K14" s="156"/>
      <c r="L14" s="156"/>
      <c r="M14" s="156"/>
      <c r="N14" s="156"/>
      <c r="O14" s="156"/>
      <c r="P14" s="156"/>
      <c r="Q14" s="156"/>
      <c r="R14" s="156"/>
      <c r="S14" s="156"/>
      <c r="T14" s="156"/>
      <c r="U14" s="143"/>
      <c r="V14" s="143"/>
      <c r="W14" s="143"/>
      <c r="X14" s="143"/>
      <c r="Y14" s="143"/>
      <c r="Z14" s="143"/>
      <c r="AA14" s="143"/>
      <c r="AB14" s="143"/>
    </row>
    <row r="15" spans="1:28" x14ac:dyDescent="0.3">
      <c r="A15" s="155" t="s">
        <v>320</v>
      </c>
      <c r="B15" s="156"/>
      <c r="C15" s="156"/>
      <c r="D15" s="156"/>
      <c r="E15" s="156"/>
      <c r="F15" s="156"/>
      <c r="G15" s="156"/>
      <c r="H15" s="156"/>
      <c r="I15" s="156"/>
      <c r="J15" s="156"/>
      <c r="K15" s="156"/>
      <c r="L15" s="156"/>
      <c r="M15" s="156"/>
      <c r="N15" s="156"/>
      <c r="O15" s="156"/>
      <c r="P15" s="156"/>
      <c r="Q15" s="156"/>
      <c r="R15" s="156"/>
      <c r="S15" s="156"/>
      <c r="T15" s="156"/>
      <c r="U15" s="143"/>
      <c r="V15" s="143"/>
      <c r="W15" s="143"/>
      <c r="X15" s="143"/>
      <c r="Y15" s="143"/>
      <c r="Z15" s="143"/>
      <c r="AA15" s="143"/>
      <c r="AB15" s="143"/>
    </row>
    <row r="16" spans="1:28" x14ac:dyDescent="0.3">
      <c r="A16" s="155" t="s">
        <v>321</v>
      </c>
      <c r="B16" s="156"/>
      <c r="C16" s="156"/>
      <c r="D16" s="156"/>
      <c r="E16" s="156"/>
      <c r="F16" s="156"/>
      <c r="G16" s="156"/>
      <c r="H16" s="156"/>
      <c r="I16" s="156"/>
      <c r="J16" s="156"/>
      <c r="K16" s="156"/>
      <c r="L16" s="156"/>
      <c r="M16" s="156"/>
      <c r="N16" s="156"/>
      <c r="O16" s="156"/>
      <c r="P16" s="156"/>
      <c r="Q16" s="156"/>
      <c r="R16" s="156"/>
      <c r="S16" s="156"/>
      <c r="T16" s="156"/>
      <c r="U16" s="143"/>
      <c r="V16" s="143"/>
      <c r="W16" s="143"/>
      <c r="X16" s="143"/>
      <c r="Y16" s="143"/>
      <c r="Z16" s="143"/>
      <c r="AA16" s="143"/>
      <c r="AB16" s="143"/>
    </row>
    <row r="17" spans="1:28" x14ac:dyDescent="0.3">
      <c r="A17" s="155" t="s">
        <v>327</v>
      </c>
      <c r="B17" s="156"/>
      <c r="C17" s="156"/>
      <c r="D17" s="156"/>
      <c r="E17" s="156"/>
      <c r="F17" s="156"/>
      <c r="G17" s="156"/>
      <c r="H17" s="156"/>
      <c r="I17" s="156"/>
      <c r="J17" s="156"/>
      <c r="K17" s="156"/>
      <c r="L17" s="156"/>
      <c r="M17" s="156"/>
      <c r="N17" s="156"/>
      <c r="O17" s="156"/>
      <c r="P17" s="156"/>
      <c r="Q17" s="156"/>
      <c r="R17" s="156"/>
      <c r="S17" s="156"/>
      <c r="T17" s="156"/>
      <c r="U17" s="143"/>
      <c r="V17" s="143"/>
      <c r="W17" s="143"/>
      <c r="X17" s="143"/>
      <c r="Y17" s="143"/>
      <c r="Z17" s="143"/>
      <c r="AA17" s="143"/>
      <c r="AB17" s="143"/>
    </row>
    <row r="18" spans="1:28" x14ac:dyDescent="0.3">
      <c r="A18" s="155" t="s">
        <v>333</v>
      </c>
      <c r="B18" s="156"/>
      <c r="C18" s="156"/>
      <c r="D18" s="156"/>
      <c r="E18" s="156"/>
      <c r="F18" s="156"/>
      <c r="G18" s="156"/>
      <c r="H18" s="156"/>
      <c r="I18" s="156"/>
      <c r="J18" s="156"/>
      <c r="K18" s="156"/>
      <c r="L18" s="156"/>
      <c r="M18" s="156"/>
      <c r="N18" s="156"/>
      <c r="O18" s="156"/>
      <c r="P18" s="156"/>
      <c r="Q18" s="156"/>
      <c r="R18" s="156"/>
      <c r="S18" s="156"/>
      <c r="T18" s="156"/>
      <c r="U18" s="143"/>
      <c r="V18" s="143"/>
      <c r="W18" s="143"/>
      <c r="X18" s="143"/>
      <c r="Y18" s="143"/>
      <c r="Z18" s="143"/>
      <c r="AA18" s="143"/>
      <c r="AB18" s="143"/>
    </row>
    <row r="19" spans="1:28" x14ac:dyDescent="0.3">
      <c r="A19" s="155" t="s">
        <v>322</v>
      </c>
      <c r="B19" s="156"/>
      <c r="C19" s="156"/>
      <c r="D19" s="156"/>
      <c r="E19" s="156"/>
      <c r="F19" s="156"/>
      <c r="G19" s="156"/>
      <c r="H19" s="156"/>
      <c r="I19" s="156"/>
      <c r="J19" s="156"/>
      <c r="K19" s="156"/>
      <c r="L19" s="156"/>
      <c r="M19" s="156"/>
      <c r="N19" s="156"/>
      <c r="O19" s="156"/>
      <c r="P19" s="156"/>
      <c r="Q19" s="156"/>
      <c r="R19" s="156"/>
      <c r="S19" s="156"/>
      <c r="T19" s="156"/>
      <c r="U19" s="143"/>
      <c r="V19" s="143"/>
      <c r="W19" s="143"/>
      <c r="X19" s="143"/>
      <c r="Y19" s="143"/>
      <c r="Z19" s="143"/>
      <c r="AA19" s="143"/>
      <c r="AB19" s="143"/>
    </row>
    <row r="20" spans="1:28" x14ac:dyDescent="0.3">
      <c r="A20" s="155" t="s">
        <v>412</v>
      </c>
      <c r="B20" s="156"/>
      <c r="C20" s="156"/>
      <c r="D20" s="156"/>
      <c r="E20" s="156"/>
      <c r="F20" s="156"/>
      <c r="G20" s="156"/>
      <c r="H20" s="156"/>
      <c r="I20" s="156"/>
      <c r="J20" s="156"/>
      <c r="K20" s="156"/>
      <c r="L20" s="156"/>
      <c r="M20" s="156"/>
      <c r="N20" s="156"/>
      <c r="O20" s="156"/>
      <c r="P20" s="156"/>
      <c r="Q20" s="156"/>
      <c r="R20" s="156"/>
      <c r="S20" s="156"/>
      <c r="T20" s="156"/>
      <c r="U20" s="143"/>
      <c r="V20" s="143"/>
      <c r="W20" s="143"/>
      <c r="X20" s="143"/>
      <c r="Y20" s="143"/>
      <c r="Z20" s="143"/>
      <c r="AA20" s="143"/>
      <c r="AB20" s="143"/>
    </row>
    <row r="21" spans="1:28" x14ac:dyDescent="0.3">
      <c r="A21" s="155" t="s">
        <v>324</v>
      </c>
      <c r="B21" s="156"/>
      <c r="C21" s="156"/>
      <c r="D21" s="156"/>
      <c r="E21" s="156"/>
      <c r="F21" s="156"/>
      <c r="G21" s="156"/>
      <c r="H21" s="156"/>
      <c r="I21" s="156"/>
      <c r="J21" s="156"/>
      <c r="K21" s="156"/>
      <c r="L21" s="156"/>
      <c r="M21" s="156"/>
      <c r="N21" s="156"/>
      <c r="O21" s="156"/>
      <c r="P21" s="156"/>
      <c r="Q21" s="156"/>
      <c r="R21" s="156"/>
      <c r="S21" s="156"/>
      <c r="T21" s="156"/>
      <c r="U21" s="143"/>
      <c r="V21" s="143"/>
      <c r="W21" s="143"/>
      <c r="X21" s="143"/>
      <c r="Y21" s="143"/>
      <c r="Z21" s="143"/>
      <c r="AA21" s="143"/>
      <c r="AB21" s="143"/>
    </row>
    <row r="22" spans="1:28" x14ac:dyDescent="0.3">
      <c r="A22" s="155" t="s">
        <v>325</v>
      </c>
      <c r="B22" s="156"/>
      <c r="C22" s="156"/>
      <c r="D22" s="156"/>
      <c r="E22" s="156"/>
      <c r="F22" s="156"/>
      <c r="G22" s="156"/>
      <c r="H22" s="156"/>
      <c r="I22" s="156"/>
      <c r="J22" s="156"/>
      <c r="K22" s="156"/>
      <c r="L22" s="156"/>
      <c r="M22" s="156"/>
      <c r="N22" s="156"/>
      <c r="O22" s="156"/>
      <c r="P22" s="156"/>
      <c r="Q22" s="156"/>
      <c r="R22" s="156"/>
      <c r="S22" s="156"/>
      <c r="T22" s="156"/>
      <c r="U22" s="143"/>
      <c r="V22" s="143"/>
      <c r="W22" s="143"/>
      <c r="X22" s="143"/>
      <c r="Y22" s="143"/>
      <c r="Z22" s="143"/>
      <c r="AA22" s="143"/>
      <c r="AB22" s="143"/>
    </row>
    <row r="23" spans="1:28" x14ac:dyDescent="0.3">
      <c r="A23" s="155" t="s">
        <v>326</v>
      </c>
      <c r="B23" s="156"/>
      <c r="C23" s="156"/>
      <c r="D23" s="156"/>
      <c r="E23" s="156"/>
      <c r="F23" s="156"/>
      <c r="G23" s="156"/>
      <c r="H23" s="156"/>
      <c r="I23" s="156"/>
      <c r="J23" s="156"/>
      <c r="K23" s="156"/>
      <c r="L23" s="156"/>
      <c r="M23" s="156"/>
      <c r="N23" s="156"/>
      <c r="O23" s="156"/>
      <c r="P23" s="156"/>
      <c r="Q23" s="156"/>
      <c r="R23" s="156"/>
      <c r="S23" s="156"/>
      <c r="T23" s="156"/>
      <c r="U23" s="143"/>
      <c r="V23" s="143"/>
      <c r="W23" s="143"/>
      <c r="X23" s="143"/>
      <c r="Y23" s="143"/>
      <c r="Z23" s="143"/>
      <c r="AA23" s="143"/>
      <c r="AB23" s="143"/>
    </row>
    <row r="24" spans="1:28" x14ac:dyDescent="0.3">
      <c r="A24" s="155" t="s">
        <v>340</v>
      </c>
      <c r="B24" s="156"/>
      <c r="C24" s="156"/>
      <c r="D24" s="156"/>
      <c r="E24" s="156"/>
      <c r="F24" s="156"/>
      <c r="G24" s="156"/>
      <c r="H24" s="156"/>
      <c r="I24" s="156"/>
      <c r="J24" s="156"/>
      <c r="K24" s="156"/>
      <c r="L24" s="156"/>
      <c r="M24" s="156"/>
      <c r="N24" s="156"/>
      <c r="O24" s="156"/>
      <c r="P24" s="156"/>
      <c r="Q24" s="156"/>
      <c r="R24" s="156"/>
      <c r="S24" s="156"/>
      <c r="T24" s="156"/>
      <c r="U24" s="143"/>
      <c r="V24" s="143"/>
      <c r="W24" s="143"/>
      <c r="X24" s="143"/>
      <c r="Y24" s="143"/>
      <c r="Z24" s="143"/>
      <c r="AA24" s="143"/>
      <c r="AB24" s="143"/>
    </row>
    <row r="25" spans="1:28" x14ac:dyDescent="0.3">
      <c r="A25" s="155" t="s">
        <v>341</v>
      </c>
      <c r="B25" s="156"/>
      <c r="C25" s="156"/>
      <c r="D25" s="156"/>
      <c r="E25" s="156"/>
      <c r="F25" s="156"/>
      <c r="G25" s="156"/>
      <c r="H25" s="156"/>
      <c r="I25" s="156"/>
      <c r="J25" s="156"/>
      <c r="K25" s="156"/>
      <c r="L25" s="156"/>
      <c r="M25" s="156"/>
      <c r="N25" s="156"/>
      <c r="O25" s="156"/>
      <c r="P25" s="156"/>
      <c r="Q25" s="156"/>
      <c r="R25" s="156"/>
      <c r="S25" s="156"/>
      <c r="T25" s="156"/>
      <c r="U25" s="143"/>
      <c r="V25" s="143"/>
      <c r="W25" s="143"/>
      <c r="X25" s="143"/>
      <c r="Y25" s="143"/>
      <c r="Z25" s="143"/>
      <c r="AA25" s="143"/>
      <c r="AB25" s="143"/>
    </row>
    <row r="26" spans="1:28" x14ac:dyDescent="0.3">
      <c r="A26" s="155" t="s">
        <v>413</v>
      </c>
      <c r="B26" s="156"/>
      <c r="C26" s="156"/>
      <c r="D26" s="156"/>
      <c r="E26" s="156"/>
      <c r="F26" s="156"/>
      <c r="G26" s="156"/>
      <c r="H26" s="156"/>
      <c r="I26" s="156"/>
      <c r="J26" s="156"/>
      <c r="K26" s="156"/>
      <c r="L26" s="156"/>
      <c r="M26" s="156"/>
      <c r="N26" s="156"/>
      <c r="O26" s="156"/>
      <c r="P26" s="156"/>
      <c r="Q26" s="156"/>
      <c r="R26" s="156"/>
      <c r="S26" s="156"/>
      <c r="T26" s="156"/>
      <c r="U26" s="143"/>
      <c r="V26" s="143"/>
      <c r="W26" s="143"/>
      <c r="X26" s="143"/>
      <c r="Y26" s="143"/>
      <c r="Z26" s="143"/>
      <c r="AA26" s="143"/>
      <c r="AB26" s="143"/>
    </row>
    <row r="27" spans="1:28" x14ac:dyDescent="0.3">
      <c r="A27" s="155" t="s">
        <v>343</v>
      </c>
      <c r="B27" s="156"/>
      <c r="C27" s="156"/>
      <c r="D27" s="156"/>
      <c r="E27" s="156"/>
      <c r="F27" s="156"/>
      <c r="G27" s="156"/>
      <c r="H27" s="156"/>
      <c r="I27" s="156"/>
      <c r="J27" s="156"/>
      <c r="K27" s="156"/>
      <c r="L27" s="156"/>
      <c r="M27" s="156"/>
      <c r="N27" s="156"/>
      <c r="O27" s="156"/>
      <c r="P27" s="156"/>
      <c r="Q27" s="156"/>
      <c r="R27" s="156"/>
      <c r="S27" s="156"/>
      <c r="T27" s="156"/>
      <c r="U27" s="143"/>
      <c r="V27" s="143"/>
      <c r="W27" s="143"/>
      <c r="X27" s="143"/>
      <c r="Y27" s="143"/>
      <c r="Z27" s="143"/>
      <c r="AA27" s="143"/>
      <c r="AB27" s="143"/>
    </row>
    <row r="28" spans="1:28" x14ac:dyDescent="0.3">
      <c r="A28" s="155" t="s">
        <v>344</v>
      </c>
      <c r="B28" s="156"/>
      <c r="C28" s="156"/>
      <c r="D28" s="156"/>
      <c r="E28" s="156"/>
      <c r="F28" s="156"/>
      <c r="G28" s="156"/>
      <c r="H28" s="156"/>
      <c r="I28" s="156"/>
      <c r="J28" s="156"/>
      <c r="K28" s="156"/>
      <c r="L28" s="156"/>
      <c r="M28" s="156"/>
      <c r="N28" s="156"/>
      <c r="O28" s="156"/>
      <c r="P28" s="156"/>
      <c r="Q28" s="156"/>
      <c r="R28" s="156"/>
      <c r="S28" s="156"/>
      <c r="T28" s="156"/>
      <c r="U28" s="143"/>
      <c r="V28" s="143"/>
      <c r="W28" s="143"/>
      <c r="X28" s="143"/>
      <c r="Y28" s="143"/>
      <c r="Z28" s="143"/>
      <c r="AA28" s="143"/>
      <c r="AB28" s="143"/>
    </row>
    <row r="29" spans="1:28" x14ac:dyDescent="0.3">
      <c r="A29" s="159" t="s">
        <v>403</v>
      </c>
      <c r="B29" s="160"/>
      <c r="C29" s="160"/>
      <c r="D29" s="160"/>
      <c r="E29" s="160"/>
      <c r="F29" s="160"/>
      <c r="G29" s="160"/>
      <c r="H29" s="160"/>
      <c r="I29" s="160"/>
      <c r="J29" s="160"/>
      <c r="K29" s="160"/>
      <c r="L29" s="160"/>
      <c r="M29" s="160"/>
      <c r="N29" s="160"/>
      <c r="O29" s="160"/>
      <c r="P29" s="160"/>
      <c r="Q29" s="160"/>
      <c r="R29" s="143"/>
      <c r="S29" s="143"/>
      <c r="T29" s="143"/>
      <c r="U29" s="143"/>
      <c r="V29" s="143"/>
      <c r="W29" s="143"/>
      <c r="X29" s="143"/>
      <c r="Y29" s="143"/>
      <c r="Z29" s="143"/>
      <c r="AA29" s="143"/>
      <c r="AB29" s="143"/>
    </row>
    <row r="30" spans="1:28" x14ac:dyDescent="0.3">
      <c r="A30" s="159" t="s">
        <v>404</v>
      </c>
      <c r="B30" s="160"/>
      <c r="C30" s="160"/>
      <c r="D30" s="160"/>
      <c r="E30" s="160"/>
      <c r="F30" s="160"/>
      <c r="G30" s="160"/>
      <c r="H30" s="160"/>
      <c r="I30" s="160"/>
      <c r="J30" s="160"/>
      <c r="K30" s="160"/>
      <c r="L30" s="160"/>
      <c r="M30" s="160"/>
      <c r="N30" s="160"/>
      <c r="O30" s="160"/>
      <c r="P30" s="160"/>
      <c r="Q30" s="160"/>
      <c r="R30" s="143"/>
      <c r="S30" s="143"/>
      <c r="T30" s="143"/>
      <c r="U30" s="143"/>
      <c r="V30" s="143"/>
      <c r="W30" s="143"/>
      <c r="X30" s="143"/>
      <c r="Y30" s="143"/>
      <c r="Z30" s="143"/>
      <c r="AA30" s="143"/>
      <c r="AB30" s="143"/>
    </row>
    <row r="31" spans="1:28" x14ac:dyDescent="0.3">
      <c r="A31" s="155" t="s">
        <v>269</v>
      </c>
      <c r="B31" s="156"/>
      <c r="C31" s="156"/>
      <c r="D31" s="156"/>
      <c r="E31" s="156"/>
      <c r="F31" s="156"/>
      <c r="G31" s="156"/>
      <c r="H31" s="156"/>
      <c r="I31" s="156"/>
      <c r="J31" s="156"/>
      <c r="K31" s="156"/>
      <c r="L31" s="156"/>
      <c r="M31" s="156"/>
      <c r="N31" s="156"/>
      <c r="O31" s="156"/>
      <c r="P31" s="156"/>
      <c r="Q31" s="156"/>
      <c r="R31" s="156"/>
      <c r="S31" s="156"/>
      <c r="T31" s="156"/>
      <c r="U31" s="143"/>
      <c r="V31" s="143"/>
      <c r="W31" s="143"/>
      <c r="X31" s="143"/>
      <c r="Y31" s="143"/>
      <c r="Z31" s="143"/>
      <c r="AA31" s="143"/>
      <c r="AB31" s="143"/>
    </row>
    <row r="32" spans="1:28" x14ac:dyDescent="0.3">
      <c r="A32" s="161" t="s">
        <v>353</v>
      </c>
      <c r="B32" s="156"/>
      <c r="C32" s="156"/>
      <c r="D32" s="156"/>
      <c r="E32" s="156"/>
      <c r="F32" s="156"/>
      <c r="G32" s="156"/>
      <c r="H32" s="156"/>
      <c r="I32" s="156"/>
      <c r="J32" s="156"/>
      <c r="K32" s="156"/>
      <c r="L32" s="156"/>
      <c r="M32" s="156"/>
      <c r="N32" s="156"/>
      <c r="O32" s="156"/>
      <c r="P32" s="156"/>
      <c r="Q32" s="156"/>
      <c r="R32" s="156"/>
      <c r="S32" s="156"/>
      <c r="T32" s="156"/>
      <c r="U32" s="143"/>
      <c r="V32" s="143"/>
      <c r="W32" s="143"/>
      <c r="X32" s="143"/>
      <c r="Y32" s="143"/>
      <c r="Z32" s="143"/>
      <c r="AA32" s="143"/>
      <c r="AB32" s="143"/>
    </row>
    <row r="33" spans="1:28" x14ac:dyDescent="0.3">
      <c r="A33" s="159" t="s">
        <v>405</v>
      </c>
      <c r="B33" s="160"/>
      <c r="C33" s="160"/>
      <c r="D33" s="160"/>
      <c r="E33" s="160"/>
      <c r="F33" s="160"/>
      <c r="G33" s="160"/>
      <c r="H33" s="160"/>
      <c r="I33" s="160"/>
      <c r="J33" s="160"/>
      <c r="K33" s="160"/>
      <c r="L33" s="160"/>
      <c r="M33" s="160"/>
      <c r="N33" s="160"/>
      <c r="O33" s="160"/>
      <c r="P33" s="160"/>
      <c r="Q33" s="160"/>
      <c r="R33" s="143"/>
      <c r="S33" s="143"/>
      <c r="T33" s="143"/>
      <c r="U33" s="143"/>
      <c r="V33" s="143"/>
      <c r="W33" s="143"/>
      <c r="X33" s="143"/>
      <c r="Y33" s="143"/>
      <c r="Z33" s="143"/>
      <c r="AA33" s="143"/>
      <c r="AB33" s="143"/>
    </row>
    <row r="34" spans="1:28" x14ac:dyDescent="0.3">
      <c r="A34" s="155" t="s">
        <v>361</v>
      </c>
      <c r="B34" s="156"/>
      <c r="C34" s="156"/>
      <c r="D34" s="156"/>
      <c r="E34" s="156"/>
      <c r="F34" s="156"/>
      <c r="G34" s="156"/>
      <c r="H34" s="156"/>
      <c r="I34" s="156"/>
      <c r="J34" s="156"/>
      <c r="K34" s="156"/>
      <c r="L34" s="156"/>
      <c r="M34" s="156"/>
      <c r="N34" s="156"/>
      <c r="O34" s="156"/>
      <c r="P34" s="156"/>
      <c r="Q34" s="156"/>
      <c r="R34" s="156"/>
      <c r="S34" s="156"/>
      <c r="T34" s="156"/>
      <c r="U34" s="143"/>
      <c r="V34" s="143"/>
      <c r="W34" s="143"/>
      <c r="X34" s="143"/>
      <c r="Y34" s="143"/>
      <c r="Z34" s="143"/>
      <c r="AA34" s="143"/>
      <c r="AB34" s="143"/>
    </row>
    <row r="35" spans="1:28" x14ac:dyDescent="0.3">
      <c r="A35" s="155" t="s">
        <v>354</v>
      </c>
      <c r="B35" s="156"/>
      <c r="C35" s="156"/>
      <c r="D35" s="156"/>
      <c r="E35" s="156"/>
      <c r="F35" s="156"/>
      <c r="G35" s="156"/>
      <c r="H35" s="156"/>
      <c r="I35" s="156"/>
      <c r="J35" s="156"/>
      <c r="K35" s="156"/>
      <c r="L35" s="156"/>
      <c r="M35" s="156"/>
      <c r="N35" s="156"/>
      <c r="O35" s="156"/>
      <c r="P35" s="156"/>
      <c r="Q35" s="156"/>
      <c r="R35" s="156"/>
      <c r="S35" s="156"/>
      <c r="T35" s="156"/>
      <c r="U35" s="143"/>
      <c r="V35" s="143"/>
      <c r="W35" s="143"/>
      <c r="X35" s="143"/>
      <c r="Y35" s="143"/>
      <c r="Z35" s="143"/>
      <c r="AA35" s="143"/>
      <c r="AB35" s="143"/>
    </row>
    <row r="36" spans="1:28" x14ac:dyDescent="0.3">
      <c r="A36" s="159" t="s">
        <v>406</v>
      </c>
      <c r="B36" s="160"/>
      <c r="C36" s="160"/>
      <c r="D36" s="160"/>
      <c r="E36" s="160"/>
      <c r="F36" s="160"/>
      <c r="G36" s="160"/>
      <c r="H36" s="160"/>
      <c r="I36" s="160"/>
      <c r="J36" s="160"/>
      <c r="K36" s="160"/>
      <c r="L36" s="160"/>
      <c r="M36" s="160"/>
      <c r="N36" s="160"/>
      <c r="O36" s="160"/>
      <c r="P36" s="160"/>
      <c r="Q36" s="160"/>
      <c r="R36" s="143"/>
      <c r="S36" s="143"/>
      <c r="T36" s="143"/>
      <c r="U36" s="143"/>
      <c r="V36" s="143"/>
      <c r="W36" s="143"/>
      <c r="X36" s="143"/>
      <c r="Y36" s="143"/>
      <c r="Z36" s="143"/>
      <c r="AA36" s="143"/>
      <c r="AB36" s="143"/>
    </row>
    <row r="37" spans="1:28" x14ac:dyDescent="0.3">
      <c r="A37" s="155" t="s">
        <v>364</v>
      </c>
      <c r="B37" s="156"/>
      <c r="C37" s="156"/>
      <c r="D37" s="156"/>
      <c r="E37" s="156"/>
      <c r="F37" s="156"/>
      <c r="G37" s="156"/>
      <c r="H37" s="156"/>
      <c r="I37" s="156"/>
      <c r="J37" s="156"/>
      <c r="K37" s="156"/>
      <c r="L37" s="156"/>
      <c r="M37" s="156"/>
      <c r="N37" s="156"/>
      <c r="O37" s="156"/>
      <c r="P37" s="156"/>
      <c r="Q37" s="156"/>
      <c r="R37" s="156"/>
      <c r="S37" s="156"/>
      <c r="T37" s="156"/>
      <c r="U37" s="143"/>
      <c r="V37" s="143"/>
      <c r="W37" s="143"/>
      <c r="X37" s="143"/>
      <c r="Y37" s="143"/>
      <c r="Z37" s="143"/>
      <c r="AA37" s="143"/>
      <c r="AB37" s="143"/>
    </row>
    <row r="38" spans="1:28" x14ac:dyDescent="0.3">
      <c r="A38" s="155" t="s">
        <v>365</v>
      </c>
      <c r="B38" s="156"/>
      <c r="C38" s="156"/>
      <c r="D38" s="156"/>
      <c r="E38" s="156"/>
      <c r="F38" s="156"/>
      <c r="G38" s="156"/>
      <c r="H38" s="156"/>
      <c r="I38" s="156"/>
      <c r="J38" s="156"/>
      <c r="K38" s="156"/>
      <c r="L38" s="156"/>
      <c r="M38" s="156"/>
      <c r="N38" s="156"/>
      <c r="O38" s="156"/>
      <c r="P38" s="156"/>
      <c r="Q38" s="156"/>
      <c r="R38" s="156"/>
      <c r="S38" s="156"/>
      <c r="T38" s="156"/>
      <c r="U38" s="143"/>
      <c r="V38" s="143"/>
      <c r="W38" s="143"/>
      <c r="X38" s="143"/>
      <c r="Y38" s="143"/>
      <c r="Z38" s="143"/>
      <c r="AA38" s="143"/>
      <c r="AB38" s="143"/>
    </row>
    <row r="39" spans="1:28" x14ac:dyDescent="0.3">
      <c r="A39" s="155" t="s">
        <v>356</v>
      </c>
      <c r="B39" s="156"/>
      <c r="C39" s="156"/>
      <c r="D39" s="156"/>
      <c r="E39" s="156"/>
      <c r="F39" s="156"/>
      <c r="G39" s="156"/>
      <c r="H39" s="156"/>
      <c r="I39" s="156"/>
      <c r="J39" s="156"/>
      <c r="K39" s="156"/>
      <c r="L39" s="156"/>
      <c r="M39" s="156"/>
      <c r="N39" s="156"/>
      <c r="O39" s="156"/>
      <c r="P39" s="156"/>
      <c r="Q39" s="156"/>
      <c r="R39" s="156"/>
      <c r="S39" s="156"/>
      <c r="T39" s="156"/>
      <c r="U39" s="143"/>
      <c r="V39" s="143"/>
      <c r="W39" s="143"/>
      <c r="X39" s="143"/>
      <c r="Y39" s="143"/>
      <c r="Z39" s="143"/>
      <c r="AA39" s="143"/>
      <c r="AB39" s="143"/>
    </row>
    <row r="40" spans="1:28" x14ac:dyDescent="0.3">
      <c r="A40" s="155" t="s">
        <v>357</v>
      </c>
      <c r="B40" s="156"/>
      <c r="C40" s="156"/>
      <c r="D40" s="156"/>
      <c r="E40" s="156"/>
      <c r="F40" s="156"/>
      <c r="G40" s="156"/>
      <c r="H40" s="156"/>
      <c r="I40" s="156"/>
      <c r="J40" s="156"/>
      <c r="K40" s="156"/>
      <c r="L40" s="156"/>
      <c r="M40" s="156"/>
      <c r="N40" s="156"/>
      <c r="O40" s="156"/>
      <c r="P40" s="156"/>
      <c r="Q40" s="156"/>
      <c r="R40" s="156"/>
      <c r="S40" s="156"/>
      <c r="T40" s="156"/>
      <c r="U40" s="143"/>
      <c r="V40" s="143"/>
      <c r="W40" s="143"/>
      <c r="X40" s="143"/>
      <c r="Y40" s="143"/>
      <c r="Z40" s="143"/>
      <c r="AA40" s="143"/>
      <c r="AB40" s="143"/>
    </row>
    <row r="41" spans="1:28" x14ac:dyDescent="0.3">
      <c r="A41" s="159" t="s">
        <v>407</v>
      </c>
      <c r="B41" s="159"/>
      <c r="C41" s="159"/>
      <c r="D41" s="159"/>
      <c r="E41" s="159"/>
      <c r="F41" s="159"/>
      <c r="G41" s="159"/>
      <c r="H41" s="160"/>
      <c r="I41" s="160"/>
      <c r="J41" s="160"/>
      <c r="K41" s="160"/>
      <c r="L41" s="160"/>
      <c r="M41" s="160"/>
      <c r="N41" s="160"/>
      <c r="O41" s="160"/>
      <c r="P41" s="160"/>
      <c r="Q41" s="160"/>
      <c r="R41" s="143"/>
      <c r="S41" s="143"/>
      <c r="T41" s="143"/>
      <c r="U41" s="143"/>
      <c r="V41" s="143"/>
      <c r="W41" s="143"/>
      <c r="X41" s="143"/>
      <c r="Y41" s="143"/>
      <c r="Z41" s="143"/>
      <c r="AA41" s="143"/>
      <c r="AB41" s="143"/>
    </row>
    <row r="42" spans="1:28" x14ac:dyDescent="0.3">
      <c r="A42" s="153" t="s">
        <v>358</v>
      </c>
      <c r="B42" s="154"/>
      <c r="C42" s="154"/>
      <c r="D42" s="154"/>
      <c r="E42" s="154"/>
      <c r="F42" s="154"/>
      <c r="G42" s="154"/>
      <c r="H42" s="154"/>
      <c r="I42" s="154"/>
      <c r="J42" s="154"/>
      <c r="K42" s="154"/>
      <c r="L42" s="154"/>
      <c r="M42" s="154"/>
      <c r="N42" s="154"/>
      <c r="O42" s="154"/>
      <c r="P42" s="154"/>
      <c r="Q42" s="154"/>
      <c r="R42" s="154"/>
      <c r="S42" s="154"/>
      <c r="T42" s="154"/>
      <c r="U42" s="143"/>
      <c r="V42" s="143"/>
      <c r="W42" s="143"/>
      <c r="X42" s="143"/>
      <c r="Y42" s="143"/>
      <c r="Z42" s="143"/>
      <c r="AA42" s="143"/>
      <c r="AB42" s="143"/>
    </row>
    <row r="43" spans="1:28" x14ac:dyDescent="0.3">
      <c r="A43" s="159" t="s">
        <v>410</v>
      </c>
      <c r="B43" s="160"/>
      <c r="C43" s="160"/>
      <c r="D43" s="160"/>
      <c r="E43" s="160"/>
      <c r="F43" s="160"/>
      <c r="G43" s="160"/>
      <c r="H43" s="160"/>
      <c r="I43" s="160"/>
      <c r="J43" s="160"/>
      <c r="K43" s="160"/>
      <c r="L43" s="160"/>
      <c r="M43" s="160"/>
      <c r="N43" s="160"/>
      <c r="O43" s="160"/>
      <c r="P43" s="160"/>
      <c r="Q43" s="160"/>
      <c r="R43" s="143"/>
      <c r="S43" s="143"/>
      <c r="T43" s="143"/>
      <c r="U43" s="143"/>
      <c r="V43" s="143"/>
      <c r="W43" s="143"/>
      <c r="X43" s="143"/>
      <c r="Y43" s="143"/>
      <c r="Z43" s="143"/>
      <c r="AA43" s="143"/>
      <c r="AB43" s="143"/>
    </row>
    <row r="44" spans="1:28" x14ac:dyDescent="0.3">
      <c r="A44" s="153" t="s">
        <v>359</v>
      </c>
      <c r="B44" s="154"/>
      <c r="C44" s="154"/>
      <c r="D44" s="154"/>
      <c r="E44" s="154"/>
      <c r="F44" s="154"/>
      <c r="G44" s="154"/>
      <c r="H44" s="154"/>
      <c r="I44" s="154"/>
      <c r="J44" s="154"/>
      <c r="K44" s="154"/>
      <c r="L44" s="154"/>
      <c r="M44" s="154"/>
      <c r="N44" s="154"/>
      <c r="O44" s="154"/>
      <c r="P44" s="154"/>
      <c r="Q44" s="154"/>
      <c r="R44" s="154"/>
      <c r="S44" s="154"/>
      <c r="T44" s="154"/>
      <c r="U44" s="143"/>
      <c r="V44" s="143"/>
      <c r="W44" s="143"/>
      <c r="X44" s="143"/>
      <c r="Y44" s="143"/>
      <c r="Z44" s="143"/>
      <c r="AA44" s="143"/>
      <c r="AB44" s="143"/>
    </row>
    <row r="45" spans="1:28" x14ac:dyDescent="0.3">
      <c r="A45" s="151" t="s">
        <v>420</v>
      </c>
      <c r="B45" s="150"/>
      <c r="C45" s="150"/>
      <c r="D45" s="150"/>
      <c r="E45" s="150"/>
      <c r="F45" s="150"/>
      <c r="G45" s="150"/>
      <c r="H45" s="150"/>
      <c r="I45" s="150"/>
      <c r="J45" s="150"/>
      <c r="K45" s="150"/>
      <c r="L45" s="150"/>
      <c r="M45" s="150"/>
      <c r="N45" s="150"/>
      <c r="O45" s="150"/>
      <c r="P45" s="150"/>
      <c r="Q45" s="150"/>
      <c r="R45" s="150"/>
      <c r="S45" s="150"/>
      <c r="T45" s="150"/>
      <c r="U45" s="143"/>
      <c r="V45" s="143"/>
      <c r="W45" s="143"/>
      <c r="X45" s="143"/>
      <c r="Y45" s="143"/>
      <c r="Z45" s="143"/>
      <c r="AA45" s="143"/>
      <c r="AB45" s="143"/>
    </row>
    <row r="46" spans="1:28" x14ac:dyDescent="0.3">
      <c r="A46" s="153" t="s">
        <v>424</v>
      </c>
      <c r="B46" s="154"/>
      <c r="C46" s="154"/>
      <c r="D46" s="154"/>
      <c r="E46" s="154"/>
      <c r="F46" s="154"/>
      <c r="G46" s="154"/>
      <c r="H46" s="154"/>
      <c r="I46" s="154"/>
      <c r="J46" s="154"/>
      <c r="K46" s="154"/>
      <c r="L46" s="154"/>
      <c r="M46" s="154"/>
      <c r="N46" s="154"/>
      <c r="O46" s="154"/>
      <c r="P46" s="154"/>
      <c r="Q46" s="154"/>
      <c r="R46" s="154"/>
      <c r="S46" s="154"/>
      <c r="T46" s="154"/>
      <c r="U46" s="143"/>
      <c r="V46" s="143"/>
      <c r="W46" s="143"/>
      <c r="X46" s="143"/>
      <c r="Y46" s="143"/>
      <c r="Z46" s="143"/>
      <c r="AA46" s="143"/>
      <c r="AB46" s="143"/>
    </row>
    <row r="47" spans="1:28" x14ac:dyDescent="0.3">
      <c r="A47" s="153" t="s">
        <v>423</v>
      </c>
      <c r="B47" s="154"/>
      <c r="C47" s="154"/>
      <c r="D47" s="154"/>
      <c r="E47" s="154"/>
      <c r="F47" s="154"/>
      <c r="G47" s="154"/>
      <c r="H47" s="154"/>
      <c r="I47" s="154"/>
      <c r="J47" s="154"/>
      <c r="K47" s="154"/>
      <c r="L47" s="154"/>
      <c r="M47" s="154"/>
      <c r="N47" s="154"/>
      <c r="O47" s="154"/>
      <c r="P47" s="154"/>
      <c r="Q47" s="154"/>
      <c r="R47" s="154"/>
      <c r="S47" s="154"/>
      <c r="T47" s="154"/>
      <c r="U47" s="143"/>
      <c r="V47" s="143"/>
      <c r="W47" s="143"/>
      <c r="X47" s="143"/>
      <c r="Y47" s="143"/>
      <c r="Z47" s="143"/>
      <c r="AA47" s="143"/>
      <c r="AB47" s="143"/>
    </row>
    <row r="48" spans="1:28" x14ac:dyDescent="0.3">
      <c r="A48" s="159" t="s">
        <v>408</v>
      </c>
      <c r="B48" s="160"/>
      <c r="C48" s="160"/>
      <c r="D48" s="160"/>
      <c r="E48" s="160"/>
      <c r="F48" s="160"/>
      <c r="G48" s="160"/>
      <c r="H48" s="160"/>
      <c r="I48" s="160"/>
      <c r="J48" s="160"/>
      <c r="K48" s="160"/>
      <c r="L48" s="160"/>
      <c r="M48" s="160"/>
      <c r="N48" s="160"/>
      <c r="O48" s="160"/>
      <c r="P48" s="160"/>
      <c r="Q48" s="160"/>
      <c r="R48" s="143"/>
      <c r="S48" s="143"/>
      <c r="T48" s="143"/>
      <c r="U48" s="143"/>
      <c r="V48" s="143"/>
      <c r="W48" s="143"/>
      <c r="X48" s="143"/>
      <c r="Y48" s="143"/>
      <c r="Z48" s="143"/>
      <c r="AA48" s="143"/>
      <c r="AB48" s="143"/>
    </row>
    <row r="49" spans="1:28" x14ac:dyDescent="0.3">
      <c r="A49" s="156" t="s">
        <v>419</v>
      </c>
      <c r="B49" s="158"/>
      <c r="C49" s="158"/>
      <c r="D49" s="158"/>
      <c r="E49" s="158"/>
      <c r="F49" s="158"/>
      <c r="G49" s="158"/>
      <c r="H49" s="158"/>
      <c r="I49" s="158"/>
      <c r="J49" s="158"/>
      <c r="K49" s="158"/>
      <c r="L49" s="158"/>
      <c r="M49" s="158"/>
      <c r="N49" s="158"/>
      <c r="O49" s="158"/>
      <c r="P49" s="158"/>
      <c r="Q49" s="158"/>
      <c r="R49" s="158"/>
      <c r="S49" s="158"/>
      <c r="T49" s="158"/>
      <c r="U49" s="143"/>
      <c r="V49" s="143"/>
      <c r="W49" s="143"/>
      <c r="X49" s="143"/>
      <c r="Y49" s="143"/>
      <c r="Z49" s="143"/>
      <c r="AA49" s="143"/>
      <c r="AB49" s="143"/>
    </row>
    <row r="50" spans="1:28" x14ac:dyDescent="0.3">
      <c r="A50" s="155" t="s">
        <v>415</v>
      </c>
      <c r="B50" s="156"/>
      <c r="C50" s="156"/>
      <c r="D50" s="156"/>
      <c r="E50" s="156"/>
      <c r="F50" s="156"/>
      <c r="G50" s="156"/>
      <c r="H50" s="154"/>
      <c r="I50" s="154"/>
      <c r="J50" s="154"/>
      <c r="K50" s="154"/>
      <c r="L50" s="154"/>
      <c r="M50" s="154"/>
      <c r="N50" s="154"/>
      <c r="O50" s="154"/>
      <c r="P50" s="154"/>
      <c r="Q50" s="154"/>
      <c r="R50" s="154"/>
      <c r="S50" s="154"/>
      <c r="T50" s="154"/>
      <c r="U50" s="143"/>
      <c r="V50" s="143"/>
      <c r="W50" s="143"/>
      <c r="X50" s="143"/>
      <c r="Y50" s="143"/>
      <c r="Z50" s="143"/>
      <c r="AA50" s="143"/>
      <c r="AB50" s="143"/>
    </row>
    <row r="51" spans="1:28" x14ac:dyDescent="0.3">
      <c r="A51" s="155" t="s">
        <v>416</v>
      </c>
      <c r="B51" s="156"/>
      <c r="C51" s="156"/>
      <c r="D51" s="156"/>
      <c r="E51" s="156"/>
      <c r="F51" s="156"/>
      <c r="G51" s="156"/>
      <c r="H51" s="156"/>
      <c r="I51" s="156"/>
      <c r="J51" s="156"/>
      <c r="K51" s="156"/>
      <c r="L51" s="156"/>
      <c r="M51" s="156"/>
      <c r="N51" s="156"/>
      <c r="O51" s="156"/>
      <c r="P51" s="156"/>
      <c r="Q51" s="156"/>
      <c r="R51" s="156"/>
      <c r="S51" s="156"/>
      <c r="T51" s="156"/>
      <c r="U51" s="143"/>
      <c r="V51" s="143"/>
      <c r="W51" s="143"/>
      <c r="X51" s="143"/>
      <c r="Y51" s="143"/>
      <c r="Z51" s="143"/>
      <c r="AA51" s="143"/>
      <c r="AB51" s="143"/>
    </row>
    <row r="52" spans="1:28" x14ac:dyDescent="0.3">
      <c r="A52" s="155" t="s">
        <v>388</v>
      </c>
      <c r="B52" s="156"/>
      <c r="C52" s="156"/>
      <c r="D52" s="156"/>
      <c r="E52" s="156"/>
      <c r="F52" s="156"/>
      <c r="G52" s="156"/>
      <c r="H52" s="154"/>
      <c r="I52" s="154"/>
      <c r="J52" s="154"/>
      <c r="K52" s="154"/>
      <c r="L52" s="154"/>
      <c r="M52" s="154"/>
      <c r="N52" s="154"/>
      <c r="O52" s="154"/>
      <c r="P52" s="154"/>
      <c r="Q52" s="154"/>
      <c r="R52" s="154"/>
      <c r="S52" s="154"/>
      <c r="T52" s="154"/>
      <c r="U52" s="143"/>
      <c r="V52" s="143"/>
      <c r="W52" s="143"/>
      <c r="X52" s="143"/>
      <c r="Y52" s="143"/>
      <c r="Z52" s="143"/>
      <c r="AA52" s="143"/>
      <c r="AB52" s="143"/>
    </row>
    <row r="53" spans="1:28" x14ac:dyDescent="0.3">
      <c r="A53" s="154" t="s">
        <v>414</v>
      </c>
      <c r="B53" s="154"/>
      <c r="C53" s="154"/>
      <c r="D53" s="154"/>
      <c r="E53" s="154"/>
      <c r="F53" s="154"/>
      <c r="G53" s="154"/>
      <c r="H53" s="154"/>
      <c r="I53" s="154"/>
      <c r="J53" s="154"/>
      <c r="K53" s="154"/>
      <c r="L53" s="154"/>
      <c r="M53" s="154"/>
      <c r="N53" s="154"/>
      <c r="O53" s="154"/>
      <c r="P53" s="154"/>
      <c r="Q53" s="154"/>
      <c r="R53" s="154"/>
      <c r="S53" s="154"/>
      <c r="T53" s="154"/>
      <c r="U53" s="143"/>
      <c r="V53" s="143"/>
      <c r="W53" s="143"/>
      <c r="X53" s="143"/>
      <c r="Y53" s="143"/>
      <c r="Z53" s="143"/>
      <c r="AA53" s="143"/>
      <c r="AB53" s="143"/>
    </row>
    <row r="54" spans="1:28" x14ac:dyDescent="0.3">
      <c r="A54" s="155" t="s">
        <v>390</v>
      </c>
      <c r="B54" s="156"/>
      <c r="C54" s="156"/>
      <c r="D54" s="156"/>
      <c r="E54" s="156"/>
      <c r="F54" s="156"/>
      <c r="G54" s="156"/>
      <c r="H54" s="156"/>
      <c r="I54" s="154"/>
      <c r="J54" s="154"/>
      <c r="K54" s="154"/>
      <c r="L54" s="154"/>
      <c r="M54" s="154"/>
      <c r="N54" s="154"/>
      <c r="O54" s="154"/>
      <c r="P54" s="154"/>
      <c r="Q54" s="154"/>
      <c r="R54" s="154"/>
      <c r="S54" s="154"/>
      <c r="T54" s="154"/>
      <c r="U54" s="143"/>
      <c r="V54" s="143"/>
      <c r="W54" s="143"/>
      <c r="X54" s="143"/>
      <c r="Y54" s="143"/>
      <c r="Z54" s="143"/>
      <c r="AA54" s="143"/>
      <c r="AB54" s="143"/>
    </row>
    <row r="55" spans="1:28" x14ac:dyDescent="0.3">
      <c r="A55" s="155" t="s">
        <v>417</v>
      </c>
      <c r="B55" s="156"/>
      <c r="C55" s="156"/>
      <c r="D55" s="156"/>
      <c r="E55" s="156"/>
      <c r="F55" s="156"/>
      <c r="G55" s="156"/>
      <c r="H55" s="156"/>
      <c r="I55" s="156"/>
      <c r="J55" s="156"/>
      <c r="K55" s="156"/>
      <c r="L55" s="156"/>
      <c r="M55" s="156"/>
      <c r="N55" s="156"/>
      <c r="O55" s="154"/>
      <c r="P55" s="154"/>
      <c r="Q55" s="154"/>
      <c r="R55" s="154"/>
      <c r="S55" s="154"/>
      <c r="T55" s="154"/>
      <c r="U55" s="143"/>
      <c r="V55" s="143"/>
      <c r="W55" s="143"/>
      <c r="X55" s="143"/>
      <c r="Y55" s="143"/>
      <c r="Z55" s="143"/>
      <c r="AA55" s="143"/>
      <c r="AB55" s="143"/>
    </row>
    <row r="56" spans="1:28" x14ac:dyDescent="0.3">
      <c r="A56" s="155" t="s">
        <v>418</v>
      </c>
      <c r="B56" s="156"/>
      <c r="C56" s="156"/>
      <c r="D56" s="156"/>
      <c r="E56" s="156"/>
      <c r="F56" s="156"/>
      <c r="G56" s="156"/>
      <c r="H56" s="156"/>
      <c r="I56" s="156"/>
      <c r="J56" s="156"/>
      <c r="K56" s="156"/>
      <c r="L56" s="156"/>
      <c r="M56" s="156"/>
      <c r="N56" s="156"/>
      <c r="O56" s="154"/>
      <c r="P56" s="154"/>
      <c r="Q56" s="154"/>
      <c r="R56" s="154"/>
      <c r="S56" s="154"/>
      <c r="T56" s="154"/>
      <c r="U56" s="143"/>
      <c r="V56" s="143"/>
      <c r="W56" s="143"/>
      <c r="X56" s="143"/>
      <c r="Y56" s="143"/>
      <c r="Z56" s="143"/>
      <c r="AA56" s="143"/>
      <c r="AB56" s="143"/>
    </row>
    <row r="57" spans="1:28" x14ac:dyDescent="0.3">
      <c r="A57" s="159" t="s">
        <v>409</v>
      </c>
      <c r="B57" s="160"/>
      <c r="C57" s="160"/>
      <c r="D57" s="160"/>
      <c r="E57" s="160"/>
      <c r="F57" s="160"/>
      <c r="G57" s="160"/>
      <c r="H57" s="160"/>
      <c r="I57" s="160"/>
      <c r="J57" s="160"/>
      <c r="K57" s="160"/>
      <c r="L57" s="160"/>
      <c r="M57" s="160"/>
      <c r="N57" s="160"/>
      <c r="O57" s="160"/>
      <c r="P57" s="160"/>
      <c r="Q57" s="160"/>
      <c r="R57" s="143"/>
      <c r="S57" s="143"/>
      <c r="T57" s="143"/>
      <c r="U57" s="143"/>
      <c r="V57" s="143"/>
      <c r="W57" s="143"/>
      <c r="X57" s="143"/>
      <c r="Y57" s="143"/>
      <c r="Z57" s="143"/>
      <c r="AA57" s="143"/>
      <c r="AB57" s="143"/>
    </row>
    <row r="58" spans="1:28" x14ac:dyDescent="0.3">
      <c r="A58" s="153" t="s">
        <v>397</v>
      </c>
      <c r="B58" s="154"/>
      <c r="C58" s="154"/>
      <c r="D58" s="154"/>
      <c r="E58" s="154"/>
      <c r="F58" s="154"/>
      <c r="G58" s="154"/>
      <c r="H58" s="154"/>
      <c r="I58" s="154"/>
      <c r="J58" s="154"/>
      <c r="K58" s="154"/>
      <c r="L58" s="154"/>
      <c r="M58" s="154"/>
      <c r="N58" s="154"/>
      <c r="O58" s="154"/>
      <c r="P58" s="154"/>
      <c r="Q58" s="154"/>
      <c r="R58" s="154"/>
      <c r="S58" s="154"/>
      <c r="T58" s="154"/>
      <c r="U58" s="145"/>
      <c r="V58" s="145"/>
      <c r="W58" s="145"/>
      <c r="X58" s="145"/>
      <c r="Y58" s="145"/>
      <c r="Z58" s="145"/>
      <c r="AA58" s="145"/>
      <c r="AB58" s="145"/>
    </row>
    <row r="59" spans="1:28" x14ac:dyDescent="0.3">
      <c r="A59" s="157" t="s">
        <v>398</v>
      </c>
      <c r="B59" s="154"/>
      <c r="C59" s="154"/>
      <c r="D59" s="154"/>
      <c r="E59" s="154"/>
      <c r="F59" s="154"/>
      <c r="G59" s="154"/>
      <c r="H59" s="154"/>
      <c r="I59" s="154"/>
      <c r="J59" s="154"/>
      <c r="K59" s="154"/>
      <c r="L59" s="154"/>
      <c r="M59" s="154"/>
      <c r="N59" s="154"/>
      <c r="O59" s="154"/>
      <c r="P59" s="154"/>
      <c r="Q59" s="154"/>
      <c r="R59" s="154"/>
      <c r="S59" s="154"/>
      <c r="T59" s="154"/>
      <c r="U59" s="143"/>
      <c r="V59" s="143"/>
      <c r="W59" s="143"/>
      <c r="X59" s="143"/>
      <c r="Y59" s="143"/>
      <c r="Z59" s="143"/>
      <c r="AA59" s="143"/>
      <c r="AB59" s="143"/>
    </row>
    <row r="60" spans="1:28" x14ac:dyDescent="0.3">
      <c r="A60" s="143"/>
      <c r="B60" s="143"/>
      <c r="C60" s="143"/>
      <c r="D60" s="143"/>
      <c r="E60" s="143"/>
      <c r="F60" s="143"/>
      <c r="G60" s="143"/>
      <c r="H60" s="143"/>
      <c r="I60" s="143"/>
      <c r="J60" s="143"/>
      <c r="K60" s="143"/>
      <c r="L60" s="143"/>
      <c r="M60" s="143"/>
      <c r="N60" s="143"/>
      <c r="O60" s="143"/>
      <c r="P60" s="143"/>
      <c r="Q60" s="143"/>
      <c r="R60" s="143"/>
      <c r="S60" s="143"/>
      <c r="T60" s="143"/>
      <c r="U60" s="143"/>
      <c r="V60" s="143"/>
      <c r="W60" s="143"/>
      <c r="X60" s="143"/>
      <c r="Y60" s="143"/>
      <c r="Z60" s="143"/>
      <c r="AA60" s="143"/>
      <c r="AB60" s="143"/>
    </row>
    <row r="61" spans="1:28" x14ac:dyDescent="0.3">
      <c r="A61" s="143"/>
      <c r="B61" s="143"/>
      <c r="C61" s="143"/>
      <c r="D61" s="143"/>
      <c r="E61" s="143"/>
      <c r="F61" s="143"/>
      <c r="G61" s="143"/>
      <c r="H61" s="143"/>
      <c r="I61" s="143"/>
      <c r="J61" s="143"/>
      <c r="K61" s="143"/>
      <c r="L61" s="143"/>
      <c r="M61" s="143"/>
      <c r="N61" s="143"/>
      <c r="O61" s="143"/>
      <c r="P61" s="143"/>
      <c r="Q61" s="143"/>
      <c r="R61" s="143"/>
      <c r="S61" s="143"/>
      <c r="T61" s="143"/>
      <c r="U61" s="143"/>
      <c r="V61" s="143"/>
      <c r="W61" s="143"/>
      <c r="X61" s="143"/>
      <c r="Y61" s="143"/>
      <c r="Z61" s="143"/>
      <c r="AA61" s="143"/>
      <c r="AB61" s="143"/>
    </row>
  </sheetData>
  <mergeCells count="52">
    <mergeCell ref="A7:Q7"/>
    <mergeCell ref="A13:T13"/>
    <mergeCell ref="A29:Q29"/>
    <mergeCell ref="A30:Q30"/>
    <mergeCell ref="A33:Q33"/>
    <mergeCell ref="A8:T8"/>
    <mergeCell ref="A9:T9"/>
    <mergeCell ref="A10:T10"/>
    <mergeCell ref="A11:T11"/>
    <mergeCell ref="A12:T12"/>
    <mergeCell ref="A28:T28"/>
    <mergeCell ref="A36:Q36"/>
    <mergeCell ref="A14:T14"/>
    <mergeCell ref="A15:T15"/>
    <mergeCell ref="A16:T16"/>
    <mergeCell ref="A17:T17"/>
    <mergeCell ref="A31:T31"/>
    <mergeCell ref="A18:T18"/>
    <mergeCell ref="A19:T19"/>
    <mergeCell ref="A20:T20"/>
    <mergeCell ref="A21:T21"/>
    <mergeCell ref="A22:T22"/>
    <mergeCell ref="A23:T23"/>
    <mergeCell ref="A24:T24"/>
    <mergeCell ref="A25:T25"/>
    <mergeCell ref="A26:T26"/>
    <mergeCell ref="A27:T27"/>
    <mergeCell ref="A40:T40"/>
    <mergeCell ref="A51:T51"/>
    <mergeCell ref="A53:T53"/>
    <mergeCell ref="A54:T54"/>
    <mergeCell ref="A32:T32"/>
    <mergeCell ref="A34:T34"/>
    <mergeCell ref="A35:T35"/>
    <mergeCell ref="A37:T37"/>
    <mergeCell ref="A38:T38"/>
    <mergeCell ref="A39:T39"/>
    <mergeCell ref="A43:Q43"/>
    <mergeCell ref="A48:Q48"/>
    <mergeCell ref="A41:Q41"/>
    <mergeCell ref="A42:T42"/>
    <mergeCell ref="A44:T44"/>
    <mergeCell ref="A46:T46"/>
    <mergeCell ref="A47:T47"/>
    <mergeCell ref="A50:T50"/>
    <mergeCell ref="A55:T55"/>
    <mergeCell ref="A56:T56"/>
    <mergeCell ref="A59:T59"/>
    <mergeCell ref="A58:T58"/>
    <mergeCell ref="A49:T49"/>
    <mergeCell ref="A52:T52"/>
    <mergeCell ref="A57:Q57"/>
  </mergeCells>
  <hyperlinks>
    <hyperlink ref="A8:T8" location="'3.4.1_Tab.1'!A1" display="Tab. 3.4.1.1 Bilance půdy – stav k 31. 12., 2006–2019" xr:uid="{8983D95C-5CB3-4471-A96A-376A77B3B974}"/>
    <hyperlink ref="A9:T9" location="'3.4.1_Tab.2'!A1" display="Tab. 3.4.1.2 Bilance půdy dle krajů – stav k 31. 12. 2019" xr:uid="{0CBE71A6-3B14-4039-ABBE-B9FED532E831}"/>
    <hyperlink ref="A10:T10" location="'3.4.1_Tab.3'!A1" display="Tab. 3.4.1.3 Vývoj výměry zemědělské a orné půdy na jednoho obyvatele ČR, 1936–2019" xr:uid="{A2F4C66D-EA52-4B6A-A6F0-760FD98B72EB}"/>
    <hyperlink ref="A11:T11" location="'3.4.1_Tab.4'!A1" display="Tab. 3.4.1.4 Úbytky a přírůstky orné půdy v krajích v r. 2019" xr:uid="{864E7DC2-0F98-4BAA-A288-D1D2948F89C6}"/>
    <hyperlink ref="A12:T12" location="'3.4.1_Tab.5'!A1" display="Tab. 3.4.1.5 Potenciální ohroženost zemědělské půdy vodní erozí vyjádřená dlouhodobým průměrným smyvem půdy (G) na území ČR v r. 2019" xr:uid="{ED615488-53FD-45C8-B762-DB743459D53C}"/>
    <hyperlink ref="A13:T13" location="'3.4.1_Tab.6'!A1" display="Tab. 3.4.1.6 Ohroženost zemědělské půdy vodní erozí vyjádřená na základě maximálních přípustných hodnot faktoru ochranného vlivu vegetace a protierozních opatření (Cp . Pp) na území ČR v r. 2019" xr:uid="{75B5F479-3F59-4200-B5F1-36044AC01E8B}"/>
    <hyperlink ref="A14:T14" location="'3.4.1_Tab.7'!A1" display="Tab. 3.4.1.7 Potenciální ohrožení půd větrnou erozí na území ČR v r. 2019" xr:uid="{72837AF2-1B51-45CB-B05F-DB3EE46318AF}"/>
    <hyperlink ref="A15:T15" location="'3.4.1_Tab.8'!A1" display="Tab. 3.4.1.8 Potenciální zranitelnost půd acidifikací na území ČR v r. 2019" xr:uid="{8E101C08-2561-4F56-B2BC-867AF4B46F52}"/>
    <hyperlink ref="A16:T16" location="'3.4.1_Tab.9'!A1" display="Tab. 3.4.1.9 Potenciální zranitelnost spodních vrstev půdy utužením na území ČR v r. 2019" xr:uid="{6CA088F6-B92C-421E-8687-1D60A235D777}"/>
    <hyperlink ref="A17:T17" location="'3.4.1_Tab.10'!A1" display="Tab. 3.4.1.10 Obsah organických látek v půdách na území ČR v r. 2019" xr:uid="{F2BB1E08-0E3D-42DB-9CFF-9D7FB37DB53D}"/>
    <hyperlink ref="A18:T18" location="'3.4.1_Tab.11'!A1" display="Tab. 3.4.1.11 Retenční vodní kapacita půdy na území ČR v r. 2019" xr:uid="{1918232B-82B5-4626-B80F-15D6AAF9F713}"/>
    <hyperlink ref="A19:T19" location="'3.4.1_Obr.1'!A1" display="Obr. 3.4.1.1 Potenciální ohroženost zemědělských půd vodní erozí vyjádřená dlouhodobým průměrným smyvem půdy (G) na území ČR v r. 2019 (t/ha/rok)" xr:uid="{F00728AE-9923-4ADA-BDFC-63FEA403B854}"/>
    <hyperlink ref="A20:T20" location="'3.4.1_Obr.2'!A1" display="Obr. 3.4.1.2 Ohroženost zemědělské půdy vodní erozí vyjádřená na základě maximálních přípustných hodnot faktoru ochranného vlivu vegetace a protierozních opatření (Cp . Pp) na území ČR v r. 2019" xr:uid="{BBD9DFCC-B7CB-4952-AD2D-0637BB67D536}"/>
    <hyperlink ref="A21:T21" location="'3.4.1_Obr.3'!A1" display="Obr. 3.4.1.3 Potenciální ohroženost zemědělských půd větrnou erozí na území ČR v r. 2019" xr:uid="{E01A8F52-B184-4F9E-95DA-98477E10FFDF}"/>
    <hyperlink ref="A22:T22" location="'3.4.1_Obr.4'!A1" display="Obr. 3.4.1.4 Potenciální zranitelnost půd acidifikací na území ČR v r. 2019" xr:uid="{36E9D9AE-EFCF-4A29-896B-CA6660FDBCB8}"/>
    <hyperlink ref="A23:T23" location="'3.4.1_Obr.5'!A1" display="Obr. 3.4.1.5 Potenciální zranitelnost spodních vrstev půdy utužením na území ČR v r. 2019" xr:uid="{E33A48F7-24CA-408C-93A2-86F5198660BB}"/>
    <hyperlink ref="A24:T24" location="'3.4.1_Obr.6'!A1" display="Obr. 3.4.1.6 Obsah organických látek v půdách na území ČR v r. 2019" xr:uid="{CD1F824E-A10A-43DF-944F-A237D11F06AB}"/>
    <hyperlink ref="A25:T25" location="'3.4.1_Obr.7'!A1" display="Obr. 3.4.1.7 Retenční vodní kapacita půdy na území ČR v r. 2019" xr:uid="{F99D98B9-7FB5-45B1-AB22-876C73916D14}"/>
    <hyperlink ref="A26:T26" location="'3.4.1_Tab.12'!A1" display="Tab. 3.4.1.12 Rizikové prvky v zemědělských půdách, výluh 2M HNO3 v letech 1990–2011" xr:uid="{276ED69D-E06B-49D4-8BB7-160DA71EBC0C}"/>
    <hyperlink ref="A27:T27" location="'3.4.1_Tab.13'!A1" display="Tab. 3.4.1.13 Rizikové prvky v zemědělských půdách, výluh lučavky královské v letech 1998–2019" xr:uid="{493631D7-E60F-491F-9177-0574210673B8}"/>
    <hyperlink ref="A28:T28" location="'3.4.1_Tab.14'!A1" display="Tab. 3.4.1.14 Kyselost zemědělské půdy na území ČR, 2014–2019" xr:uid="{4E35982E-8E37-4364-AB7E-06A456332AE3}"/>
    <hyperlink ref="A31:T31" location="'3.4.2_Obr.1'!A1" display="Obr. 3.4.2.1 Regionálně geologické schéma ČR" xr:uid="{C6E158EA-5EBB-484E-9987-AD316AC959D9}"/>
    <hyperlink ref="A32:T32" location="'3.4.2_Obr.2'!A1" display="Obr. 3.4.2.2 Přehled geologického mapování ČR v měřítku 1 : 25 000 k 31. 12. 2019 včetně vyznačení probíhajících a plánovaných akcí (čísla odpovídají označení projektů ČGS)" xr:uid="{136F2DC5-8C23-4443-8EB8-623A50779925}"/>
    <hyperlink ref="A34:T34" location="'3.4.2_Tab.1'!A1" display="Tab. 3.4.2.1 Plošná rozloha sesuvů, Registr ČGS – stav k 31. 12. 2019" xr:uid="{DC3682D5-7207-4451-9B87-553982BE55E4}"/>
    <hyperlink ref="A35:T35" location="'3.4.2_Obr.3'!A1" display="Obr. 3.4.2.3 Sesuvy a jiné nebezpečné svahové deformace na území ČR k 31. 12. 2019" xr:uid="{702840AB-BED6-433B-8FCA-D4320B98F309}"/>
    <hyperlink ref="A37:T37" location="'3.4.2_Tab.2'!A1" display="Tab. 3.4.2.2 Zabezpečování a likvidace starých důlních děl, 2006–2019" xr:uid="{7F1ADECE-8C0E-45AE-80B7-3E500C384CE0}"/>
    <hyperlink ref="A38:T38" location="'3.4.2_Tab.3'!A1" display="Tab. 3.4.2.3 Rekultivované plochy pro zemědělské, lesnické a ostatní využití v r. 2019" xr:uid="{866AD4EA-44D6-46D2-A341-6509F6E0D852}"/>
    <hyperlink ref="A39:T39" location="'3.4.2_Obr.4'!A1" display="Obr. 3.4.2.4 Ložiskové objekty na území ČR k 31. 12. 2019" xr:uid="{6187FDD9-5DD5-4E21-BCD8-B52F82AE0838}"/>
    <hyperlink ref="A40:T40" location="'3.4.2_Obr.5'!A1" display="Obr. 3.4.2.5 Poddolovaná území a hlavní důlní díla v ČR k 31. 12. 2019" xr:uid="{E682298B-026D-4513-BF5D-4D33B5ECD310}"/>
    <hyperlink ref="A42:T42" location="'3.4.2_Obr.6'!A1" display="Obr. 3.4.2.6 Půdní mapy v měřítku 1 : 50 000 v ČR k 31. 12. 2019" xr:uid="{2536113E-799D-4BF7-81FE-8EF53085492E}"/>
    <hyperlink ref="A44:T44" location="'3.4.2_Obr.7'!A1" display="Obr. 3.4.2.7 Významné geologické lokality ČR k 31. 12. 2019" xr:uid="{AF85D463-C69A-4F8B-98BA-CF8447158898}"/>
    <hyperlink ref="A46:T46" location="'3.4.2_Obr.9'!A1" display="Obr. 3.4.2.9 Seizmické oblasti ČR – ČSN P ENV 1998-1-1, národní aplikační dokument – EUROKÓD 8" xr:uid="{25318C33-CF97-435D-AA12-A13D61ECB283}"/>
    <hyperlink ref="A47:T47" location="'3.4.2_Obr.10'!A1" display="Obr. 3.4.2.10 Příklad výřezu mapy rozsahu povodně s dobou opakování 5, 20, 100 a 500 let v rámci Plánu pro zvládání povodňových rizik" xr:uid="{93DA0BE8-5E53-48DB-9CDE-1A44A5A26D6D}"/>
    <hyperlink ref="A50:T50" location="'3.4.3_Tab.1'!A1" display="Tab. 3.4.3.1 Staré zátěže území a kontaminované plochy (jev č. 64) dle územně analytických podkladů (ÚAP) v jednotlivých krajích ČR v r. 2018*)" xr:uid="{21D96728-98A9-448C-AA4B-8909130A3C16}"/>
    <hyperlink ref="A51:T51" location="'3.4.3_Obr.1'!A1" display="Obr. 3.4.3.1 Staré zátěže území a kontaminované plochy (jev č. 64) dle územně analytických podkladů (ÚAP) v jednotlivých krajích ČR v r. 2018*)" xr:uid="{6A6AA395-F666-4721-A42E-EF69F29AB360}"/>
    <hyperlink ref="A52:T52" location="'3.4.3_Tab.2'!A1" display="Tab. 3.4.3.2 Stav odstraňování kontaminovaných míst vzniklých působením Sovětské armády podle kategorií priorit, 2011–2019" xr:uid="{A0BA5165-785E-4A9E-B5DA-8CB1AB1F0FD8}"/>
    <hyperlink ref="A53:T53" location="'3.4.3_Obr.2'!A1" display="Obr. 3.4.3.2 Rozmístění kontaminovaných míst vzniklých působením Sovětské armády podle kategorií priorit v r. 2019" xr:uid="{4D1B67BF-48CF-4F06-A748-9842FBBDDB04}"/>
    <hyperlink ref="A54:T54" location="'3.4.3_Tab.3'!A1" display="Tab. 3.4.3.3 Počet lokalit starých ekologických zátěží evidovaných v databázi SEKM v r. 2019" xr:uid="{062DDBA5-CC6B-42EF-A054-A004FDDF8241}"/>
    <hyperlink ref="A55:T55" location="'3.4.3_Tab.4'!A1" display="Tab. 3.4.3.4 Počet lokalit starých ekologických zátěží s ukončenou sanací dle databáze SEKM / Celkový počet ukončených sanací od roku 2010*), 2010–2019" xr:uid="{5F1EF934-1BE9-4F8D-89E3-046F7FA5398C}"/>
    <hyperlink ref="A56:T56" location="'3.4.3_Tab.5'!A1" display="Tab. 3.4.3.5 Počet lokalit starých ekologických zátěží s ukončenou sanací dle databáze SEKM / Celkový počet nápravných opatření ukončených od roku 2010 v nevyhovujícím stavu*), 2010–2019" xr:uid="{7CB929CC-E2A2-40CA-8C03-35523187FAF2}"/>
    <hyperlink ref="A58:T58" location="'3.4.4_Tab.1'!A1" display="Tab. 3.4.4.1 Počet a plocha nově evidovaných brownfieldů v jednotlivých krajích ČR v letech 2014–2019" xr:uid="{B18AED91-8034-4391-BA3B-B1310A4F8403}"/>
    <hyperlink ref="A59:T59" location="'3.4.4_Obr.1'!A1" display="Obr. 3.4.4.1 Počet brownfieldů nově vložených do Národní databáze brownfieldů v letech 2014–2019 dle krajů" xr:uid="{BD40F103-E81B-4986-924B-74352FF404CE}"/>
    <hyperlink ref="A49:T49" location="'3.4.3_Text'!A1" display="Úvodní text ke starým ekologickým zátěžím" xr:uid="{43EEAB38-26F6-4EA0-B995-B4EADB43F3FB}"/>
    <hyperlink ref="A45" location="'3.4.2_Obr.8'!A1" display="Obr. 3.4.2.8 Národní geoparky na území ČR k 31. 12. 2019" xr:uid="{F59859AF-E764-46B9-9584-E33B76D45A87}"/>
  </hyperlinks>
  <pageMargins left="0.7" right="0.7" top="0.78740157499999996" bottom="0.78740157499999996" header="0.3" footer="0.3"/>
  <pageSetup paperSize="9" orientation="portrait" horizontalDpi="360" verticalDpi="36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24"/>
  <sheetViews>
    <sheetView workbookViewId="0">
      <selection sqref="A1:J1"/>
    </sheetView>
  </sheetViews>
  <sheetFormatPr defaultRowHeight="14.4" x14ac:dyDescent="0.3"/>
  <cols>
    <col min="1" max="1" width="17.6640625" style="21" customWidth="1"/>
    <col min="2" max="2" width="11.88671875" bestFit="1" customWidth="1"/>
    <col min="14" max="14" width="8.88671875" style="113"/>
  </cols>
  <sheetData>
    <row r="1" spans="1:15" ht="15" thickBot="1" x14ac:dyDescent="0.35">
      <c r="A1" s="164" t="s">
        <v>313</v>
      </c>
      <c r="B1" s="165"/>
      <c r="C1" s="165"/>
      <c r="D1" s="165"/>
      <c r="E1" s="165"/>
      <c r="F1" s="165"/>
      <c r="G1" s="165"/>
      <c r="H1" s="165"/>
      <c r="I1" s="165"/>
      <c r="J1" s="165"/>
      <c r="K1" s="52"/>
      <c r="L1" s="65"/>
      <c r="M1" s="67"/>
      <c r="N1" s="112"/>
    </row>
    <row r="2" spans="1:15" ht="15" thickBot="1" x14ac:dyDescent="0.35">
      <c r="A2" s="162" t="s">
        <v>0</v>
      </c>
      <c r="B2" s="2">
        <v>2006</v>
      </c>
      <c r="C2" s="2">
        <v>2007</v>
      </c>
      <c r="D2" s="2">
        <v>2008</v>
      </c>
      <c r="E2" s="2">
        <v>2009</v>
      </c>
      <c r="F2" s="2">
        <v>2010</v>
      </c>
      <c r="G2" s="3">
        <v>2011</v>
      </c>
      <c r="H2" s="3">
        <v>2012</v>
      </c>
      <c r="I2" s="3">
        <v>2013</v>
      </c>
      <c r="J2" s="3">
        <v>2014</v>
      </c>
      <c r="K2" s="50">
        <v>2015</v>
      </c>
      <c r="L2" s="63">
        <v>2016</v>
      </c>
      <c r="M2" s="66">
        <v>2017</v>
      </c>
      <c r="N2" s="108">
        <v>2018</v>
      </c>
      <c r="O2" s="66">
        <v>2019</v>
      </c>
    </row>
    <row r="3" spans="1:15" ht="15" thickBot="1" x14ac:dyDescent="0.35">
      <c r="A3" s="163"/>
      <c r="B3" s="168" t="s">
        <v>1</v>
      </c>
      <c r="C3" s="169"/>
      <c r="D3" s="169"/>
      <c r="E3" s="169"/>
      <c r="F3" s="169"/>
      <c r="G3" s="169"/>
      <c r="H3" s="169"/>
      <c r="I3" s="169"/>
      <c r="J3" s="169"/>
      <c r="K3" s="169"/>
      <c r="L3" s="169"/>
      <c r="M3" s="169"/>
      <c r="N3" s="169"/>
      <c r="O3" s="170"/>
    </row>
    <row r="4" spans="1:15" ht="15" thickBot="1" x14ac:dyDescent="0.35">
      <c r="A4" s="4" t="s">
        <v>2</v>
      </c>
      <c r="B4" s="5">
        <v>7886699</v>
      </c>
      <c r="C4" s="5" t="s">
        <v>3</v>
      </c>
      <c r="D4" s="5" t="s">
        <v>4</v>
      </c>
      <c r="E4" s="5" t="s">
        <v>5</v>
      </c>
      <c r="F4" s="5" t="s">
        <v>6</v>
      </c>
      <c r="G4" s="8" t="s">
        <v>7</v>
      </c>
      <c r="H4" s="8" t="s">
        <v>8</v>
      </c>
      <c r="I4" s="8">
        <v>7886707</v>
      </c>
      <c r="J4" s="8" t="s">
        <v>9</v>
      </c>
      <c r="K4" s="8">
        <v>7886973</v>
      </c>
      <c r="L4" s="8">
        <v>7887041</v>
      </c>
      <c r="M4" s="8" t="s">
        <v>287</v>
      </c>
      <c r="N4" s="77" t="s">
        <v>295</v>
      </c>
      <c r="O4" s="81">
        <v>7887004</v>
      </c>
    </row>
    <row r="5" spans="1:15" ht="15" thickBot="1" x14ac:dyDescent="0.35">
      <c r="A5" s="4" t="s">
        <v>10</v>
      </c>
      <c r="B5" s="5">
        <v>4254403</v>
      </c>
      <c r="C5" s="5">
        <v>4249177</v>
      </c>
      <c r="D5" s="5">
        <v>4244081</v>
      </c>
      <c r="E5" s="5">
        <v>4238975</v>
      </c>
      <c r="F5" s="5">
        <v>4233501</v>
      </c>
      <c r="G5" s="8">
        <v>4229167</v>
      </c>
      <c r="H5" s="8">
        <v>4224389</v>
      </c>
      <c r="I5" s="8">
        <v>4219867</v>
      </c>
      <c r="J5" s="8">
        <v>4215621</v>
      </c>
      <c r="K5" s="8">
        <v>4211935</v>
      </c>
      <c r="L5" s="8">
        <v>4208374</v>
      </c>
      <c r="M5" s="8" t="s">
        <v>288</v>
      </c>
      <c r="N5" s="78" t="s">
        <v>296</v>
      </c>
      <c r="O5" s="80">
        <v>4202112</v>
      </c>
    </row>
    <row r="6" spans="1:15" ht="15" thickBot="1" x14ac:dyDescent="0.35">
      <c r="A6" s="4" t="s">
        <v>11</v>
      </c>
      <c r="B6" s="5" t="s">
        <v>12</v>
      </c>
      <c r="C6" s="5" t="s">
        <v>12</v>
      </c>
      <c r="D6" s="5" t="s">
        <v>12</v>
      </c>
      <c r="E6" s="5" t="s">
        <v>12</v>
      </c>
      <c r="F6" s="5" t="s">
        <v>12</v>
      </c>
      <c r="G6" s="8"/>
      <c r="H6" s="8"/>
      <c r="I6" s="8"/>
      <c r="J6" s="8"/>
      <c r="K6" s="8"/>
      <c r="L6" s="8"/>
      <c r="M6" s="8"/>
      <c r="N6" s="79"/>
      <c r="O6" s="115"/>
    </row>
    <row r="7" spans="1:15" ht="15" thickBot="1" x14ac:dyDescent="0.35">
      <c r="A7" s="4" t="s">
        <v>13</v>
      </c>
      <c r="B7" s="5">
        <v>3039669</v>
      </c>
      <c r="C7" s="5">
        <v>3032448</v>
      </c>
      <c r="D7" s="5">
        <v>3025597</v>
      </c>
      <c r="E7" s="5">
        <v>3016858</v>
      </c>
      <c r="F7" s="5">
        <v>3008090</v>
      </c>
      <c r="G7" s="8">
        <v>3000390</v>
      </c>
      <c r="H7" s="8">
        <v>2993236</v>
      </c>
      <c r="I7" s="8">
        <v>2985792</v>
      </c>
      <c r="J7" s="8">
        <v>2978989</v>
      </c>
      <c r="K7" s="8">
        <v>2971957</v>
      </c>
      <c r="L7" s="8">
        <v>2965606</v>
      </c>
      <c r="M7" s="8" t="s">
        <v>289</v>
      </c>
      <c r="N7" s="80">
        <v>2951395</v>
      </c>
      <c r="O7" s="80">
        <v>2940927</v>
      </c>
    </row>
    <row r="8" spans="1:15" ht="15" thickBot="1" x14ac:dyDescent="0.35">
      <c r="A8" s="4" t="s">
        <v>14</v>
      </c>
      <c r="B8" s="5">
        <v>10844</v>
      </c>
      <c r="C8" s="5">
        <v>10766</v>
      </c>
      <c r="D8" s="5">
        <v>10762</v>
      </c>
      <c r="E8" s="5">
        <v>10661</v>
      </c>
      <c r="F8" s="5">
        <v>10552</v>
      </c>
      <c r="G8" s="8">
        <v>10454</v>
      </c>
      <c r="H8" s="8">
        <v>10355</v>
      </c>
      <c r="I8" s="8">
        <v>10312</v>
      </c>
      <c r="J8" s="8">
        <v>10276</v>
      </c>
      <c r="K8" s="8">
        <v>10149</v>
      </c>
      <c r="L8" s="8">
        <v>10127</v>
      </c>
      <c r="M8" s="8">
        <v>10066</v>
      </c>
      <c r="N8" s="80">
        <v>9899</v>
      </c>
      <c r="O8" s="80">
        <v>9827</v>
      </c>
    </row>
    <row r="9" spans="1:15" ht="15" thickBot="1" x14ac:dyDescent="0.35">
      <c r="A9" s="4" t="s">
        <v>15</v>
      </c>
      <c r="B9" s="5">
        <v>18906</v>
      </c>
      <c r="C9" s="5">
        <v>19116</v>
      </c>
      <c r="D9" s="5">
        <v>19131</v>
      </c>
      <c r="E9" s="5">
        <v>19292</v>
      </c>
      <c r="F9" s="5">
        <v>19434</v>
      </c>
      <c r="G9" s="8">
        <v>19489</v>
      </c>
      <c r="H9" s="8">
        <v>19562</v>
      </c>
      <c r="I9" s="8">
        <v>19652</v>
      </c>
      <c r="J9" s="8">
        <v>19611</v>
      </c>
      <c r="K9" s="8">
        <v>19811</v>
      </c>
      <c r="L9" s="8">
        <v>19835</v>
      </c>
      <c r="M9" s="8">
        <v>20008</v>
      </c>
      <c r="N9" s="80">
        <v>20001</v>
      </c>
      <c r="O9" s="80">
        <v>20141</v>
      </c>
    </row>
    <row r="10" spans="1:15" ht="15" thickBot="1" x14ac:dyDescent="0.35">
      <c r="A10" s="4" t="s">
        <v>248</v>
      </c>
      <c r="B10" s="5">
        <v>162033</v>
      </c>
      <c r="C10" s="5">
        <v>162322</v>
      </c>
      <c r="D10" s="5">
        <v>162642</v>
      </c>
      <c r="E10" s="5">
        <v>162877</v>
      </c>
      <c r="F10" s="5">
        <v>163010</v>
      </c>
      <c r="G10" s="8">
        <v>163152</v>
      </c>
      <c r="H10" s="8">
        <v>163320</v>
      </c>
      <c r="I10" s="8">
        <v>163476</v>
      </c>
      <c r="J10" s="8">
        <v>163601</v>
      </c>
      <c r="K10" s="8">
        <v>163785</v>
      </c>
      <c r="L10" s="8">
        <v>164024</v>
      </c>
      <c r="M10" s="8">
        <v>164815</v>
      </c>
      <c r="N10" s="80">
        <v>166350</v>
      </c>
      <c r="O10" s="80">
        <v>169286</v>
      </c>
    </row>
    <row r="11" spans="1:15" ht="15" thickBot="1" x14ac:dyDescent="0.35">
      <c r="A11" s="4" t="s">
        <v>249</v>
      </c>
      <c r="B11" s="5">
        <v>46725</v>
      </c>
      <c r="C11" s="5">
        <v>46537</v>
      </c>
      <c r="D11" s="5">
        <v>46231</v>
      </c>
      <c r="E11" s="5">
        <v>46511</v>
      </c>
      <c r="F11" s="5">
        <v>46556</v>
      </c>
      <c r="G11" s="8">
        <v>46390</v>
      </c>
      <c r="H11" s="8">
        <v>46393</v>
      </c>
      <c r="I11" s="8">
        <v>46172</v>
      </c>
      <c r="J11" s="8">
        <v>45920</v>
      </c>
      <c r="K11" s="8">
        <v>45613</v>
      </c>
      <c r="L11" s="8">
        <v>45390</v>
      </c>
      <c r="M11" s="8">
        <v>45245</v>
      </c>
      <c r="N11" s="80">
        <v>44986</v>
      </c>
      <c r="O11" s="80">
        <v>44376</v>
      </c>
    </row>
    <row r="12" spans="1:15" ht="15" thickBot="1" x14ac:dyDescent="0.35">
      <c r="A12" s="4" t="s">
        <v>16</v>
      </c>
      <c r="B12" s="5">
        <v>976226</v>
      </c>
      <c r="C12" s="5">
        <v>977988</v>
      </c>
      <c r="D12" s="5">
        <v>979718</v>
      </c>
      <c r="E12" s="5">
        <v>982776</v>
      </c>
      <c r="F12" s="5">
        <v>985859</v>
      </c>
      <c r="G12" s="8">
        <v>989293</v>
      </c>
      <c r="H12" s="8">
        <v>991523</v>
      </c>
      <c r="I12" s="8">
        <v>994461</v>
      </c>
      <c r="J12" s="8">
        <v>997225</v>
      </c>
      <c r="K12" s="8">
        <v>1000620</v>
      </c>
      <c r="L12" s="8">
        <v>1003393</v>
      </c>
      <c r="M12" s="8">
        <v>1006552</v>
      </c>
      <c r="N12" s="80">
        <v>1011095</v>
      </c>
      <c r="O12" s="80">
        <v>1017555</v>
      </c>
    </row>
    <row r="13" spans="1:15" ht="15" thickBot="1" x14ac:dyDescent="0.35">
      <c r="A13" s="4" t="s">
        <v>17</v>
      </c>
      <c r="B13" s="5">
        <v>3632296</v>
      </c>
      <c r="C13" s="5" t="s">
        <v>18</v>
      </c>
      <c r="D13" s="5">
        <v>3642431</v>
      </c>
      <c r="E13" s="5" t="s">
        <v>19</v>
      </c>
      <c r="F13" s="5">
        <v>3653037</v>
      </c>
      <c r="G13" s="8" t="s">
        <v>20</v>
      </c>
      <c r="H13" s="8" t="s">
        <v>21</v>
      </c>
      <c r="I13" s="8">
        <v>3666840</v>
      </c>
      <c r="J13" s="8" t="s">
        <v>22</v>
      </c>
      <c r="K13" s="8">
        <v>3675038</v>
      </c>
      <c r="L13" s="8">
        <v>3678666</v>
      </c>
      <c r="M13" s="8" t="s">
        <v>290</v>
      </c>
      <c r="N13" s="78" t="s">
        <v>297</v>
      </c>
      <c r="O13" s="80">
        <v>3684891</v>
      </c>
    </row>
    <row r="14" spans="1:15" ht="15" thickBot="1" x14ac:dyDescent="0.35">
      <c r="A14" s="4" t="s">
        <v>11</v>
      </c>
      <c r="B14" s="6" t="s">
        <v>12</v>
      </c>
      <c r="C14" s="6" t="s">
        <v>12</v>
      </c>
      <c r="D14" s="6" t="s">
        <v>12</v>
      </c>
      <c r="E14" s="6" t="s">
        <v>12</v>
      </c>
      <c r="F14" s="6" t="s">
        <v>12</v>
      </c>
      <c r="G14" s="7"/>
      <c r="H14" s="7"/>
      <c r="I14" s="7"/>
      <c r="J14" s="7"/>
      <c r="K14" s="8"/>
      <c r="L14" s="8"/>
      <c r="M14" s="8"/>
      <c r="N14" s="79"/>
      <c r="O14" s="115"/>
    </row>
    <row r="15" spans="1:15" ht="15" thickBot="1" x14ac:dyDescent="0.35">
      <c r="A15" s="4" t="s">
        <v>23</v>
      </c>
      <c r="B15" s="7" t="s">
        <v>24</v>
      </c>
      <c r="C15" s="7" t="s">
        <v>25</v>
      </c>
      <c r="D15" s="7" t="s">
        <v>26</v>
      </c>
      <c r="E15" s="8">
        <v>2655212</v>
      </c>
      <c r="F15" s="8">
        <v>2657376</v>
      </c>
      <c r="G15" s="7" t="s">
        <v>27</v>
      </c>
      <c r="H15" s="7" t="s">
        <v>28</v>
      </c>
      <c r="I15" s="8">
        <v>2663731</v>
      </c>
      <c r="J15" s="7" t="s">
        <v>29</v>
      </c>
      <c r="K15" s="8">
        <v>2668392</v>
      </c>
      <c r="L15" s="8">
        <v>2669850</v>
      </c>
      <c r="M15" s="8" t="s">
        <v>291</v>
      </c>
      <c r="N15" s="80">
        <v>2673392</v>
      </c>
      <c r="O15" s="80">
        <v>2675670</v>
      </c>
    </row>
    <row r="16" spans="1:15" ht="15" thickBot="1" x14ac:dyDescent="0.35">
      <c r="A16" s="10" t="s">
        <v>30</v>
      </c>
      <c r="B16" s="8">
        <v>161421</v>
      </c>
      <c r="C16" s="7" t="s">
        <v>31</v>
      </c>
      <c r="D16" s="8">
        <v>162500</v>
      </c>
      <c r="E16" s="8">
        <v>162787</v>
      </c>
      <c r="F16" s="8">
        <v>163144</v>
      </c>
      <c r="G16" s="8">
        <v>163421</v>
      </c>
      <c r="H16" s="8">
        <v>163965</v>
      </c>
      <c r="I16" s="8">
        <v>164377</v>
      </c>
      <c r="J16" s="8">
        <v>164835</v>
      </c>
      <c r="K16" s="8">
        <v>165485</v>
      </c>
      <c r="L16" s="8">
        <v>165876</v>
      </c>
      <c r="M16" s="8">
        <v>166253</v>
      </c>
      <c r="N16" s="80">
        <v>166526</v>
      </c>
      <c r="O16" s="80">
        <v>166754</v>
      </c>
    </row>
    <row r="17" spans="1:15" ht="21" thickBot="1" x14ac:dyDescent="0.35">
      <c r="A17" s="10" t="s">
        <v>32</v>
      </c>
      <c r="B17" s="8">
        <v>130194</v>
      </c>
      <c r="C17" s="8">
        <v>130574</v>
      </c>
      <c r="D17" s="8">
        <v>130933</v>
      </c>
      <c r="E17" s="8">
        <v>131127</v>
      </c>
      <c r="F17" s="8">
        <v>131366</v>
      </c>
      <c r="G17" s="8">
        <v>131691</v>
      </c>
      <c r="H17" s="8">
        <v>131800</v>
      </c>
      <c r="I17" s="8">
        <v>132090</v>
      </c>
      <c r="J17" s="8">
        <v>132192</v>
      </c>
      <c r="K17" s="8">
        <v>132119</v>
      </c>
      <c r="L17" s="8">
        <v>132217</v>
      </c>
      <c r="M17" s="8">
        <v>132333</v>
      </c>
      <c r="N17" s="80">
        <v>132463</v>
      </c>
      <c r="O17" s="80">
        <v>132867</v>
      </c>
    </row>
    <row r="18" spans="1:15" ht="15" thickBot="1" x14ac:dyDescent="0.35">
      <c r="A18" s="10" t="s">
        <v>33</v>
      </c>
      <c r="B18" s="8">
        <v>691534</v>
      </c>
      <c r="C18" s="8">
        <v>693584</v>
      </c>
      <c r="D18" s="8">
        <v>695965</v>
      </c>
      <c r="E18" s="8">
        <v>698391</v>
      </c>
      <c r="F18" s="8">
        <v>701151</v>
      </c>
      <c r="G18" s="8">
        <v>702482</v>
      </c>
      <c r="H18" s="8">
        <v>704577</v>
      </c>
      <c r="I18" s="8">
        <v>706642</v>
      </c>
      <c r="J18" s="8">
        <v>707755</v>
      </c>
      <c r="K18" s="8">
        <v>709042</v>
      </c>
      <c r="L18" s="8">
        <v>710724</v>
      </c>
      <c r="M18" s="8">
        <v>711494</v>
      </c>
      <c r="N18" s="80">
        <v>710995</v>
      </c>
      <c r="O18" s="80">
        <v>709600</v>
      </c>
    </row>
    <row r="19" spans="1:15" ht="15" customHeight="1" x14ac:dyDescent="0.3">
      <c r="A19" s="166" t="s">
        <v>34</v>
      </c>
      <c r="B19" s="167"/>
      <c r="C19" s="167"/>
      <c r="D19" s="167"/>
      <c r="E19" s="167"/>
      <c r="F19" s="167"/>
      <c r="G19" s="167"/>
      <c r="H19" s="167"/>
      <c r="I19" s="167"/>
      <c r="J19" s="167"/>
      <c r="K19" s="52"/>
      <c r="L19" s="65"/>
      <c r="M19" s="67"/>
      <c r="N19" s="112"/>
    </row>
    <row r="20" spans="1:15" ht="15" customHeight="1" x14ac:dyDescent="0.3">
      <c r="A20" s="171" t="s">
        <v>35</v>
      </c>
      <c r="B20" s="172"/>
      <c r="C20" s="172"/>
      <c r="D20" s="172"/>
      <c r="E20" s="172"/>
      <c r="F20" s="172"/>
      <c r="G20" s="172"/>
      <c r="H20" s="172"/>
      <c r="I20" s="172"/>
      <c r="J20" s="172"/>
      <c r="K20" s="172"/>
      <c r="L20" s="172"/>
      <c r="M20" s="172"/>
      <c r="N20" s="172"/>
      <c r="O20" s="173"/>
    </row>
    <row r="21" spans="1:15" ht="15" customHeight="1" x14ac:dyDescent="0.3">
      <c r="A21" s="22" t="s">
        <v>36</v>
      </c>
    </row>
    <row r="22" spans="1:15" x14ac:dyDescent="0.3">
      <c r="B22" s="40"/>
    </row>
    <row r="23" spans="1:15" x14ac:dyDescent="0.3">
      <c r="B23" s="40"/>
      <c r="C23" s="40"/>
      <c r="D23" s="40"/>
      <c r="E23" s="40"/>
      <c r="F23" s="40"/>
      <c r="G23" s="40"/>
      <c r="H23" s="40"/>
      <c r="I23" s="40"/>
      <c r="J23" s="40"/>
      <c r="K23" s="40"/>
      <c r="L23" s="40"/>
      <c r="M23" s="40"/>
      <c r="N23" s="40"/>
      <c r="O23" s="40"/>
    </row>
    <row r="24" spans="1:15" x14ac:dyDescent="0.3">
      <c r="B24" s="40"/>
      <c r="C24" s="40"/>
      <c r="D24" s="40"/>
      <c r="E24" s="40"/>
      <c r="F24" s="40"/>
      <c r="G24" s="40"/>
      <c r="H24" s="40"/>
      <c r="I24" s="40"/>
      <c r="J24" s="40"/>
      <c r="K24" s="40"/>
      <c r="L24" s="40"/>
      <c r="M24" s="40"/>
      <c r="N24" s="40"/>
      <c r="O24" s="40"/>
    </row>
  </sheetData>
  <mergeCells count="5">
    <mergeCell ref="A2:A3"/>
    <mergeCell ref="A1:J1"/>
    <mergeCell ref="A19:J19"/>
    <mergeCell ref="B3:O3"/>
    <mergeCell ref="A20:O20"/>
  </mergeCells>
  <pageMargins left="0.7" right="0.7" top="0.78740157499999996" bottom="0.78740157499999996"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19"/>
  <sheetViews>
    <sheetView workbookViewId="0">
      <selection sqref="A1:M1"/>
    </sheetView>
  </sheetViews>
  <sheetFormatPr defaultRowHeight="14.4" x14ac:dyDescent="0.3"/>
  <cols>
    <col min="1" max="1" width="15.6640625" style="21" customWidth="1"/>
    <col min="2" max="13" width="12.6640625" customWidth="1"/>
  </cols>
  <sheetData>
    <row r="1" spans="1:13" ht="15" thickBot="1" x14ac:dyDescent="0.35">
      <c r="A1" s="164" t="s">
        <v>314</v>
      </c>
      <c r="B1" s="165"/>
      <c r="C1" s="165"/>
      <c r="D1" s="165"/>
      <c r="E1" s="165"/>
      <c r="F1" s="165"/>
      <c r="G1" s="165"/>
      <c r="H1" s="165"/>
      <c r="I1" s="165"/>
      <c r="J1" s="165"/>
      <c r="K1" s="165"/>
      <c r="L1" s="165"/>
      <c r="M1" s="165"/>
    </row>
    <row r="2" spans="1:13" ht="21" thickBot="1" x14ac:dyDescent="0.35">
      <c r="A2" s="162" t="s">
        <v>37</v>
      </c>
      <c r="B2" s="2" t="s">
        <v>38</v>
      </c>
      <c r="C2" s="2" t="s">
        <v>39</v>
      </c>
      <c r="D2" s="2" t="s">
        <v>40</v>
      </c>
      <c r="E2" s="2" t="s">
        <v>41</v>
      </c>
      <c r="F2" s="2" t="s">
        <v>42</v>
      </c>
      <c r="G2" s="2" t="s">
        <v>43</v>
      </c>
      <c r="H2" s="2" t="s">
        <v>44</v>
      </c>
      <c r="I2" s="2" t="s">
        <v>45</v>
      </c>
      <c r="J2" s="2" t="s">
        <v>46</v>
      </c>
      <c r="K2" s="2" t="s">
        <v>47</v>
      </c>
      <c r="L2" s="2" t="s">
        <v>48</v>
      </c>
      <c r="M2" s="2" t="s">
        <v>49</v>
      </c>
    </row>
    <row r="3" spans="1:13" ht="15" thickBot="1" x14ac:dyDescent="0.35">
      <c r="A3" s="163"/>
      <c r="B3" s="168" t="s">
        <v>1</v>
      </c>
      <c r="C3" s="169"/>
      <c r="D3" s="169"/>
      <c r="E3" s="169"/>
      <c r="F3" s="169"/>
      <c r="G3" s="169"/>
      <c r="H3" s="169"/>
      <c r="I3" s="169"/>
      <c r="J3" s="169"/>
      <c r="K3" s="169"/>
      <c r="L3" s="169"/>
      <c r="M3" s="174"/>
    </row>
    <row r="4" spans="1:13" ht="15" thickBot="1" x14ac:dyDescent="0.35">
      <c r="A4" s="4" t="s">
        <v>50</v>
      </c>
      <c r="B4" s="116">
        <v>14084</v>
      </c>
      <c r="C4" s="82">
        <v>0</v>
      </c>
      <c r="D4" s="82">
        <v>12</v>
      </c>
      <c r="E4" s="83">
        <v>3965</v>
      </c>
      <c r="F4" s="82">
        <v>591</v>
      </c>
      <c r="G4" s="82">
        <v>964</v>
      </c>
      <c r="H4" s="83">
        <v>19617</v>
      </c>
      <c r="I4" s="83">
        <v>5249</v>
      </c>
      <c r="J4" s="83">
        <v>1094</v>
      </c>
      <c r="K4" s="83">
        <v>5066</v>
      </c>
      <c r="L4" s="83">
        <v>18595</v>
      </c>
      <c r="M4" s="83">
        <v>49621</v>
      </c>
    </row>
    <row r="5" spans="1:13" ht="15" thickBot="1" x14ac:dyDescent="0.35">
      <c r="A5" s="4" t="s">
        <v>51</v>
      </c>
      <c r="B5" s="80">
        <v>541550</v>
      </c>
      <c r="C5" s="5">
        <v>2945</v>
      </c>
      <c r="D5" s="6">
        <v>349</v>
      </c>
      <c r="E5" s="5">
        <v>28529</v>
      </c>
      <c r="F5" s="5">
        <v>10842</v>
      </c>
      <c r="G5" s="5">
        <v>74092</v>
      </c>
      <c r="H5" s="5">
        <v>658307</v>
      </c>
      <c r="I5" s="5">
        <v>300018</v>
      </c>
      <c r="J5" s="5">
        <v>21012</v>
      </c>
      <c r="K5" s="5">
        <v>21873</v>
      </c>
      <c r="L5" s="5">
        <v>91635</v>
      </c>
      <c r="M5" s="5">
        <v>1092845</v>
      </c>
    </row>
    <row r="6" spans="1:13" ht="15" thickBot="1" x14ac:dyDescent="0.35">
      <c r="A6" s="4" t="s">
        <v>52</v>
      </c>
      <c r="B6" s="80">
        <v>305552</v>
      </c>
      <c r="C6" s="6">
        <v>0</v>
      </c>
      <c r="D6" s="6">
        <v>0</v>
      </c>
      <c r="E6" s="5">
        <v>12741</v>
      </c>
      <c r="F6" s="5">
        <v>2243</v>
      </c>
      <c r="G6" s="5">
        <v>168381</v>
      </c>
      <c r="H6" s="5">
        <v>488916</v>
      </c>
      <c r="I6" s="5">
        <v>379998</v>
      </c>
      <c r="J6" s="5">
        <v>44620</v>
      </c>
      <c r="K6" s="5">
        <v>11191</v>
      </c>
      <c r="L6" s="5">
        <v>81074</v>
      </c>
      <c r="M6" s="5">
        <v>1005798</v>
      </c>
    </row>
    <row r="7" spans="1:13" ht="15" thickBot="1" x14ac:dyDescent="0.35">
      <c r="A7" s="4" t="s">
        <v>53</v>
      </c>
      <c r="B7" s="80">
        <v>251382</v>
      </c>
      <c r="C7" s="6">
        <v>1</v>
      </c>
      <c r="D7" s="6">
        <v>0</v>
      </c>
      <c r="E7" s="5">
        <v>11895</v>
      </c>
      <c r="F7" s="5">
        <v>1698</v>
      </c>
      <c r="G7" s="5">
        <v>112161</v>
      </c>
      <c r="H7" s="5">
        <v>377137</v>
      </c>
      <c r="I7" s="5">
        <v>308732</v>
      </c>
      <c r="J7" s="5">
        <v>12318</v>
      </c>
      <c r="K7" s="5">
        <v>9542</v>
      </c>
      <c r="L7" s="5">
        <v>57166</v>
      </c>
      <c r="M7" s="5">
        <v>764894</v>
      </c>
    </row>
    <row r="8" spans="1:13" ht="15" thickBot="1" x14ac:dyDescent="0.35">
      <c r="A8" s="4" t="s">
        <v>54</v>
      </c>
      <c r="B8" s="80">
        <v>52550</v>
      </c>
      <c r="C8" s="6">
        <v>0</v>
      </c>
      <c r="D8" s="6">
        <v>0</v>
      </c>
      <c r="E8" s="5">
        <v>3115</v>
      </c>
      <c r="F8" s="6">
        <v>591</v>
      </c>
      <c r="G8" s="5">
        <v>67899</v>
      </c>
      <c r="H8" s="5">
        <v>124155</v>
      </c>
      <c r="I8" s="5">
        <v>144788</v>
      </c>
      <c r="J8" s="5">
        <v>7144</v>
      </c>
      <c r="K8" s="5">
        <v>3057</v>
      </c>
      <c r="L8" s="5">
        <v>51893</v>
      </c>
      <c r="M8" s="5">
        <v>331037</v>
      </c>
    </row>
    <row r="9" spans="1:13" ht="15" thickBot="1" x14ac:dyDescent="0.35">
      <c r="A9" s="4" t="s">
        <v>55</v>
      </c>
      <c r="B9" s="80">
        <v>179660</v>
      </c>
      <c r="C9" s="5">
        <v>5856</v>
      </c>
      <c r="D9" s="6">
        <v>406</v>
      </c>
      <c r="E9" s="5">
        <v>9362</v>
      </c>
      <c r="F9" s="5">
        <v>5657</v>
      </c>
      <c r="G9" s="5">
        <v>73599</v>
      </c>
      <c r="H9" s="5">
        <v>274539</v>
      </c>
      <c r="I9" s="5">
        <v>163851</v>
      </c>
      <c r="J9" s="5">
        <v>10416</v>
      </c>
      <c r="K9" s="5">
        <v>9349</v>
      </c>
      <c r="L9" s="5">
        <v>75712</v>
      </c>
      <c r="M9" s="5">
        <v>533867</v>
      </c>
    </row>
    <row r="10" spans="1:13" ht="15" thickBot="1" x14ac:dyDescent="0.35">
      <c r="A10" s="4" t="s">
        <v>56</v>
      </c>
      <c r="B10" s="80">
        <v>62419</v>
      </c>
      <c r="C10" s="6">
        <v>27</v>
      </c>
      <c r="D10" s="6">
        <v>0</v>
      </c>
      <c r="E10" s="5">
        <v>7743</v>
      </c>
      <c r="F10" s="5">
        <v>1417</v>
      </c>
      <c r="G10" s="5">
        <v>67928</v>
      </c>
      <c r="H10" s="5">
        <v>139534</v>
      </c>
      <c r="I10" s="5">
        <v>141205</v>
      </c>
      <c r="J10" s="5">
        <v>4829</v>
      </c>
      <c r="K10" s="5">
        <v>5208</v>
      </c>
      <c r="L10" s="5">
        <v>25564</v>
      </c>
      <c r="M10" s="5">
        <v>316341</v>
      </c>
    </row>
    <row r="11" spans="1:13" ht="15" thickBot="1" x14ac:dyDescent="0.35">
      <c r="A11" s="4" t="s">
        <v>57</v>
      </c>
      <c r="B11" s="80">
        <v>186894</v>
      </c>
      <c r="C11" s="6">
        <v>0</v>
      </c>
      <c r="D11" s="6">
        <v>2</v>
      </c>
      <c r="E11" s="5">
        <v>12080</v>
      </c>
      <c r="F11" s="5">
        <v>4122</v>
      </c>
      <c r="G11" s="5">
        <v>73385</v>
      </c>
      <c r="H11" s="5">
        <v>276483</v>
      </c>
      <c r="I11" s="5">
        <v>148513</v>
      </c>
      <c r="J11" s="5">
        <v>7712</v>
      </c>
      <c r="K11" s="5">
        <v>9247</v>
      </c>
      <c r="L11" s="5">
        <v>33953</v>
      </c>
      <c r="M11" s="5">
        <v>475908</v>
      </c>
    </row>
    <row r="12" spans="1:13" ht="15" thickBot="1" x14ac:dyDescent="0.35">
      <c r="A12" s="4" t="s">
        <v>58</v>
      </c>
      <c r="B12" s="80">
        <v>193644</v>
      </c>
      <c r="C12" s="6">
        <v>0</v>
      </c>
      <c r="D12" s="6">
        <v>0</v>
      </c>
      <c r="E12" s="5">
        <v>11521</v>
      </c>
      <c r="F12" s="5">
        <v>1929</v>
      </c>
      <c r="G12" s="5">
        <v>62907</v>
      </c>
      <c r="H12" s="5">
        <v>270000</v>
      </c>
      <c r="I12" s="5">
        <v>134803</v>
      </c>
      <c r="J12" s="5">
        <v>6581</v>
      </c>
      <c r="K12" s="5">
        <v>7501</v>
      </c>
      <c r="L12" s="5">
        <v>33034</v>
      </c>
      <c r="M12" s="5">
        <v>451920</v>
      </c>
    </row>
    <row r="13" spans="1:13" ht="15" thickBot="1" x14ac:dyDescent="0.35">
      <c r="A13" s="4" t="s">
        <v>59</v>
      </c>
      <c r="B13" s="80">
        <v>314401</v>
      </c>
      <c r="C13" s="6">
        <v>0</v>
      </c>
      <c r="D13" s="6">
        <v>6</v>
      </c>
      <c r="E13" s="5">
        <v>10533</v>
      </c>
      <c r="F13" s="6">
        <v>627</v>
      </c>
      <c r="G13" s="5">
        <v>82416</v>
      </c>
      <c r="H13" s="5">
        <v>407983</v>
      </c>
      <c r="I13" s="5">
        <v>207485</v>
      </c>
      <c r="J13" s="5">
        <v>12264</v>
      </c>
      <c r="K13" s="5">
        <v>8911</v>
      </c>
      <c r="L13" s="5">
        <v>42815</v>
      </c>
      <c r="M13" s="5">
        <v>679458</v>
      </c>
    </row>
    <row r="14" spans="1:13" ht="15" thickBot="1" x14ac:dyDescent="0.35">
      <c r="A14" s="4" t="s">
        <v>60</v>
      </c>
      <c r="B14" s="80">
        <v>349044</v>
      </c>
      <c r="C14" s="6">
        <v>0</v>
      </c>
      <c r="D14" s="5">
        <v>18414</v>
      </c>
      <c r="E14" s="5">
        <v>16690</v>
      </c>
      <c r="F14" s="5">
        <v>8310</v>
      </c>
      <c r="G14" s="5">
        <v>30445</v>
      </c>
      <c r="H14" s="5">
        <v>422902</v>
      </c>
      <c r="I14" s="5">
        <v>201717</v>
      </c>
      <c r="J14" s="5">
        <v>15678</v>
      </c>
      <c r="K14" s="5">
        <v>14560</v>
      </c>
      <c r="L14" s="5">
        <v>63947</v>
      </c>
      <c r="M14" s="5">
        <v>718805</v>
      </c>
    </row>
    <row r="15" spans="1:13" ht="15" thickBot="1" x14ac:dyDescent="0.35">
      <c r="A15" s="4" t="s">
        <v>61</v>
      </c>
      <c r="B15" s="80">
        <v>204041</v>
      </c>
      <c r="C15" s="6">
        <v>998</v>
      </c>
      <c r="D15" s="6">
        <v>5</v>
      </c>
      <c r="E15" s="5">
        <v>12377</v>
      </c>
      <c r="F15" s="5">
        <v>2468</v>
      </c>
      <c r="G15" s="5">
        <v>57184</v>
      </c>
      <c r="H15" s="5">
        <v>277074</v>
      </c>
      <c r="I15" s="5">
        <v>186280</v>
      </c>
      <c r="J15" s="5">
        <v>6144</v>
      </c>
      <c r="K15" s="5">
        <v>8403</v>
      </c>
      <c r="L15" s="5">
        <v>49252</v>
      </c>
      <c r="M15" s="5">
        <v>527154</v>
      </c>
    </row>
    <row r="16" spans="1:13" ht="15" thickBot="1" x14ac:dyDescent="0.35">
      <c r="A16" s="4" t="s">
        <v>62</v>
      </c>
      <c r="B16" s="80">
        <v>118178</v>
      </c>
      <c r="C16" s="6">
        <v>0</v>
      </c>
      <c r="D16" s="6">
        <v>947</v>
      </c>
      <c r="E16" s="5">
        <v>10402</v>
      </c>
      <c r="F16" s="5">
        <v>3066</v>
      </c>
      <c r="G16" s="5">
        <v>59800</v>
      </c>
      <c r="H16" s="5">
        <v>192393</v>
      </c>
      <c r="I16" s="5">
        <v>158613</v>
      </c>
      <c r="J16" s="5">
        <v>5268</v>
      </c>
      <c r="K16" s="5">
        <v>7232</v>
      </c>
      <c r="L16" s="5">
        <v>32799</v>
      </c>
      <c r="M16" s="5">
        <v>396304</v>
      </c>
    </row>
    <row r="17" spans="1:13" ht="15" thickBot="1" x14ac:dyDescent="0.35">
      <c r="A17" s="4" t="s">
        <v>63</v>
      </c>
      <c r="B17" s="80">
        <v>167529</v>
      </c>
      <c r="C17" s="6">
        <v>0</v>
      </c>
      <c r="D17" s="6">
        <v>0</v>
      </c>
      <c r="E17" s="5">
        <v>18334</v>
      </c>
      <c r="F17" s="6">
        <v>814</v>
      </c>
      <c r="G17" s="5">
        <v>86395</v>
      </c>
      <c r="H17" s="5">
        <v>273073</v>
      </c>
      <c r="I17" s="5">
        <v>194418</v>
      </c>
      <c r="J17" s="5">
        <v>11674</v>
      </c>
      <c r="K17" s="5">
        <v>11728</v>
      </c>
      <c r="L17" s="5">
        <v>52161</v>
      </c>
      <c r="M17" s="5">
        <v>543054</v>
      </c>
    </row>
    <row r="18" spans="1:13" x14ac:dyDescent="0.3">
      <c r="A18" s="175" t="s">
        <v>35</v>
      </c>
      <c r="B18" s="167"/>
      <c r="C18" s="167"/>
      <c r="D18" s="167"/>
      <c r="E18" s="167"/>
      <c r="F18" s="167"/>
      <c r="G18" s="167"/>
      <c r="H18" s="167"/>
      <c r="I18" s="167"/>
      <c r="J18" s="167"/>
      <c r="K18" s="167"/>
      <c r="L18" s="167"/>
      <c r="M18" s="167"/>
    </row>
    <row r="19" spans="1:13" x14ac:dyDescent="0.3">
      <c r="A19" s="22" t="s">
        <v>36</v>
      </c>
    </row>
  </sheetData>
  <mergeCells count="4">
    <mergeCell ref="A2:A3"/>
    <mergeCell ref="B3:M3"/>
    <mergeCell ref="A1:M1"/>
    <mergeCell ref="A18:M18"/>
  </mergeCells>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W6"/>
  <sheetViews>
    <sheetView workbookViewId="0"/>
  </sheetViews>
  <sheetFormatPr defaultRowHeight="14.4" x14ac:dyDescent="0.3"/>
  <cols>
    <col min="1" max="1" width="15" customWidth="1"/>
    <col min="22" max="22" width="8.88671875" style="113"/>
  </cols>
  <sheetData>
    <row r="1" spans="1:23" ht="15" thickBot="1" x14ac:dyDescent="0.35">
      <c r="A1" s="1" t="s">
        <v>315</v>
      </c>
    </row>
    <row r="2" spans="1:23" ht="15" thickBot="1" x14ac:dyDescent="0.35">
      <c r="A2" s="176" t="s">
        <v>64</v>
      </c>
      <c r="B2" s="3">
        <v>1936</v>
      </c>
      <c r="C2" s="3">
        <v>1950</v>
      </c>
      <c r="D2" s="3">
        <v>1960</v>
      </c>
      <c r="E2" s="3">
        <v>1970</v>
      </c>
      <c r="F2" s="3">
        <v>1980</v>
      </c>
      <c r="G2" s="3">
        <v>1990</v>
      </c>
      <c r="H2" s="3">
        <v>2000</v>
      </c>
      <c r="I2" s="3">
        <v>2005</v>
      </c>
      <c r="J2" s="3">
        <v>2006</v>
      </c>
      <c r="K2" s="3">
        <v>2007</v>
      </c>
      <c r="L2" s="3">
        <v>2008</v>
      </c>
      <c r="M2" s="3">
        <v>2009</v>
      </c>
      <c r="N2" s="3">
        <v>2010</v>
      </c>
      <c r="O2" s="3">
        <v>2011</v>
      </c>
      <c r="P2" s="3">
        <v>2012</v>
      </c>
      <c r="Q2" s="3">
        <v>2013</v>
      </c>
      <c r="R2" s="3">
        <v>2014</v>
      </c>
      <c r="S2" s="50">
        <v>2015</v>
      </c>
      <c r="T2" s="63">
        <v>2016</v>
      </c>
      <c r="U2" s="66">
        <v>2017</v>
      </c>
      <c r="V2" s="108">
        <v>2018</v>
      </c>
      <c r="W2" s="66">
        <v>2019</v>
      </c>
    </row>
    <row r="3" spans="1:23" ht="15" thickBot="1" x14ac:dyDescent="0.35">
      <c r="A3" s="177"/>
      <c r="B3" s="178" t="s">
        <v>65</v>
      </c>
      <c r="C3" s="179"/>
      <c r="D3" s="179"/>
      <c r="E3" s="179"/>
      <c r="F3" s="179"/>
      <c r="G3" s="179"/>
      <c r="H3" s="179"/>
      <c r="I3" s="179"/>
      <c r="J3" s="179"/>
      <c r="K3" s="179"/>
      <c r="L3" s="179"/>
      <c r="M3" s="179"/>
      <c r="N3" s="179"/>
      <c r="O3" s="179"/>
      <c r="P3" s="179"/>
      <c r="Q3" s="179"/>
      <c r="R3" s="179"/>
      <c r="S3" s="179"/>
      <c r="T3" s="179"/>
      <c r="U3" s="179"/>
      <c r="V3" s="179"/>
      <c r="W3" s="170"/>
    </row>
    <row r="4" spans="1:23" ht="15" thickBot="1" x14ac:dyDescent="0.35">
      <c r="A4" s="4" t="s">
        <v>10</v>
      </c>
      <c r="B4" s="23">
        <v>0.47099999999999997</v>
      </c>
      <c r="C4" s="23">
        <v>0.56599999999999995</v>
      </c>
      <c r="D4" s="23">
        <v>0.47899999999999998</v>
      </c>
      <c r="E4" s="23">
        <v>0.45</v>
      </c>
      <c r="F4" s="23">
        <v>0.42499999999999999</v>
      </c>
      <c r="G4" s="23">
        <v>0.41399999999999998</v>
      </c>
      <c r="H4" s="23">
        <v>0.41599999999999998</v>
      </c>
      <c r="I4" s="23">
        <v>0.41699999999999998</v>
      </c>
      <c r="J4" s="23">
        <v>0.41599999999999998</v>
      </c>
      <c r="K4" s="23">
        <v>0.41299999999999998</v>
      </c>
      <c r="L4" s="23">
        <v>0.40899999999999997</v>
      </c>
      <c r="M4" s="23">
        <v>0.40500000000000003</v>
      </c>
      <c r="N4" s="23">
        <v>0.40300000000000002</v>
      </c>
      <c r="O4" s="24">
        <v>0.40200000000000002</v>
      </c>
      <c r="P4" s="24">
        <v>0.40200000000000002</v>
      </c>
      <c r="Q4" s="24">
        <v>0.40100000000000002</v>
      </c>
      <c r="R4" s="24">
        <v>0.40100000000000002</v>
      </c>
      <c r="S4" s="24">
        <v>0.39967973885669145</v>
      </c>
      <c r="T4" s="24">
        <v>0.39879999999999999</v>
      </c>
      <c r="U4" s="68">
        <v>0.39800000000000002</v>
      </c>
      <c r="V4" s="84">
        <v>0.39600000000000002</v>
      </c>
      <c r="W4" s="68">
        <v>0.39500000000000002</v>
      </c>
    </row>
    <row r="5" spans="1:23" ht="15" thickBot="1" x14ac:dyDescent="0.35">
      <c r="A5" s="4" t="s">
        <v>66</v>
      </c>
      <c r="B5" s="23">
        <v>0.36399999999999999</v>
      </c>
      <c r="C5" s="23">
        <v>0.433</v>
      </c>
      <c r="D5" s="23">
        <v>0.35299999999999998</v>
      </c>
      <c r="E5" s="23">
        <v>0.33400000000000002</v>
      </c>
      <c r="F5" s="23">
        <v>0.32</v>
      </c>
      <c r="G5" s="23">
        <v>0.311</v>
      </c>
      <c r="H5" s="23">
        <v>0.3</v>
      </c>
      <c r="I5" s="23">
        <v>0.29799999999999999</v>
      </c>
      <c r="J5" s="23">
        <v>0.29699999999999999</v>
      </c>
      <c r="K5" s="23">
        <v>0.29499999999999998</v>
      </c>
      <c r="L5" s="23">
        <v>0.29199999999999998</v>
      </c>
      <c r="M5" s="23">
        <v>0.28799999999999998</v>
      </c>
      <c r="N5" s="23">
        <v>0.28599999999999998</v>
      </c>
      <c r="O5" s="24">
        <v>0.28499999999999998</v>
      </c>
      <c r="P5" s="24">
        <v>0.28499999999999998</v>
      </c>
      <c r="Q5" s="24">
        <v>0.28399999999999997</v>
      </c>
      <c r="R5" s="24">
        <v>0.28299999999999997</v>
      </c>
      <c r="S5" s="24">
        <v>0.28201551012855519</v>
      </c>
      <c r="T5" s="24">
        <v>0.28100000000000003</v>
      </c>
      <c r="U5" s="69">
        <v>0.28000000000000003</v>
      </c>
      <c r="V5" s="85">
        <v>0.27800000000000002</v>
      </c>
      <c r="W5" s="117">
        <v>0.27600000000000002</v>
      </c>
    </row>
    <row r="6" spans="1:23" x14ac:dyDescent="0.3">
      <c r="A6" s="9" t="s">
        <v>36</v>
      </c>
    </row>
  </sheetData>
  <mergeCells count="2">
    <mergeCell ref="A2:A3"/>
    <mergeCell ref="B3:W3"/>
  </mergeCells>
  <pageMargins left="0.7" right="0.7" top="0.78740157499999996" bottom="0.78740157499999996"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21"/>
  <sheetViews>
    <sheetView workbookViewId="0">
      <selection sqref="A1:E1"/>
    </sheetView>
  </sheetViews>
  <sheetFormatPr defaultRowHeight="14.4" x14ac:dyDescent="0.3"/>
  <cols>
    <col min="1" max="1" width="15.6640625" style="21" customWidth="1"/>
    <col min="2" max="4" width="10.6640625" customWidth="1"/>
  </cols>
  <sheetData>
    <row r="1" spans="1:6" ht="15" thickBot="1" x14ac:dyDescent="0.35">
      <c r="A1" s="181" t="s">
        <v>316</v>
      </c>
      <c r="B1" s="172"/>
      <c r="C1" s="172"/>
      <c r="D1" s="172"/>
      <c r="E1" s="172"/>
    </row>
    <row r="2" spans="1:6" ht="15" thickBot="1" x14ac:dyDescent="0.35">
      <c r="A2" s="162" t="s">
        <v>37</v>
      </c>
      <c r="B2" s="168" t="s">
        <v>67</v>
      </c>
      <c r="C2" s="169"/>
      <c r="D2" s="174"/>
    </row>
    <row r="3" spans="1:6" ht="15" thickBot="1" x14ac:dyDescent="0.35">
      <c r="A3" s="180"/>
      <c r="B3" s="13" t="s">
        <v>68</v>
      </c>
      <c r="C3" s="14" t="s">
        <v>69</v>
      </c>
      <c r="D3" s="14" t="s">
        <v>70</v>
      </c>
    </row>
    <row r="4" spans="1:6" ht="15" thickBot="1" x14ac:dyDescent="0.35">
      <c r="A4" s="163"/>
      <c r="B4" s="168" t="s">
        <v>71</v>
      </c>
      <c r="C4" s="169"/>
      <c r="D4" s="174"/>
    </row>
    <row r="5" spans="1:6" ht="15" thickBot="1" x14ac:dyDescent="0.35">
      <c r="A5" s="4" t="s">
        <v>72</v>
      </c>
      <c r="B5" s="86">
        <v>1598.66</v>
      </c>
      <c r="C5" s="87">
        <v>-12066.46</v>
      </c>
      <c r="D5" s="87">
        <v>-10467.799999999999</v>
      </c>
      <c r="E5" s="33"/>
      <c r="F5" s="33"/>
    </row>
    <row r="6" spans="1:6" ht="15" thickBot="1" x14ac:dyDescent="0.35">
      <c r="A6" s="4" t="s">
        <v>298</v>
      </c>
      <c r="B6" s="88"/>
      <c r="C6" s="15"/>
      <c r="D6" s="15"/>
      <c r="E6" s="33"/>
      <c r="F6" s="33"/>
    </row>
    <row r="7" spans="1:6" ht="15" thickBot="1" x14ac:dyDescent="0.35">
      <c r="A7" s="4" t="s">
        <v>50</v>
      </c>
      <c r="B7" s="88">
        <v>1.0900000000000001</v>
      </c>
      <c r="C7" s="15">
        <v>-56.45</v>
      </c>
      <c r="D7" s="15">
        <v>-55.36</v>
      </c>
      <c r="E7" s="33"/>
      <c r="F7" s="33"/>
    </row>
    <row r="8" spans="1:6" ht="15" thickBot="1" x14ac:dyDescent="0.35">
      <c r="A8" s="4" t="s">
        <v>51</v>
      </c>
      <c r="B8" s="88">
        <v>261.06</v>
      </c>
      <c r="C8" s="15">
        <v>-2055.09</v>
      </c>
      <c r="D8" s="15">
        <v>-1794.03</v>
      </c>
      <c r="E8" s="33"/>
      <c r="F8" s="33"/>
    </row>
    <row r="9" spans="1:6" ht="15" thickBot="1" x14ac:dyDescent="0.35">
      <c r="A9" s="4" t="s">
        <v>52</v>
      </c>
      <c r="B9" s="88">
        <v>161.53</v>
      </c>
      <c r="C9" s="15">
        <v>-1139.1300000000001</v>
      </c>
      <c r="D9" s="15">
        <v>-977.6</v>
      </c>
      <c r="E9" s="33"/>
      <c r="F9" s="33"/>
    </row>
    <row r="10" spans="1:6" ht="15" thickBot="1" x14ac:dyDescent="0.35">
      <c r="A10" s="4" t="s">
        <v>53</v>
      </c>
      <c r="B10" s="88">
        <v>71.14</v>
      </c>
      <c r="C10" s="15">
        <v>-955.57</v>
      </c>
      <c r="D10" s="15">
        <v>-884.43</v>
      </c>
      <c r="E10" s="33"/>
      <c r="F10" s="33"/>
    </row>
    <row r="11" spans="1:6" ht="15" thickBot="1" x14ac:dyDescent="0.35">
      <c r="A11" s="4" t="s">
        <v>54</v>
      </c>
      <c r="B11" s="88">
        <v>167.55</v>
      </c>
      <c r="C11" s="15">
        <v>-547.95000000000005</v>
      </c>
      <c r="D11" s="15">
        <v>-380.4</v>
      </c>
      <c r="E11" s="33"/>
      <c r="F11" s="33"/>
    </row>
    <row r="12" spans="1:6" ht="15" thickBot="1" x14ac:dyDescent="0.35">
      <c r="A12" s="4" t="s">
        <v>55</v>
      </c>
      <c r="B12" s="88">
        <v>223.61</v>
      </c>
      <c r="C12" s="15">
        <v>-647.67999999999995</v>
      </c>
      <c r="D12" s="15">
        <v>-424.07</v>
      </c>
      <c r="E12" s="33"/>
      <c r="F12" s="33"/>
    </row>
    <row r="13" spans="1:6" ht="15" thickBot="1" x14ac:dyDescent="0.35">
      <c r="A13" s="4" t="s">
        <v>56</v>
      </c>
      <c r="B13" s="88">
        <v>13.05</v>
      </c>
      <c r="C13" s="15">
        <v>-397.53</v>
      </c>
      <c r="D13" s="15">
        <v>-384.48</v>
      </c>
      <c r="E13" s="33"/>
      <c r="F13" s="33"/>
    </row>
    <row r="14" spans="1:6" ht="15" thickBot="1" x14ac:dyDescent="0.35">
      <c r="A14" s="4" t="s">
        <v>57</v>
      </c>
      <c r="B14" s="88">
        <v>177.33</v>
      </c>
      <c r="C14" s="15">
        <v>-1613.96</v>
      </c>
      <c r="D14" s="15">
        <v>-1436.63</v>
      </c>
      <c r="E14" s="33"/>
      <c r="F14" s="33"/>
    </row>
    <row r="15" spans="1:6" ht="15" thickBot="1" x14ac:dyDescent="0.35">
      <c r="A15" s="4" t="s">
        <v>58</v>
      </c>
      <c r="B15" s="88">
        <v>40.71</v>
      </c>
      <c r="C15" s="15">
        <v>-606.66999999999996</v>
      </c>
      <c r="D15" s="15">
        <v>-565.96</v>
      </c>
      <c r="E15" s="33"/>
      <c r="F15" s="33"/>
    </row>
    <row r="16" spans="1:6" ht="15" thickBot="1" x14ac:dyDescent="0.35">
      <c r="A16" s="4" t="s">
        <v>59</v>
      </c>
      <c r="B16" s="88">
        <v>50.57</v>
      </c>
      <c r="C16" s="15">
        <v>-349.01</v>
      </c>
      <c r="D16" s="15">
        <v>-298.44</v>
      </c>
      <c r="E16" s="33"/>
      <c r="F16" s="33"/>
    </row>
    <row r="17" spans="1:6" ht="15" thickBot="1" x14ac:dyDescent="0.35">
      <c r="A17" s="4" t="s">
        <v>60</v>
      </c>
      <c r="B17" s="88">
        <v>195.73</v>
      </c>
      <c r="C17" s="15">
        <v>-985.57</v>
      </c>
      <c r="D17" s="15">
        <v>-789.84</v>
      </c>
      <c r="E17" s="33"/>
      <c r="F17" s="33"/>
    </row>
    <row r="18" spans="1:6" ht="15" thickBot="1" x14ac:dyDescent="0.35">
      <c r="A18" s="4" t="s">
        <v>61</v>
      </c>
      <c r="B18" s="88">
        <v>140.01</v>
      </c>
      <c r="C18" s="15">
        <v>-624.72</v>
      </c>
      <c r="D18" s="15">
        <v>-484.71</v>
      </c>
      <c r="E18" s="33"/>
      <c r="F18" s="33"/>
    </row>
    <row r="19" spans="1:6" ht="15" thickBot="1" x14ac:dyDescent="0.35">
      <c r="A19" s="4" t="s">
        <v>62</v>
      </c>
      <c r="B19" s="88">
        <v>32.04</v>
      </c>
      <c r="C19" s="15">
        <v>-1469.21</v>
      </c>
      <c r="D19" s="15">
        <v>-1437.17</v>
      </c>
      <c r="E19" s="33"/>
      <c r="F19" s="33"/>
    </row>
    <row r="20" spans="1:6" ht="15" thickBot="1" x14ac:dyDescent="0.35">
      <c r="A20" s="4" t="s">
        <v>63</v>
      </c>
      <c r="B20" s="88">
        <v>63.24</v>
      </c>
      <c r="C20" s="15">
        <v>-617.91999999999996</v>
      </c>
      <c r="D20" s="15">
        <v>-554.67999999999995</v>
      </c>
      <c r="E20" s="33"/>
      <c r="F20" s="33"/>
    </row>
    <row r="21" spans="1:6" x14ac:dyDescent="0.3">
      <c r="A21" s="22" t="s">
        <v>36</v>
      </c>
    </row>
  </sheetData>
  <mergeCells count="4">
    <mergeCell ref="A2:A4"/>
    <mergeCell ref="B2:D2"/>
    <mergeCell ref="B4:D4"/>
    <mergeCell ref="A1:E1"/>
  </mergeCells>
  <pageMargins left="0.7" right="0.7" top="0.78740157499999996" bottom="0.78740157499999996"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12"/>
  <sheetViews>
    <sheetView workbookViewId="0">
      <selection sqref="A1:F1"/>
    </sheetView>
  </sheetViews>
  <sheetFormatPr defaultRowHeight="14.4" x14ac:dyDescent="0.3"/>
  <cols>
    <col min="1" max="1" width="16.6640625" style="21" customWidth="1"/>
    <col min="2" max="4" width="11.6640625" customWidth="1"/>
  </cols>
  <sheetData>
    <row r="1" spans="1:6" ht="30" customHeight="1" thickBot="1" x14ac:dyDescent="0.35">
      <c r="A1" s="183" t="s">
        <v>317</v>
      </c>
      <c r="B1" s="172"/>
      <c r="C1" s="172"/>
      <c r="D1" s="172"/>
      <c r="E1" s="172"/>
      <c r="F1" s="172"/>
    </row>
    <row r="2" spans="1:6" ht="15" thickBot="1" x14ac:dyDescent="0.35">
      <c r="A2" s="162" t="s">
        <v>73</v>
      </c>
      <c r="B2" s="178" t="s">
        <v>74</v>
      </c>
      <c r="C2" s="179"/>
      <c r="D2" s="182"/>
    </row>
    <row r="3" spans="1:6" ht="31.2" thickBot="1" x14ac:dyDescent="0.35">
      <c r="A3" s="180"/>
      <c r="B3" s="14" t="s">
        <v>75</v>
      </c>
      <c r="C3" s="178" t="s">
        <v>76</v>
      </c>
      <c r="D3" s="182"/>
    </row>
    <row r="4" spans="1:6" ht="15" thickBot="1" x14ac:dyDescent="0.35">
      <c r="A4" s="163"/>
      <c r="B4" s="14" t="s">
        <v>77</v>
      </c>
      <c r="C4" s="13" t="s">
        <v>1</v>
      </c>
      <c r="D4" s="13" t="s">
        <v>78</v>
      </c>
    </row>
    <row r="5" spans="1:6" ht="15" thickBot="1" x14ac:dyDescent="0.35">
      <c r="A5" s="10" t="s">
        <v>79</v>
      </c>
      <c r="B5" s="16" t="s">
        <v>250</v>
      </c>
      <c r="C5" s="86">
        <v>649987.25</v>
      </c>
      <c r="D5" s="87">
        <v>15.65</v>
      </c>
    </row>
    <row r="6" spans="1:6" ht="15" thickBot="1" x14ac:dyDescent="0.35">
      <c r="A6" s="10" t="s">
        <v>80</v>
      </c>
      <c r="B6" s="16" t="s">
        <v>81</v>
      </c>
      <c r="C6" s="88">
        <v>177489.77</v>
      </c>
      <c r="D6" s="15">
        <v>4.2699999999999996</v>
      </c>
    </row>
    <row r="7" spans="1:6" ht="15" thickBot="1" x14ac:dyDescent="0.35">
      <c r="A7" s="10" t="s">
        <v>82</v>
      </c>
      <c r="B7" s="16" t="s">
        <v>83</v>
      </c>
      <c r="C7" s="88">
        <v>631066.99</v>
      </c>
      <c r="D7" s="15">
        <v>15.19</v>
      </c>
    </row>
    <row r="8" spans="1:6" ht="15" thickBot="1" x14ac:dyDescent="0.35">
      <c r="A8" s="10" t="s">
        <v>84</v>
      </c>
      <c r="B8" s="16" t="s">
        <v>85</v>
      </c>
      <c r="C8" s="88">
        <v>687948.85</v>
      </c>
      <c r="D8" s="15">
        <v>16.559999999999999</v>
      </c>
    </row>
    <row r="9" spans="1:6" ht="15" thickBot="1" x14ac:dyDescent="0.35">
      <c r="A9" s="10" t="s">
        <v>86</v>
      </c>
      <c r="B9" s="16" t="s">
        <v>87</v>
      </c>
      <c r="C9" s="88">
        <v>493978.9</v>
      </c>
      <c r="D9" s="15">
        <v>11.89</v>
      </c>
    </row>
    <row r="10" spans="1:6" ht="15" thickBot="1" x14ac:dyDescent="0.35">
      <c r="A10" s="10" t="s">
        <v>88</v>
      </c>
      <c r="B10" s="16" t="s">
        <v>251</v>
      </c>
      <c r="C10" s="88">
        <v>1513669.36</v>
      </c>
      <c r="D10" s="15">
        <v>36.44</v>
      </c>
    </row>
    <row r="11" spans="1:6" ht="15" thickBot="1" x14ac:dyDescent="0.35">
      <c r="A11" s="10" t="s">
        <v>89</v>
      </c>
      <c r="B11" s="17" t="s">
        <v>90</v>
      </c>
      <c r="C11" s="118">
        <v>4154141.12</v>
      </c>
      <c r="D11" s="119">
        <v>100</v>
      </c>
    </row>
    <row r="12" spans="1:6" x14ac:dyDescent="0.3">
      <c r="A12" s="22" t="s">
        <v>222</v>
      </c>
    </row>
  </sheetData>
  <mergeCells count="4">
    <mergeCell ref="A2:A4"/>
    <mergeCell ref="B2:D2"/>
    <mergeCell ref="C3:D3"/>
    <mergeCell ref="A1:F1"/>
  </mergeCells>
  <pageMargins left="0.7" right="0.7" top="0.78740157499999996" bottom="0.78740157499999996"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E14"/>
  <sheetViews>
    <sheetView workbookViewId="0">
      <selection sqref="A1:E1"/>
    </sheetView>
  </sheetViews>
  <sheetFormatPr defaultRowHeight="14.4" x14ac:dyDescent="0.3"/>
  <cols>
    <col min="1" max="1" width="18.6640625" customWidth="1"/>
    <col min="2" max="2" width="30.6640625" style="21" customWidth="1"/>
    <col min="3" max="4" width="11.6640625" customWidth="1"/>
  </cols>
  <sheetData>
    <row r="1" spans="1:5" ht="43.5" customHeight="1" thickBot="1" x14ac:dyDescent="0.35">
      <c r="A1" s="183" t="s">
        <v>318</v>
      </c>
      <c r="B1" s="172"/>
      <c r="C1" s="172"/>
      <c r="D1" s="172"/>
      <c r="E1" s="172"/>
    </row>
    <row r="2" spans="1:5" ht="15" thickBot="1" x14ac:dyDescent="0.35">
      <c r="A2" s="184" t="s">
        <v>252</v>
      </c>
      <c r="B2" s="187" t="s">
        <v>74</v>
      </c>
      <c r="C2" s="188"/>
      <c r="D2" s="189"/>
    </row>
    <row r="3" spans="1:5" ht="15" thickBot="1" x14ac:dyDescent="0.35">
      <c r="A3" s="185"/>
      <c r="B3" s="190" t="s">
        <v>91</v>
      </c>
      <c r="C3" s="192" t="s">
        <v>76</v>
      </c>
      <c r="D3" s="193"/>
    </row>
    <row r="4" spans="1:5" ht="24" customHeight="1" thickBot="1" x14ac:dyDescent="0.35">
      <c r="A4" s="186"/>
      <c r="B4" s="191"/>
      <c r="C4" s="18" t="s">
        <v>71</v>
      </c>
      <c r="D4" s="18" t="s">
        <v>92</v>
      </c>
    </row>
    <row r="5" spans="1:5" ht="15" thickBot="1" x14ac:dyDescent="0.35">
      <c r="A5" s="19" t="s">
        <v>253</v>
      </c>
      <c r="B5" s="25" t="s">
        <v>216</v>
      </c>
      <c r="C5" s="90">
        <v>20743.11</v>
      </c>
      <c r="D5" s="92">
        <v>0.5</v>
      </c>
    </row>
    <row r="6" spans="1:5" ht="15" thickBot="1" x14ac:dyDescent="0.35">
      <c r="A6" s="19" t="s">
        <v>254</v>
      </c>
      <c r="B6" s="25" t="s">
        <v>217</v>
      </c>
      <c r="C6" s="91">
        <v>90315.61</v>
      </c>
      <c r="D6" s="93">
        <v>2.17</v>
      </c>
    </row>
    <row r="7" spans="1:5" ht="21" thickBot="1" x14ac:dyDescent="0.35">
      <c r="A7" s="19" t="s">
        <v>255</v>
      </c>
      <c r="B7" s="25" t="s">
        <v>218</v>
      </c>
      <c r="C7" s="91">
        <v>616501.64</v>
      </c>
      <c r="D7" s="93">
        <v>14.84</v>
      </c>
    </row>
    <row r="8" spans="1:5" ht="21" thickBot="1" x14ac:dyDescent="0.35">
      <c r="A8" s="19" t="s">
        <v>256</v>
      </c>
      <c r="B8" s="25" t="s">
        <v>219</v>
      </c>
      <c r="C8" s="91">
        <v>687324.38</v>
      </c>
      <c r="D8" s="93">
        <v>16.55</v>
      </c>
    </row>
    <row r="9" spans="1:5" ht="21" thickBot="1" x14ac:dyDescent="0.35">
      <c r="A9" s="19" t="s">
        <v>257</v>
      </c>
      <c r="B9" s="25" t="s">
        <v>220</v>
      </c>
      <c r="C9" s="91">
        <v>210265.68</v>
      </c>
      <c r="D9" s="93">
        <v>5.0599999999999996</v>
      </c>
    </row>
    <row r="10" spans="1:5" ht="21" thickBot="1" x14ac:dyDescent="0.35">
      <c r="A10" s="19" t="s">
        <v>258</v>
      </c>
      <c r="B10" s="25" t="s">
        <v>221</v>
      </c>
      <c r="C10" s="91">
        <v>603069.09</v>
      </c>
      <c r="D10" s="93">
        <v>14.52</v>
      </c>
    </row>
    <row r="11" spans="1:5" ht="15" thickBot="1" x14ac:dyDescent="0.35">
      <c r="A11" s="19" t="s">
        <v>259</v>
      </c>
      <c r="B11" s="25" t="s">
        <v>93</v>
      </c>
      <c r="C11" s="91">
        <v>1925921.62</v>
      </c>
      <c r="D11" s="93">
        <v>46.36</v>
      </c>
    </row>
    <row r="12" spans="1:5" ht="15" thickBot="1" x14ac:dyDescent="0.35">
      <c r="A12" s="19" t="s">
        <v>89</v>
      </c>
      <c r="B12" s="25" t="s">
        <v>94</v>
      </c>
      <c r="C12" s="120">
        <v>4154141.12</v>
      </c>
      <c r="D12" s="121">
        <v>100</v>
      </c>
    </row>
    <row r="13" spans="1:5" x14ac:dyDescent="0.3">
      <c r="A13" s="9" t="s">
        <v>222</v>
      </c>
      <c r="C13" s="40"/>
      <c r="D13" s="41"/>
    </row>
    <row r="14" spans="1:5" x14ac:dyDescent="0.3">
      <c r="C14" s="40"/>
    </row>
  </sheetData>
  <mergeCells count="5">
    <mergeCell ref="A2:A4"/>
    <mergeCell ref="B2:D2"/>
    <mergeCell ref="B3:B4"/>
    <mergeCell ref="C3:D3"/>
    <mergeCell ref="A1:E1"/>
  </mergeCells>
  <pageMargins left="0.7" right="0.7" top="0.78740157499999996" bottom="0.78740157499999996"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F13"/>
  <sheetViews>
    <sheetView workbookViewId="0">
      <selection sqref="A1:F1"/>
    </sheetView>
  </sheetViews>
  <sheetFormatPr defaultRowHeight="14.4" x14ac:dyDescent="0.3"/>
  <cols>
    <col min="1" max="1" width="15.6640625" style="34" customWidth="1"/>
    <col min="2" max="2" width="20.6640625" style="49" customWidth="1"/>
    <col min="3" max="4" width="11.6640625" customWidth="1"/>
  </cols>
  <sheetData>
    <row r="1" spans="1:6" ht="15.75" customHeight="1" thickBot="1" x14ac:dyDescent="0.35">
      <c r="A1" s="181" t="s">
        <v>319</v>
      </c>
      <c r="B1" s="181"/>
      <c r="C1" s="172"/>
      <c r="D1" s="172"/>
      <c r="E1" s="172"/>
      <c r="F1" s="172"/>
    </row>
    <row r="2" spans="1:6" ht="15" thickBot="1" x14ac:dyDescent="0.35">
      <c r="A2" s="162" t="s">
        <v>260</v>
      </c>
      <c r="B2" s="162" t="s">
        <v>73</v>
      </c>
      <c r="C2" s="178" t="s">
        <v>95</v>
      </c>
      <c r="D2" s="182"/>
    </row>
    <row r="3" spans="1:6" ht="15" thickBot="1" x14ac:dyDescent="0.35">
      <c r="A3" s="180"/>
      <c r="B3" s="194"/>
      <c r="C3" s="178" t="s">
        <v>67</v>
      </c>
      <c r="D3" s="182"/>
    </row>
    <row r="4" spans="1:6" ht="15" thickBot="1" x14ac:dyDescent="0.35">
      <c r="A4" s="163"/>
      <c r="B4" s="195"/>
      <c r="C4" s="36" t="s">
        <v>1</v>
      </c>
      <c r="D4" s="36" t="s">
        <v>78</v>
      </c>
    </row>
    <row r="5" spans="1:6" ht="15" thickBot="1" x14ac:dyDescent="0.35">
      <c r="A5" s="55" t="s">
        <v>261</v>
      </c>
      <c r="B5" s="58" t="s">
        <v>96</v>
      </c>
      <c r="C5" s="89">
        <v>67843.47</v>
      </c>
      <c r="D5" s="87">
        <v>2.77</v>
      </c>
    </row>
    <row r="6" spans="1:6" ht="15" thickBot="1" x14ac:dyDescent="0.35">
      <c r="A6" s="55" t="s">
        <v>262</v>
      </c>
      <c r="B6" s="58" t="s">
        <v>97</v>
      </c>
      <c r="C6" s="88">
        <v>42815.22</v>
      </c>
      <c r="D6" s="15">
        <v>1.75</v>
      </c>
    </row>
    <row r="7" spans="1:6" ht="15" thickBot="1" x14ac:dyDescent="0.35">
      <c r="A7" s="55" t="s">
        <v>263</v>
      </c>
      <c r="B7" s="58" t="s">
        <v>98</v>
      </c>
      <c r="C7" s="88">
        <v>189481.31</v>
      </c>
      <c r="D7" s="15">
        <v>7.73</v>
      </c>
    </row>
    <row r="8" spans="1:6" ht="15" thickBot="1" x14ac:dyDescent="0.35">
      <c r="A8" s="55" t="s">
        <v>264</v>
      </c>
      <c r="B8" s="58" t="s">
        <v>99</v>
      </c>
      <c r="C8" s="88">
        <v>261388.38</v>
      </c>
      <c r="D8" s="15">
        <v>10.66</v>
      </c>
    </row>
    <row r="9" spans="1:6" ht="15" thickBot="1" x14ac:dyDescent="0.35">
      <c r="A9" s="55" t="s">
        <v>265</v>
      </c>
      <c r="B9" s="58" t="s">
        <v>100</v>
      </c>
      <c r="C9" s="88">
        <v>225976.68</v>
      </c>
      <c r="D9" s="15">
        <v>9.2200000000000006</v>
      </c>
    </row>
    <row r="10" spans="1:6" ht="15" thickBot="1" x14ac:dyDescent="0.35">
      <c r="A10" s="55" t="s">
        <v>266</v>
      </c>
      <c r="B10" s="58" t="s">
        <v>101</v>
      </c>
      <c r="C10" s="88">
        <v>1664758.25</v>
      </c>
      <c r="D10" s="15">
        <v>67.89</v>
      </c>
    </row>
    <row r="11" spans="1:6" ht="15" thickBot="1" x14ac:dyDescent="0.35">
      <c r="A11" s="56" t="s">
        <v>90</v>
      </c>
      <c r="B11" s="58" t="s">
        <v>102</v>
      </c>
      <c r="C11" s="88">
        <v>0</v>
      </c>
      <c r="D11" s="15">
        <v>0</v>
      </c>
    </row>
    <row r="12" spans="1:6" ht="15" thickBot="1" x14ac:dyDescent="0.35">
      <c r="A12" s="4" t="s">
        <v>103</v>
      </c>
      <c r="B12" s="57" t="s">
        <v>90</v>
      </c>
      <c r="C12" s="118">
        <v>2452263.31</v>
      </c>
      <c r="D12" s="119">
        <v>100</v>
      </c>
    </row>
    <row r="13" spans="1:6" x14ac:dyDescent="0.3">
      <c r="A13" s="35" t="s">
        <v>222</v>
      </c>
      <c r="B13" s="51"/>
    </row>
  </sheetData>
  <mergeCells count="5">
    <mergeCell ref="A1:F1"/>
    <mergeCell ref="A2:A4"/>
    <mergeCell ref="C2:D2"/>
    <mergeCell ref="C3:D3"/>
    <mergeCell ref="B2:B4"/>
  </mergeCells>
  <pageMargins left="0.7" right="0.7" top="0.78740157499999996" bottom="0.78740157499999996"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E12"/>
  <sheetViews>
    <sheetView workbookViewId="0">
      <selection sqref="A1:E1"/>
    </sheetView>
  </sheetViews>
  <sheetFormatPr defaultRowHeight="14.4" x14ac:dyDescent="0.3"/>
  <cols>
    <col min="1" max="1" width="20.6640625" style="21" customWidth="1"/>
    <col min="2" max="3" width="11.6640625" customWidth="1"/>
  </cols>
  <sheetData>
    <row r="1" spans="1:5" ht="27" customHeight="1" thickBot="1" x14ac:dyDescent="0.35">
      <c r="A1" s="181" t="s">
        <v>320</v>
      </c>
      <c r="B1" s="172"/>
      <c r="C1" s="172"/>
      <c r="D1" s="172"/>
      <c r="E1" s="172"/>
    </row>
    <row r="2" spans="1:5" ht="15" thickBot="1" x14ac:dyDescent="0.35">
      <c r="A2" s="162" t="s">
        <v>230</v>
      </c>
      <c r="B2" s="178" t="s">
        <v>228</v>
      </c>
      <c r="C2" s="182"/>
    </row>
    <row r="3" spans="1:5" ht="15" thickBot="1" x14ac:dyDescent="0.35">
      <c r="A3" s="180"/>
      <c r="B3" s="178" t="s">
        <v>76</v>
      </c>
      <c r="C3" s="182"/>
    </row>
    <row r="4" spans="1:5" ht="15" thickBot="1" x14ac:dyDescent="0.35">
      <c r="A4" s="163"/>
      <c r="B4" s="13" t="s">
        <v>1</v>
      </c>
      <c r="C4" s="13" t="s">
        <v>78</v>
      </c>
    </row>
    <row r="5" spans="1:5" ht="15" thickBot="1" x14ac:dyDescent="0.35">
      <c r="A5" s="10" t="s">
        <v>223</v>
      </c>
      <c r="B5" s="94">
        <v>1925209.75</v>
      </c>
      <c r="C5" s="87">
        <v>46.38</v>
      </c>
    </row>
    <row r="6" spans="1:5" ht="15" thickBot="1" x14ac:dyDescent="0.35">
      <c r="A6" s="10" t="s">
        <v>224</v>
      </c>
      <c r="B6" s="95">
        <v>1007361.14</v>
      </c>
      <c r="C6" s="15">
        <v>24.27</v>
      </c>
    </row>
    <row r="7" spans="1:5" ht="15" thickBot="1" x14ac:dyDescent="0.35">
      <c r="A7" s="10" t="s">
        <v>225</v>
      </c>
      <c r="B7" s="95">
        <v>405578.27</v>
      </c>
      <c r="C7" s="15">
        <v>9.77</v>
      </c>
    </row>
    <row r="8" spans="1:5" ht="15" thickBot="1" x14ac:dyDescent="0.35">
      <c r="A8" s="10" t="s">
        <v>226</v>
      </c>
      <c r="B8" s="95">
        <v>540602.73</v>
      </c>
      <c r="C8" s="15">
        <v>13.02</v>
      </c>
    </row>
    <row r="9" spans="1:5" ht="15" thickBot="1" x14ac:dyDescent="0.35">
      <c r="A9" s="10" t="s">
        <v>227</v>
      </c>
      <c r="B9" s="95">
        <v>211106.68</v>
      </c>
      <c r="C9" s="15">
        <v>5.09</v>
      </c>
    </row>
    <row r="10" spans="1:5" ht="15" thickBot="1" x14ac:dyDescent="0.35">
      <c r="A10" s="10" t="s">
        <v>102</v>
      </c>
      <c r="B10" s="95">
        <v>61380.75</v>
      </c>
      <c r="C10" s="15">
        <v>1.48</v>
      </c>
    </row>
    <row r="11" spans="1:5" ht="15" thickBot="1" x14ac:dyDescent="0.35">
      <c r="A11" s="4" t="s">
        <v>103</v>
      </c>
      <c r="B11" s="122">
        <v>4151239.32</v>
      </c>
      <c r="C11" s="119">
        <v>100</v>
      </c>
    </row>
    <row r="12" spans="1:5" x14ac:dyDescent="0.3">
      <c r="A12" s="22" t="s">
        <v>222</v>
      </c>
    </row>
  </sheetData>
  <mergeCells count="4">
    <mergeCell ref="A2:A4"/>
    <mergeCell ref="B2:C2"/>
    <mergeCell ref="B3:C3"/>
    <mergeCell ref="A1:E1"/>
  </mergeCells>
  <pageMargins left="0.7" right="0.7" top="0.78740157499999996" bottom="0.78740157499999996"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E12"/>
  <sheetViews>
    <sheetView workbookViewId="0">
      <selection sqref="A1:E1"/>
    </sheetView>
  </sheetViews>
  <sheetFormatPr defaultRowHeight="14.4" x14ac:dyDescent="0.3"/>
  <cols>
    <col min="1" max="1" width="20.6640625" style="34" customWidth="1"/>
    <col min="2" max="3" width="11.6640625" customWidth="1"/>
  </cols>
  <sheetData>
    <row r="1" spans="1:5" ht="30" customHeight="1" thickBot="1" x14ac:dyDescent="0.35">
      <c r="A1" s="181" t="s">
        <v>321</v>
      </c>
      <c r="B1" s="172"/>
      <c r="C1" s="172"/>
      <c r="D1" s="172"/>
      <c r="E1" s="172"/>
    </row>
    <row r="2" spans="1:5" ht="15" thickBot="1" x14ac:dyDescent="0.35">
      <c r="A2" s="162" t="s">
        <v>230</v>
      </c>
      <c r="B2" s="178" t="s">
        <v>229</v>
      </c>
      <c r="C2" s="182"/>
    </row>
    <row r="3" spans="1:5" ht="15" thickBot="1" x14ac:dyDescent="0.35">
      <c r="A3" s="180"/>
      <c r="B3" s="178" t="s">
        <v>76</v>
      </c>
      <c r="C3" s="182"/>
    </row>
    <row r="4" spans="1:5" ht="15" thickBot="1" x14ac:dyDescent="0.35">
      <c r="A4" s="163"/>
      <c r="B4" s="36" t="s">
        <v>1</v>
      </c>
      <c r="C4" s="36" t="s">
        <v>78</v>
      </c>
    </row>
    <row r="5" spans="1:5" ht="15" thickBot="1" x14ac:dyDescent="0.35">
      <c r="A5" s="10" t="s">
        <v>223</v>
      </c>
      <c r="B5" s="94">
        <v>672759.83</v>
      </c>
      <c r="C5" s="87">
        <v>16.21</v>
      </c>
    </row>
    <row r="6" spans="1:5" ht="15" thickBot="1" x14ac:dyDescent="0.35">
      <c r="A6" s="10" t="s">
        <v>224</v>
      </c>
      <c r="B6" s="95">
        <v>700194.05</v>
      </c>
      <c r="C6" s="15">
        <v>16.87</v>
      </c>
    </row>
    <row r="7" spans="1:5" ht="15" thickBot="1" x14ac:dyDescent="0.35">
      <c r="A7" s="10" t="s">
        <v>225</v>
      </c>
      <c r="B7" s="95">
        <v>892136.28</v>
      </c>
      <c r="C7" s="15">
        <v>21.49</v>
      </c>
    </row>
    <row r="8" spans="1:5" ht="15" thickBot="1" x14ac:dyDescent="0.35">
      <c r="A8" s="10" t="s">
        <v>226</v>
      </c>
      <c r="B8" s="95">
        <v>981856.44</v>
      </c>
      <c r="C8" s="15">
        <v>23.65</v>
      </c>
    </row>
    <row r="9" spans="1:5" ht="15" thickBot="1" x14ac:dyDescent="0.35">
      <c r="A9" s="10" t="s">
        <v>227</v>
      </c>
      <c r="B9" s="95">
        <v>815609.66</v>
      </c>
      <c r="C9" s="15">
        <v>19.649999999999999</v>
      </c>
    </row>
    <row r="10" spans="1:5" ht="15" thickBot="1" x14ac:dyDescent="0.35">
      <c r="A10" s="10" t="s">
        <v>102</v>
      </c>
      <c r="B10" s="95">
        <v>88683.06</v>
      </c>
      <c r="C10" s="15">
        <v>2.14</v>
      </c>
    </row>
    <row r="11" spans="1:5" ht="15" thickBot="1" x14ac:dyDescent="0.35">
      <c r="A11" s="4" t="s">
        <v>103</v>
      </c>
      <c r="B11" s="122">
        <v>4151239.32</v>
      </c>
      <c r="C11" s="15">
        <v>100</v>
      </c>
    </row>
    <row r="12" spans="1:5" x14ac:dyDescent="0.3">
      <c r="A12" s="35" t="s">
        <v>222</v>
      </c>
    </row>
  </sheetData>
  <mergeCells count="4">
    <mergeCell ref="A1:E1"/>
    <mergeCell ref="A2:A4"/>
    <mergeCell ref="B2:C2"/>
    <mergeCell ref="B3:C3"/>
  </mergeCells>
  <pageMargins left="0.7" right="0.7" top="0.78740157499999996" bottom="0.78740157499999996"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4E13EE-67DC-4B08-B40A-381D1F18CF14}">
  <dimension ref="A1:E9"/>
  <sheetViews>
    <sheetView workbookViewId="0">
      <selection sqref="A1:E1"/>
    </sheetView>
  </sheetViews>
  <sheetFormatPr defaultRowHeight="14.4" x14ac:dyDescent="0.3"/>
  <cols>
    <col min="1" max="1" width="20.6640625" style="107" customWidth="1"/>
    <col min="2" max="3" width="11.6640625" style="113" customWidth="1"/>
    <col min="4" max="4" width="8.88671875" style="113"/>
    <col min="5" max="5" width="10.21875" style="113" customWidth="1"/>
    <col min="6" max="16384" width="8.88671875" style="113"/>
  </cols>
  <sheetData>
    <row r="1" spans="1:5" ht="15" customHeight="1" thickBot="1" x14ac:dyDescent="0.35">
      <c r="A1" s="181" t="s">
        <v>327</v>
      </c>
      <c r="B1" s="172"/>
      <c r="C1" s="172"/>
      <c r="D1" s="172"/>
      <c r="E1" s="172"/>
    </row>
    <row r="2" spans="1:5" ht="15" thickBot="1" x14ac:dyDescent="0.35">
      <c r="A2" s="162" t="s">
        <v>328</v>
      </c>
      <c r="B2" s="178" t="s">
        <v>76</v>
      </c>
      <c r="C2" s="182"/>
    </row>
    <row r="3" spans="1:5" ht="15" thickBot="1" x14ac:dyDescent="0.35">
      <c r="A3" s="163"/>
      <c r="B3" s="36" t="s">
        <v>1</v>
      </c>
      <c r="C3" s="36" t="s">
        <v>78</v>
      </c>
    </row>
    <row r="4" spans="1:5" ht="15" thickBot="1" x14ac:dyDescent="0.35">
      <c r="A4" s="123" t="s">
        <v>329</v>
      </c>
      <c r="B4" s="124">
        <v>518221</v>
      </c>
      <c r="C4" s="87">
        <v>10.67</v>
      </c>
    </row>
    <row r="5" spans="1:5" ht="15" thickBot="1" x14ac:dyDescent="0.35">
      <c r="A5" s="4" t="s">
        <v>330</v>
      </c>
      <c r="B5" s="125">
        <v>1745021</v>
      </c>
      <c r="C5" s="15">
        <v>36.200000000000003</v>
      </c>
    </row>
    <row r="6" spans="1:5" ht="15" thickBot="1" x14ac:dyDescent="0.35">
      <c r="A6" s="4" t="s">
        <v>331</v>
      </c>
      <c r="B6" s="125">
        <v>835246</v>
      </c>
      <c r="C6" s="15">
        <v>16.22</v>
      </c>
    </row>
    <row r="7" spans="1:5" ht="15" thickBot="1" x14ac:dyDescent="0.35">
      <c r="A7" s="4" t="s">
        <v>332</v>
      </c>
      <c r="B7" s="125">
        <v>1547814</v>
      </c>
      <c r="C7" s="15">
        <v>30.64</v>
      </c>
    </row>
    <row r="8" spans="1:5" ht="15" thickBot="1" x14ac:dyDescent="0.35">
      <c r="A8" s="4" t="s">
        <v>102</v>
      </c>
      <c r="B8" s="125">
        <v>358559</v>
      </c>
      <c r="C8" s="15">
        <v>6.25</v>
      </c>
    </row>
    <row r="9" spans="1:5" x14ac:dyDescent="0.3">
      <c r="A9" s="110" t="s">
        <v>222</v>
      </c>
    </row>
  </sheetData>
  <mergeCells count="3">
    <mergeCell ref="A1:E1"/>
    <mergeCell ref="A2:A3"/>
    <mergeCell ref="B2:C2"/>
  </mergeCells>
  <pageMargins left="0.7" right="0.7" top="0.78740157499999996" bottom="0.78740157499999996"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334E6D-A15F-4FD4-B7DA-FDF1B98BC991}">
  <dimension ref="A1:E8"/>
  <sheetViews>
    <sheetView workbookViewId="0">
      <selection sqref="A1:E1"/>
    </sheetView>
  </sheetViews>
  <sheetFormatPr defaultRowHeight="14.4" x14ac:dyDescent="0.3"/>
  <cols>
    <col min="1" max="1" width="20.6640625" style="107" customWidth="1"/>
    <col min="2" max="3" width="11.6640625" style="113" customWidth="1"/>
    <col min="4" max="4" width="8.88671875" style="113"/>
    <col min="5" max="5" width="10.21875" style="113" customWidth="1"/>
    <col min="6" max="16384" width="8.88671875" style="113"/>
  </cols>
  <sheetData>
    <row r="1" spans="1:5" ht="15" customHeight="1" thickBot="1" x14ac:dyDescent="0.35">
      <c r="A1" s="181" t="s">
        <v>333</v>
      </c>
      <c r="B1" s="172"/>
      <c r="C1" s="172"/>
      <c r="D1" s="172"/>
      <c r="E1" s="172"/>
    </row>
    <row r="2" spans="1:5" ht="15" thickBot="1" x14ac:dyDescent="0.35">
      <c r="A2" s="162" t="s">
        <v>338</v>
      </c>
      <c r="B2" s="178" t="s">
        <v>339</v>
      </c>
      <c r="C2" s="182"/>
    </row>
    <row r="3" spans="1:5" ht="15" thickBot="1" x14ac:dyDescent="0.35">
      <c r="A3" s="163"/>
      <c r="B3" s="36" t="s">
        <v>1</v>
      </c>
      <c r="C3" s="36" t="s">
        <v>78</v>
      </c>
    </row>
    <row r="4" spans="1:5" ht="15" thickBot="1" x14ac:dyDescent="0.35">
      <c r="A4" s="123" t="s">
        <v>334</v>
      </c>
      <c r="B4" s="124">
        <v>397221</v>
      </c>
      <c r="C4" s="82">
        <v>5.04</v>
      </c>
    </row>
    <row r="5" spans="1:5" ht="15" thickBot="1" x14ac:dyDescent="0.35">
      <c r="A5" s="4" t="s">
        <v>335</v>
      </c>
      <c r="B5" s="125">
        <v>2691486</v>
      </c>
      <c r="C5" s="6">
        <v>34.130000000000003</v>
      </c>
    </row>
    <row r="6" spans="1:5" ht="15" thickBot="1" x14ac:dyDescent="0.35">
      <c r="A6" s="4" t="s">
        <v>336</v>
      </c>
      <c r="B6" s="125">
        <v>3251155</v>
      </c>
      <c r="C6" s="6">
        <v>41.23</v>
      </c>
    </row>
    <row r="7" spans="1:5" ht="15" thickBot="1" x14ac:dyDescent="0.35">
      <c r="A7" s="4" t="s">
        <v>337</v>
      </c>
      <c r="B7" s="125">
        <v>1546219</v>
      </c>
      <c r="C7" s="6">
        <v>19.61</v>
      </c>
    </row>
    <row r="8" spans="1:5" x14ac:dyDescent="0.3">
      <c r="A8" s="110" t="s">
        <v>222</v>
      </c>
    </row>
  </sheetData>
  <mergeCells count="3">
    <mergeCell ref="A1:E1"/>
    <mergeCell ref="A2:A3"/>
    <mergeCell ref="B2:C2"/>
  </mergeCells>
  <pageMargins left="0.7" right="0.7" top="0.78740157499999996" bottom="0.78740157499999996"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1"/>
  <sheetViews>
    <sheetView workbookViewId="0"/>
  </sheetViews>
  <sheetFormatPr defaultRowHeight="14.4" x14ac:dyDescent="0.3"/>
  <sheetData>
    <row r="1" spans="1:1" x14ac:dyDescent="0.3">
      <c r="A1" s="20" t="s">
        <v>322</v>
      </c>
    </row>
    <row r="31" spans="1:1" x14ac:dyDescent="0.3">
      <c r="A31" s="9" t="s">
        <v>222</v>
      </c>
    </row>
  </sheetData>
  <pageMargins left="0.7" right="0.7" top="0.78740157499999996" bottom="0.78740157499999996"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1"/>
  <sheetViews>
    <sheetView workbookViewId="0"/>
  </sheetViews>
  <sheetFormatPr defaultRowHeight="14.4" x14ac:dyDescent="0.3"/>
  <sheetData>
    <row r="1" spans="1:1" ht="15.6" x14ac:dyDescent="0.3">
      <c r="A1" s="20" t="s">
        <v>323</v>
      </c>
    </row>
    <row r="31" spans="1:1" x14ac:dyDescent="0.3">
      <c r="A31" s="9" t="s">
        <v>222</v>
      </c>
    </row>
  </sheetData>
  <pageMargins left="0.7" right="0.7" top="0.78740157499999996" bottom="0.78740157499999996"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31"/>
  <sheetViews>
    <sheetView workbookViewId="0"/>
  </sheetViews>
  <sheetFormatPr defaultRowHeight="14.4" x14ac:dyDescent="0.3"/>
  <sheetData>
    <row r="1" spans="1:1" x14ac:dyDescent="0.3">
      <c r="A1" s="20" t="s">
        <v>324</v>
      </c>
    </row>
    <row r="31" spans="1:1" x14ac:dyDescent="0.3">
      <c r="A31" s="9" t="s">
        <v>222</v>
      </c>
    </row>
  </sheetData>
  <pageMargins left="0.7" right="0.7" top="0.78740157499999996" bottom="0.78740157499999996"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31"/>
  <sheetViews>
    <sheetView workbookViewId="0"/>
  </sheetViews>
  <sheetFormatPr defaultRowHeight="14.4" x14ac:dyDescent="0.3"/>
  <sheetData>
    <row r="1" spans="1:1" x14ac:dyDescent="0.3">
      <c r="A1" s="20" t="s">
        <v>325</v>
      </c>
    </row>
    <row r="31" spans="1:1" x14ac:dyDescent="0.3">
      <c r="A31" s="9" t="s">
        <v>222</v>
      </c>
    </row>
  </sheetData>
  <pageMargins left="0.7" right="0.7" top="0.78740157499999996" bottom="0.78740157499999996" header="0.3" footer="0.3"/>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1"/>
  <sheetViews>
    <sheetView workbookViewId="0"/>
  </sheetViews>
  <sheetFormatPr defaultRowHeight="14.4" x14ac:dyDescent="0.3"/>
  <sheetData>
    <row r="1" spans="1:1" x14ac:dyDescent="0.3">
      <c r="A1" s="20" t="s">
        <v>326</v>
      </c>
    </row>
    <row r="31" spans="1:1" x14ac:dyDescent="0.3">
      <c r="A31" s="9" t="s">
        <v>222</v>
      </c>
    </row>
  </sheetData>
  <pageMargins left="0.7" right="0.7" top="0.78740157499999996" bottom="0.78740157499999996" header="0.3" footer="0.3"/>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4DFB5D-CA61-4445-9D34-DB458A7C4EF7}">
  <dimension ref="A1:A31"/>
  <sheetViews>
    <sheetView workbookViewId="0"/>
  </sheetViews>
  <sheetFormatPr defaultRowHeight="14.4" x14ac:dyDescent="0.3"/>
  <cols>
    <col min="1" max="16384" width="8.88671875" style="113"/>
  </cols>
  <sheetData>
    <row r="1" spans="1:1" x14ac:dyDescent="0.3">
      <c r="A1" s="20" t="s">
        <v>340</v>
      </c>
    </row>
    <row r="31" spans="1:1" x14ac:dyDescent="0.3">
      <c r="A31" s="9" t="s">
        <v>222</v>
      </c>
    </row>
  </sheetData>
  <pageMargins left="0.7" right="0.7" top="0.78740157499999996" bottom="0.78740157499999996" header="0.3" footer="0.3"/>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179C17-6C3D-4EBF-93AF-441DD1F849BF}">
  <dimension ref="A1:A31"/>
  <sheetViews>
    <sheetView workbookViewId="0"/>
  </sheetViews>
  <sheetFormatPr defaultRowHeight="14.4" x14ac:dyDescent="0.3"/>
  <cols>
    <col min="1" max="16384" width="8.88671875" style="113"/>
  </cols>
  <sheetData>
    <row r="1" spans="1:1" x14ac:dyDescent="0.3">
      <c r="A1" s="20" t="s">
        <v>341</v>
      </c>
    </row>
    <row r="31" spans="1:1" x14ac:dyDescent="0.3">
      <c r="A31" s="9" t="s">
        <v>222</v>
      </c>
    </row>
  </sheetData>
  <pageMargins left="0.7" right="0.7" top="0.78740157499999996" bottom="0.78740157499999996" header="0.3" footer="0.3"/>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I20"/>
  <sheetViews>
    <sheetView workbookViewId="0">
      <selection sqref="A1:I1"/>
    </sheetView>
  </sheetViews>
  <sheetFormatPr defaultRowHeight="14.4" x14ac:dyDescent="0.3"/>
  <cols>
    <col min="2" max="9" width="10.6640625" customWidth="1"/>
  </cols>
  <sheetData>
    <row r="1" spans="1:9" ht="15" thickBot="1" x14ac:dyDescent="0.35">
      <c r="A1" s="164" t="s">
        <v>342</v>
      </c>
      <c r="B1" s="165"/>
      <c r="C1" s="165"/>
      <c r="D1" s="165"/>
      <c r="E1" s="165"/>
      <c r="F1" s="165"/>
      <c r="G1" s="165"/>
      <c r="H1" s="165"/>
      <c r="I1" s="165"/>
    </row>
    <row r="2" spans="1:9" ht="39.9" customHeight="1" thickBot="1" x14ac:dyDescent="0.35">
      <c r="A2" s="196" t="s">
        <v>104</v>
      </c>
      <c r="B2" s="196" t="s">
        <v>146</v>
      </c>
      <c r="C2" s="196"/>
      <c r="D2" s="196" t="s">
        <v>150</v>
      </c>
      <c r="E2" s="196"/>
      <c r="F2" s="26" t="s">
        <v>105</v>
      </c>
      <c r="G2" s="196" t="s">
        <v>107</v>
      </c>
      <c r="H2" s="196"/>
      <c r="I2" s="196"/>
    </row>
    <row r="3" spans="1:9" ht="22.2" thickBot="1" x14ac:dyDescent="0.35">
      <c r="A3" s="196"/>
      <c r="B3" s="26" t="s">
        <v>108</v>
      </c>
      <c r="C3" s="26" t="s">
        <v>109</v>
      </c>
      <c r="D3" s="26" t="s">
        <v>108</v>
      </c>
      <c r="E3" s="26" t="s">
        <v>109</v>
      </c>
      <c r="F3" s="26"/>
      <c r="G3" s="26" t="s">
        <v>108</v>
      </c>
      <c r="H3" s="26" t="s">
        <v>109</v>
      </c>
      <c r="I3" s="26" t="s">
        <v>147</v>
      </c>
    </row>
    <row r="4" spans="1:9" ht="15" thickBot="1" x14ac:dyDescent="0.35">
      <c r="A4" s="4" t="s">
        <v>110</v>
      </c>
      <c r="B4" s="7">
        <v>4.5</v>
      </c>
      <c r="C4" s="7">
        <v>4.5</v>
      </c>
      <c r="D4" s="7">
        <v>2.9</v>
      </c>
      <c r="E4" s="7">
        <v>2.2000000000000002</v>
      </c>
      <c r="F4" s="8">
        <v>13182</v>
      </c>
      <c r="G4" s="7">
        <v>8</v>
      </c>
      <c r="H4" s="7">
        <v>6.7</v>
      </c>
      <c r="I4" s="7">
        <v>6.9</v>
      </c>
    </row>
    <row r="5" spans="1:9" ht="15" thickBot="1" x14ac:dyDescent="0.35">
      <c r="A5" s="4" t="s">
        <v>111</v>
      </c>
      <c r="B5" s="7">
        <v>2</v>
      </c>
      <c r="C5" s="7">
        <v>2</v>
      </c>
      <c r="D5" s="7">
        <v>0.5</v>
      </c>
      <c r="E5" s="7">
        <v>0.5</v>
      </c>
      <c r="F5" s="8">
        <v>30153</v>
      </c>
      <c r="G5" s="7">
        <v>0.3</v>
      </c>
      <c r="H5" s="7">
        <v>0.7</v>
      </c>
      <c r="I5" s="7">
        <v>0.7</v>
      </c>
    </row>
    <row r="6" spans="1:9" ht="15" thickBot="1" x14ac:dyDescent="0.35">
      <c r="A6" s="4" t="s">
        <v>112</v>
      </c>
      <c r="B6" s="7">
        <v>40</v>
      </c>
      <c r="C6" s="7">
        <v>40</v>
      </c>
      <c r="D6" s="7">
        <v>10.4</v>
      </c>
      <c r="E6" s="7">
        <v>7</v>
      </c>
      <c r="F6" s="8">
        <v>54341</v>
      </c>
      <c r="G6" s="7">
        <v>4.4000000000000004</v>
      </c>
      <c r="H6" s="7">
        <v>1.4</v>
      </c>
      <c r="I6" s="7">
        <v>1.8</v>
      </c>
    </row>
    <row r="7" spans="1:9" ht="15" thickBot="1" x14ac:dyDescent="0.35">
      <c r="A7" s="4" t="s">
        <v>113</v>
      </c>
      <c r="B7" s="7">
        <v>0.4</v>
      </c>
      <c r="C7" s="7">
        <v>1</v>
      </c>
      <c r="D7" s="7">
        <v>0.2</v>
      </c>
      <c r="E7" s="7">
        <v>0.2</v>
      </c>
      <c r="F7" s="8">
        <v>54346</v>
      </c>
      <c r="G7" s="7">
        <v>11.3</v>
      </c>
      <c r="H7" s="7">
        <v>1.1000000000000001</v>
      </c>
      <c r="I7" s="7">
        <v>2.5</v>
      </c>
    </row>
    <row r="8" spans="1:9" ht="15" thickBot="1" x14ac:dyDescent="0.35">
      <c r="A8" s="4" t="s">
        <v>114</v>
      </c>
      <c r="B8" s="7">
        <v>10</v>
      </c>
      <c r="C8" s="7">
        <v>25</v>
      </c>
      <c r="D8" s="7">
        <v>5.0999999999999996</v>
      </c>
      <c r="E8" s="7">
        <v>5.9</v>
      </c>
      <c r="F8" s="8">
        <v>36022</v>
      </c>
      <c r="G8" s="7">
        <v>4.0999999999999996</v>
      </c>
      <c r="H8" s="7">
        <v>0.2</v>
      </c>
      <c r="I8" s="7">
        <v>0.7</v>
      </c>
    </row>
    <row r="9" spans="1:9" ht="15" thickBot="1" x14ac:dyDescent="0.35">
      <c r="A9" s="4" t="s">
        <v>115</v>
      </c>
      <c r="B9" s="7">
        <v>30</v>
      </c>
      <c r="C9" s="7">
        <v>50</v>
      </c>
      <c r="D9" s="7">
        <v>7.3</v>
      </c>
      <c r="E9" s="7">
        <v>9.3000000000000007</v>
      </c>
      <c r="F9" s="8">
        <v>50100</v>
      </c>
      <c r="G9" s="7">
        <v>0.7</v>
      </c>
      <c r="H9" s="7">
        <v>0.9</v>
      </c>
      <c r="I9" s="7">
        <v>0.9</v>
      </c>
    </row>
    <row r="10" spans="1:9" ht="15" thickBot="1" x14ac:dyDescent="0.35">
      <c r="A10" s="4" t="s">
        <v>116</v>
      </c>
      <c r="B10" s="7">
        <v>0.6</v>
      </c>
      <c r="C10" s="7">
        <v>0.8</v>
      </c>
      <c r="D10" s="7">
        <v>0.19</v>
      </c>
      <c r="E10" s="7">
        <v>0.11</v>
      </c>
      <c r="F10" s="8">
        <v>48918</v>
      </c>
      <c r="G10" s="7">
        <v>0.4</v>
      </c>
      <c r="H10" s="7">
        <v>0.6</v>
      </c>
      <c r="I10" s="7">
        <v>0.6</v>
      </c>
    </row>
    <row r="11" spans="1:9" ht="15" thickBot="1" x14ac:dyDescent="0.35">
      <c r="A11" s="4" t="s">
        <v>117</v>
      </c>
      <c r="B11" s="7">
        <v>5</v>
      </c>
      <c r="C11" s="7">
        <v>5</v>
      </c>
      <c r="D11" s="7">
        <v>0.17</v>
      </c>
      <c r="E11" s="7">
        <v>0.16</v>
      </c>
      <c r="F11" s="8">
        <v>9795</v>
      </c>
      <c r="G11" s="7">
        <v>0</v>
      </c>
      <c r="H11" s="7">
        <v>0.02</v>
      </c>
      <c r="I11" s="7">
        <v>0.02</v>
      </c>
    </row>
    <row r="12" spans="1:9" ht="15" thickBot="1" x14ac:dyDescent="0.35">
      <c r="A12" s="4" t="s">
        <v>118</v>
      </c>
      <c r="B12" s="7">
        <v>15</v>
      </c>
      <c r="C12" s="7">
        <v>25</v>
      </c>
      <c r="D12" s="7">
        <v>5.2</v>
      </c>
      <c r="E12" s="7">
        <v>6.4</v>
      </c>
      <c r="F12" s="8">
        <v>49015</v>
      </c>
      <c r="G12" s="7">
        <v>5.2</v>
      </c>
      <c r="H12" s="7">
        <v>1.5</v>
      </c>
      <c r="I12" s="7">
        <v>2</v>
      </c>
    </row>
    <row r="13" spans="1:9" ht="15" thickBot="1" x14ac:dyDescent="0.35">
      <c r="A13" s="4" t="s">
        <v>119</v>
      </c>
      <c r="B13" s="7">
        <v>50</v>
      </c>
      <c r="C13" s="7">
        <v>70</v>
      </c>
      <c r="D13" s="7">
        <v>17.2</v>
      </c>
      <c r="E13" s="7">
        <v>19.7</v>
      </c>
      <c r="F13" s="8">
        <v>54363</v>
      </c>
      <c r="G13" s="7">
        <v>1.1000000000000001</v>
      </c>
      <c r="H13" s="7">
        <v>1.3</v>
      </c>
      <c r="I13" s="7">
        <v>1.3</v>
      </c>
    </row>
    <row r="14" spans="1:9" ht="15" thickBot="1" x14ac:dyDescent="0.35">
      <c r="A14" s="4" t="s">
        <v>120</v>
      </c>
      <c r="B14" s="7">
        <v>20</v>
      </c>
      <c r="C14" s="7">
        <v>50</v>
      </c>
      <c r="D14" s="7">
        <v>11.8</v>
      </c>
      <c r="E14" s="7">
        <v>11.7</v>
      </c>
      <c r="F14" s="8">
        <v>33925</v>
      </c>
      <c r="G14" s="7">
        <v>13.3</v>
      </c>
      <c r="H14" s="7">
        <v>0.3</v>
      </c>
      <c r="I14" s="7">
        <v>2</v>
      </c>
    </row>
    <row r="15" spans="1:9" ht="15" thickBot="1" x14ac:dyDescent="0.35">
      <c r="A15" s="4" t="s">
        <v>121</v>
      </c>
      <c r="B15" s="7">
        <v>50</v>
      </c>
      <c r="C15" s="7">
        <v>100</v>
      </c>
      <c r="D15" s="7">
        <v>21.1</v>
      </c>
      <c r="E15" s="7">
        <v>20.399999999999999</v>
      </c>
      <c r="F15" s="8">
        <v>50148</v>
      </c>
      <c r="G15" s="7">
        <v>2.2999999999999998</v>
      </c>
      <c r="H15" s="7">
        <v>0.6</v>
      </c>
      <c r="I15" s="7">
        <v>0.9</v>
      </c>
    </row>
    <row r="16" spans="1:9" x14ac:dyDescent="0.3">
      <c r="A16" s="166" t="s">
        <v>122</v>
      </c>
      <c r="B16" s="167"/>
      <c r="C16" s="167"/>
      <c r="D16" s="167"/>
      <c r="E16" s="167"/>
      <c r="F16" s="167"/>
      <c r="G16" s="167"/>
      <c r="H16" s="167"/>
      <c r="I16" s="167"/>
    </row>
    <row r="17" spans="1:9" x14ac:dyDescent="0.3">
      <c r="A17" s="197" t="s">
        <v>123</v>
      </c>
      <c r="B17" s="172"/>
      <c r="C17" s="172"/>
      <c r="D17" s="172"/>
      <c r="E17" s="172"/>
      <c r="F17" s="172"/>
      <c r="G17" s="172"/>
      <c r="H17" s="172"/>
      <c r="I17" s="172"/>
    </row>
    <row r="18" spans="1:9" ht="22.5" customHeight="1" x14ac:dyDescent="0.3">
      <c r="A18" s="171" t="s">
        <v>145</v>
      </c>
      <c r="B18" s="172"/>
      <c r="C18" s="172"/>
      <c r="D18" s="172"/>
      <c r="E18" s="172"/>
      <c r="F18" s="172"/>
      <c r="G18" s="172"/>
      <c r="H18" s="172"/>
      <c r="I18" s="172"/>
    </row>
    <row r="19" spans="1:9" x14ac:dyDescent="0.3">
      <c r="A19" s="171" t="s">
        <v>124</v>
      </c>
      <c r="B19" s="172"/>
      <c r="C19" s="172"/>
      <c r="D19" s="172"/>
      <c r="E19" s="172"/>
      <c r="F19" s="172"/>
      <c r="G19" s="172"/>
      <c r="H19" s="172"/>
      <c r="I19" s="172"/>
    </row>
    <row r="20" spans="1:9" x14ac:dyDescent="0.3">
      <c r="A20" s="198" t="s">
        <v>125</v>
      </c>
      <c r="B20" s="172"/>
      <c r="C20" s="172"/>
      <c r="D20" s="172"/>
      <c r="E20" s="172"/>
      <c r="F20" s="172"/>
      <c r="G20" s="172"/>
      <c r="H20" s="172"/>
      <c r="I20" s="172"/>
    </row>
  </sheetData>
  <mergeCells count="10">
    <mergeCell ref="A17:I17"/>
    <mergeCell ref="A18:I18"/>
    <mergeCell ref="A19:I19"/>
    <mergeCell ref="A20:I20"/>
    <mergeCell ref="G2:I2"/>
    <mergeCell ref="A1:I1"/>
    <mergeCell ref="A16:I16"/>
    <mergeCell ref="A2:A3"/>
    <mergeCell ref="B2:C2"/>
    <mergeCell ref="D2:E2"/>
  </mergeCells>
  <pageMargins left="0.7" right="0.7" top="0.78740157499999996" bottom="0.78740157499999996"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K20"/>
  <sheetViews>
    <sheetView workbookViewId="0"/>
  </sheetViews>
  <sheetFormatPr defaultRowHeight="14.4" x14ac:dyDescent="0.3"/>
  <cols>
    <col min="2" max="9" width="10.6640625" customWidth="1"/>
  </cols>
  <sheetData>
    <row r="1" spans="1:11" ht="15" thickBot="1" x14ac:dyDescent="0.35">
      <c r="A1" s="1" t="s">
        <v>343</v>
      </c>
    </row>
    <row r="2" spans="1:11" ht="39.9" customHeight="1" thickBot="1" x14ac:dyDescent="0.35">
      <c r="A2" s="162" t="s">
        <v>104</v>
      </c>
      <c r="B2" s="196" t="s">
        <v>267</v>
      </c>
      <c r="C2" s="196"/>
      <c r="D2" s="196" t="s">
        <v>150</v>
      </c>
      <c r="E2" s="196"/>
      <c r="F2" s="162" t="s">
        <v>148</v>
      </c>
      <c r="G2" s="196" t="s">
        <v>107</v>
      </c>
      <c r="H2" s="196"/>
      <c r="I2" s="196"/>
    </row>
    <row r="3" spans="1:11" ht="22.2" thickBot="1" x14ac:dyDescent="0.35">
      <c r="A3" s="199"/>
      <c r="B3" s="26" t="s">
        <v>108</v>
      </c>
      <c r="C3" s="26" t="s">
        <v>149</v>
      </c>
      <c r="D3" s="26" t="s">
        <v>108</v>
      </c>
      <c r="E3" s="26" t="s">
        <v>149</v>
      </c>
      <c r="F3" s="195"/>
      <c r="G3" s="26" t="s">
        <v>108</v>
      </c>
      <c r="H3" s="26" t="s">
        <v>149</v>
      </c>
      <c r="I3" s="26" t="s">
        <v>147</v>
      </c>
    </row>
    <row r="4" spans="1:11" ht="15" thickBot="1" x14ac:dyDescent="0.35">
      <c r="A4" s="4" t="s">
        <v>110</v>
      </c>
      <c r="B4" s="96">
        <v>15</v>
      </c>
      <c r="C4" s="97">
        <v>20</v>
      </c>
      <c r="D4" s="97">
        <v>11.4</v>
      </c>
      <c r="E4" s="97">
        <v>11.6</v>
      </c>
      <c r="F4" s="83">
        <v>16174</v>
      </c>
      <c r="G4" s="97">
        <v>14.4</v>
      </c>
      <c r="H4" s="97">
        <v>8</v>
      </c>
      <c r="I4" s="97">
        <v>8.9</v>
      </c>
    </row>
    <row r="5" spans="1:11" ht="15" thickBot="1" x14ac:dyDescent="0.35">
      <c r="A5" s="4" t="s">
        <v>111</v>
      </c>
      <c r="B5" s="98">
        <v>1.5</v>
      </c>
      <c r="C5" s="42">
        <v>2</v>
      </c>
      <c r="D5" s="42">
        <v>1</v>
      </c>
      <c r="E5" s="42">
        <v>1.1000000000000001</v>
      </c>
      <c r="F5" s="5">
        <v>16374</v>
      </c>
      <c r="G5" s="42">
        <v>12.1</v>
      </c>
      <c r="H5" s="42">
        <v>3.8</v>
      </c>
      <c r="I5" s="42">
        <v>4.9000000000000004</v>
      </c>
    </row>
    <row r="6" spans="1:11" ht="15" thickBot="1" x14ac:dyDescent="0.35">
      <c r="A6" s="4" t="s">
        <v>113</v>
      </c>
      <c r="B6" s="98">
        <v>0.4</v>
      </c>
      <c r="C6" s="42">
        <v>0.5</v>
      </c>
      <c r="D6" s="42">
        <v>0.2</v>
      </c>
      <c r="E6" s="42">
        <v>0.3</v>
      </c>
      <c r="F6" s="5">
        <v>16400</v>
      </c>
      <c r="G6" s="42">
        <v>11.4</v>
      </c>
      <c r="H6" s="42">
        <v>9.1</v>
      </c>
      <c r="I6" s="42">
        <v>9.4</v>
      </c>
    </row>
    <row r="7" spans="1:11" ht="15" thickBot="1" x14ac:dyDescent="0.35">
      <c r="A7" s="4" t="s">
        <v>114</v>
      </c>
      <c r="B7" s="98">
        <v>20</v>
      </c>
      <c r="C7" s="42">
        <v>30</v>
      </c>
      <c r="D7" s="42">
        <v>10.4</v>
      </c>
      <c r="E7" s="42">
        <v>11.6</v>
      </c>
      <c r="F7" s="5">
        <v>16384</v>
      </c>
      <c r="G7" s="42">
        <v>4</v>
      </c>
      <c r="H7" s="42">
        <v>2</v>
      </c>
      <c r="I7" s="42">
        <v>2.2999999999999998</v>
      </c>
    </row>
    <row r="8" spans="1:11" ht="15" thickBot="1" x14ac:dyDescent="0.35">
      <c r="A8" s="4" t="s">
        <v>112</v>
      </c>
      <c r="B8" s="98">
        <v>55</v>
      </c>
      <c r="C8" s="42">
        <v>90</v>
      </c>
      <c r="D8" s="42">
        <v>43</v>
      </c>
      <c r="E8" s="42">
        <v>40.200000000000003</v>
      </c>
      <c r="F8" s="5">
        <v>16405</v>
      </c>
      <c r="G8" s="42">
        <v>18.7</v>
      </c>
      <c r="H8" s="42">
        <v>4</v>
      </c>
      <c r="I8" s="42">
        <v>5.9</v>
      </c>
    </row>
    <row r="9" spans="1:11" ht="15" thickBot="1" x14ac:dyDescent="0.35">
      <c r="A9" s="4" t="s">
        <v>115</v>
      </c>
      <c r="B9" s="98">
        <v>45</v>
      </c>
      <c r="C9" s="42">
        <v>60</v>
      </c>
      <c r="D9" s="42">
        <v>18</v>
      </c>
      <c r="E9" s="42">
        <v>21.3</v>
      </c>
      <c r="F9" s="5">
        <v>16406</v>
      </c>
      <c r="G9" s="42">
        <v>2.8</v>
      </c>
      <c r="H9" s="42">
        <v>2.9</v>
      </c>
      <c r="I9" s="42">
        <v>2.9</v>
      </c>
    </row>
    <row r="10" spans="1:11" ht="15" thickBot="1" x14ac:dyDescent="0.35">
      <c r="A10" s="4" t="s">
        <v>126</v>
      </c>
      <c r="B10" s="98">
        <v>0.3</v>
      </c>
      <c r="C10" s="42">
        <v>0.3</v>
      </c>
      <c r="D10" s="42">
        <v>0.1</v>
      </c>
      <c r="E10" s="42">
        <v>0.1</v>
      </c>
      <c r="F10" s="5">
        <v>54839</v>
      </c>
      <c r="G10" s="42">
        <v>1.5</v>
      </c>
      <c r="H10" s="42">
        <v>2.2000000000000002</v>
      </c>
      <c r="I10" s="42">
        <v>2.1</v>
      </c>
    </row>
    <row r="11" spans="1:11" ht="15" thickBot="1" x14ac:dyDescent="0.35">
      <c r="A11" s="4" t="s">
        <v>118</v>
      </c>
      <c r="B11" s="98">
        <v>45</v>
      </c>
      <c r="C11" s="42">
        <v>50</v>
      </c>
      <c r="D11" s="42">
        <v>23</v>
      </c>
      <c r="E11" s="42">
        <v>24.1</v>
      </c>
      <c r="F11" s="5">
        <v>16406</v>
      </c>
      <c r="G11" s="42">
        <v>4.5999999999999996</v>
      </c>
      <c r="H11" s="42">
        <v>3.8</v>
      </c>
      <c r="I11" s="42">
        <v>3.9</v>
      </c>
    </row>
    <row r="12" spans="1:11" ht="15" thickBot="1" x14ac:dyDescent="0.35">
      <c r="A12" s="4" t="s">
        <v>119</v>
      </c>
      <c r="B12" s="98">
        <v>55</v>
      </c>
      <c r="C12" s="42">
        <v>60</v>
      </c>
      <c r="D12" s="42">
        <v>24.2</v>
      </c>
      <c r="E12" s="42">
        <v>27.3</v>
      </c>
      <c r="F12" s="5">
        <v>16404</v>
      </c>
      <c r="G12" s="42">
        <v>3.7</v>
      </c>
      <c r="H12" s="42">
        <v>3</v>
      </c>
      <c r="I12" s="42">
        <v>3</v>
      </c>
    </row>
    <row r="13" spans="1:11" ht="15" thickBot="1" x14ac:dyDescent="0.35">
      <c r="A13" s="4" t="s">
        <v>120</v>
      </c>
      <c r="B13" s="98">
        <v>120</v>
      </c>
      <c r="C13" s="42">
        <v>130</v>
      </c>
      <c r="D13" s="42">
        <v>445</v>
      </c>
      <c r="E13" s="42">
        <v>49</v>
      </c>
      <c r="F13" s="5">
        <v>16352</v>
      </c>
      <c r="G13" s="42">
        <v>1</v>
      </c>
      <c r="H13" s="42">
        <v>2.4</v>
      </c>
      <c r="I13" s="42">
        <v>2.2000000000000002</v>
      </c>
    </row>
    <row r="14" spans="1:11" ht="15" thickBot="1" x14ac:dyDescent="0.35">
      <c r="A14" s="4" t="s">
        <v>121</v>
      </c>
      <c r="B14" s="98">
        <v>105</v>
      </c>
      <c r="C14" s="42">
        <v>120</v>
      </c>
      <c r="D14" s="42">
        <v>70</v>
      </c>
      <c r="E14" s="42">
        <v>73.599999999999994</v>
      </c>
      <c r="F14" s="5">
        <v>16406</v>
      </c>
      <c r="G14" s="42">
        <v>8.9</v>
      </c>
      <c r="H14" s="42">
        <v>5.3</v>
      </c>
      <c r="I14" s="42">
        <v>5.8</v>
      </c>
    </row>
    <row r="15" spans="1:11" ht="24.75" customHeight="1" x14ac:dyDescent="0.3">
      <c r="A15" s="197" t="s">
        <v>268</v>
      </c>
      <c r="B15" s="172"/>
      <c r="C15" s="172"/>
      <c r="D15" s="172"/>
      <c r="E15" s="172"/>
      <c r="F15" s="172"/>
      <c r="G15" s="172"/>
      <c r="H15" s="172"/>
      <c r="I15" s="172"/>
      <c r="J15" s="172"/>
      <c r="K15" s="172"/>
    </row>
    <row r="16" spans="1:11" x14ac:dyDescent="0.3">
      <c r="A16" s="11" t="s">
        <v>127</v>
      </c>
    </row>
    <row r="17" spans="1:9" x14ac:dyDescent="0.3">
      <c r="A17" s="9" t="s">
        <v>128</v>
      </c>
    </row>
    <row r="18" spans="1:9" x14ac:dyDescent="0.3">
      <c r="A18" s="9" t="s">
        <v>125</v>
      </c>
    </row>
    <row r="20" spans="1:9" ht="191.25" customHeight="1" x14ac:dyDescent="0.3">
      <c r="A20" s="172" t="s">
        <v>292</v>
      </c>
      <c r="B20" s="172"/>
      <c r="C20" s="172"/>
      <c r="D20" s="172"/>
      <c r="E20" s="172"/>
      <c r="F20" s="172"/>
      <c r="G20" s="172"/>
      <c r="H20" s="172"/>
      <c r="I20" s="172"/>
    </row>
  </sheetData>
  <mergeCells count="7">
    <mergeCell ref="G2:I2"/>
    <mergeCell ref="A2:A3"/>
    <mergeCell ref="F2:F3"/>
    <mergeCell ref="A20:I20"/>
    <mergeCell ref="B2:C2"/>
    <mergeCell ref="D2:E2"/>
    <mergeCell ref="A15:K15"/>
  </mergeCells>
  <pageMargins left="0.7" right="0.7" top="0.78740157499999996" bottom="0.78740157499999996"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I19"/>
  <sheetViews>
    <sheetView zoomScaleNormal="100" workbookViewId="0">
      <selection sqref="A1:I1"/>
    </sheetView>
  </sheetViews>
  <sheetFormatPr defaultRowHeight="14.4" x14ac:dyDescent="0.3"/>
  <cols>
    <col min="1" max="1" width="15.6640625" style="21" customWidth="1"/>
    <col min="2" max="3" width="12.6640625" customWidth="1"/>
    <col min="4" max="6" width="12.6640625" style="113" customWidth="1"/>
    <col min="7" max="9" width="12.6640625" customWidth="1"/>
  </cols>
  <sheetData>
    <row r="1" spans="1:9" ht="15" thickBot="1" x14ac:dyDescent="0.35">
      <c r="A1" s="164" t="s">
        <v>344</v>
      </c>
      <c r="B1" s="165"/>
      <c r="C1" s="165"/>
      <c r="D1" s="165"/>
      <c r="E1" s="165"/>
      <c r="F1" s="165"/>
      <c r="G1" s="165"/>
      <c r="H1" s="165"/>
      <c r="I1" s="165"/>
    </row>
    <row r="2" spans="1:9" ht="15" thickBot="1" x14ac:dyDescent="0.35">
      <c r="A2" s="162" t="s">
        <v>37</v>
      </c>
      <c r="B2" s="162" t="s">
        <v>129</v>
      </c>
      <c r="C2" s="178" t="s">
        <v>130</v>
      </c>
      <c r="D2" s="179"/>
      <c r="E2" s="179"/>
      <c r="F2" s="179"/>
      <c r="G2" s="179"/>
      <c r="H2" s="179"/>
      <c r="I2" s="182"/>
    </row>
    <row r="3" spans="1:9" ht="24" customHeight="1" thickBot="1" x14ac:dyDescent="0.35">
      <c r="A3" s="180"/>
      <c r="B3" s="180"/>
      <c r="C3" s="111" t="s">
        <v>345</v>
      </c>
      <c r="D3" s="109" t="s">
        <v>346</v>
      </c>
      <c r="E3" s="109" t="s">
        <v>347</v>
      </c>
      <c r="F3" s="109" t="s">
        <v>348</v>
      </c>
      <c r="G3" s="109" t="s">
        <v>349</v>
      </c>
      <c r="H3" s="109" t="s">
        <v>350</v>
      </c>
      <c r="I3" s="109" t="s">
        <v>351</v>
      </c>
    </row>
    <row r="4" spans="1:9" ht="15.75" customHeight="1" thickBot="1" x14ac:dyDescent="0.35">
      <c r="A4" s="31" t="s">
        <v>131</v>
      </c>
      <c r="B4" s="126">
        <v>6.3</v>
      </c>
      <c r="C4" s="87">
        <v>1.06</v>
      </c>
      <c r="D4" s="87">
        <v>5.55</v>
      </c>
      <c r="E4" s="87">
        <v>14.04</v>
      </c>
      <c r="F4" s="87">
        <v>35.97</v>
      </c>
      <c r="G4" s="87">
        <v>22.19</v>
      </c>
      <c r="H4" s="87">
        <v>20.58</v>
      </c>
      <c r="I4" s="87">
        <v>0.01</v>
      </c>
    </row>
    <row r="5" spans="1:9" ht="15.75" customHeight="1" thickBot="1" x14ac:dyDescent="0.35">
      <c r="A5" s="4" t="s">
        <v>132</v>
      </c>
      <c r="B5" s="127">
        <v>6.3</v>
      </c>
      <c r="C5" s="15">
        <v>3.16</v>
      </c>
      <c r="D5" s="15">
        <v>15.15</v>
      </c>
      <c r="E5" s="15">
        <v>28.96</v>
      </c>
      <c r="F5" s="15">
        <v>46</v>
      </c>
      <c r="G5" s="15">
        <v>6.36</v>
      </c>
      <c r="H5" s="15">
        <v>0.36</v>
      </c>
      <c r="I5" s="15" t="s">
        <v>294</v>
      </c>
    </row>
    <row r="6" spans="1:9" ht="15.75" customHeight="1" thickBot="1" x14ac:dyDescent="0.35">
      <c r="A6" s="4" t="s">
        <v>133</v>
      </c>
      <c r="B6" s="127">
        <v>5.6</v>
      </c>
      <c r="C6" s="15">
        <v>1.24</v>
      </c>
      <c r="D6" s="15">
        <v>14.57</v>
      </c>
      <c r="E6" s="15">
        <v>34.46</v>
      </c>
      <c r="F6" s="15">
        <v>45.73</v>
      </c>
      <c r="G6" s="15">
        <v>3.85</v>
      </c>
      <c r="H6" s="15">
        <v>0.14000000000000001</v>
      </c>
      <c r="I6" s="15" t="s">
        <v>294</v>
      </c>
    </row>
    <row r="7" spans="1:9" ht="15.75" customHeight="1" thickBot="1" x14ac:dyDescent="0.35">
      <c r="A7" s="4" t="s">
        <v>134</v>
      </c>
      <c r="B7" s="127">
        <v>5.5</v>
      </c>
      <c r="C7" s="15">
        <v>3.06</v>
      </c>
      <c r="D7" s="15">
        <v>18.059999999999999</v>
      </c>
      <c r="E7" s="15">
        <v>33.49</v>
      </c>
      <c r="F7" s="15">
        <v>39.479999999999997</v>
      </c>
      <c r="G7" s="15">
        <v>5.45</v>
      </c>
      <c r="H7" s="15">
        <v>0.46</v>
      </c>
      <c r="I7" s="15" t="s">
        <v>294</v>
      </c>
    </row>
    <row r="8" spans="1:9" ht="15.75" customHeight="1" thickBot="1" x14ac:dyDescent="0.35">
      <c r="A8" s="4" t="s">
        <v>135</v>
      </c>
      <c r="B8" s="127">
        <v>6.4</v>
      </c>
      <c r="C8" s="15">
        <v>1.98</v>
      </c>
      <c r="D8" s="15">
        <v>5.09</v>
      </c>
      <c r="E8" s="15">
        <v>10.7</v>
      </c>
      <c r="F8" s="15">
        <v>27.3</v>
      </c>
      <c r="G8" s="15">
        <v>20.85</v>
      </c>
      <c r="H8" s="15">
        <v>32.090000000000003</v>
      </c>
      <c r="I8" s="15">
        <v>0.53</v>
      </c>
    </row>
    <row r="9" spans="1:9" ht="15.75" customHeight="1" thickBot="1" x14ac:dyDescent="0.35">
      <c r="A9" s="4" t="s">
        <v>136</v>
      </c>
      <c r="B9" s="127">
        <v>4.8</v>
      </c>
      <c r="C9" s="15">
        <v>2.31</v>
      </c>
      <c r="D9" s="15">
        <v>14.5</v>
      </c>
      <c r="E9" s="15">
        <v>21.23</v>
      </c>
      <c r="F9" s="15">
        <v>33.81</v>
      </c>
      <c r="G9" s="15">
        <v>10.64</v>
      </c>
      <c r="H9" s="15">
        <v>1.55</v>
      </c>
      <c r="I9" s="15">
        <v>0.01</v>
      </c>
    </row>
    <row r="10" spans="1:9" ht="15.75" customHeight="1" thickBot="1" x14ac:dyDescent="0.35">
      <c r="A10" s="4" t="s">
        <v>137</v>
      </c>
      <c r="B10" s="127">
        <v>6.2</v>
      </c>
      <c r="C10" s="15">
        <v>0.83</v>
      </c>
      <c r="D10" s="15">
        <v>6.2</v>
      </c>
      <c r="E10" s="15">
        <v>14.95</v>
      </c>
      <c r="F10" s="15">
        <v>43.48</v>
      </c>
      <c r="G10" s="15">
        <v>24.38</v>
      </c>
      <c r="H10" s="15">
        <v>10.119999999999999</v>
      </c>
      <c r="I10" s="15">
        <v>0.01</v>
      </c>
    </row>
    <row r="11" spans="1:9" ht="15.75" customHeight="1" thickBot="1" x14ac:dyDescent="0.35">
      <c r="A11" s="4" t="s">
        <v>138</v>
      </c>
      <c r="B11" s="127">
        <v>5.9</v>
      </c>
      <c r="C11" s="15">
        <v>0.9</v>
      </c>
      <c r="D11" s="15">
        <v>8.57</v>
      </c>
      <c r="E11" s="15">
        <v>23.77</v>
      </c>
      <c r="F11" s="15">
        <v>46.29</v>
      </c>
      <c r="G11" s="15">
        <v>13.96</v>
      </c>
      <c r="H11" s="15">
        <v>5.47</v>
      </c>
      <c r="I11" s="15">
        <v>0</v>
      </c>
    </row>
    <row r="12" spans="1:9" ht="15.75" customHeight="1" thickBot="1" x14ac:dyDescent="0.35">
      <c r="A12" s="4" t="s">
        <v>139</v>
      </c>
      <c r="B12" s="127">
        <v>5.5</v>
      </c>
      <c r="C12" s="15">
        <v>2.29</v>
      </c>
      <c r="D12" s="15">
        <v>15.18</v>
      </c>
      <c r="E12" s="15">
        <v>30.96</v>
      </c>
      <c r="F12" s="15">
        <v>44.23</v>
      </c>
      <c r="G12" s="15">
        <v>5.54</v>
      </c>
      <c r="H12" s="15">
        <v>0.64</v>
      </c>
      <c r="I12" s="15" t="s">
        <v>294</v>
      </c>
    </row>
    <row r="13" spans="1:9" ht="15.75" customHeight="1" thickBot="1" x14ac:dyDescent="0.35">
      <c r="A13" s="4" t="s">
        <v>140</v>
      </c>
      <c r="B13" s="127">
        <v>6.4</v>
      </c>
      <c r="C13" s="15">
        <v>0.52</v>
      </c>
      <c r="D13" s="15">
        <v>3.25</v>
      </c>
      <c r="E13" s="15">
        <v>8.4700000000000006</v>
      </c>
      <c r="F13" s="15">
        <v>23.18</v>
      </c>
      <c r="G13" s="15">
        <v>23.29</v>
      </c>
      <c r="H13" s="15">
        <v>35.9</v>
      </c>
      <c r="I13" s="15">
        <v>0.34</v>
      </c>
    </row>
    <row r="14" spans="1:9" ht="15.75" customHeight="1" thickBot="1" x14ac:dyDescent="0.35">
      <c r="A14" s="4" t="s">
        <v>141</v>
      </c>
      <c r="B14" s="127">
        <v>6.2</v>
      </c>
      <c r="C14" s="15">
        <v>1.66</v>
      </c>
      <c r="D14" s="15">
        <v>7.98</v>
      </c>
      <c r="E14" s="15">
        <v>14.46</v>
      </c>
      <c r="F14" s="15">
        <v>41.06</v>
      </c>
      <c r="G14" s="15">
        <v>25.86</v>
      </c>
      <c r="H14" s="15">
        <v>8.9700000000000006</v>
      </c>
      <c r="I14" s="15">
        <v>0.01</v>
      </c>
    </row>
    <row r="15" spans="1:9" ht="15.75" customHeight="1" thickBot="1" x14ac:dyDescent="0.35">
      <c r="A15" s="4" t="s">
        <v>142</v>
      </c>
      <c r="B15" s="127">
        <v>6.2</v>
      </c>
      <c r="C15" s="15">
        <v>0.82</v>
      </c>
      <c r="D15" s="15">
        <v>5.31</v>
      </c>
      <c r="E15" s="15">
        <v>17.03</v>
      </c>
      <c r="F15" s="15">
        <v>42.77</v>
      </c>
      <c r="G15" s="15">
        <v>24.21</v>
      </c>
      <c r="H15" s="15">
        <v>9.8699999999999992</v>
      </c>
      <c r="I15" s="15" t="s">
        <v>294</v>
      </c>
    </row>
    <row r="16" spans="1:9" ht="15.75" customHeight="1" thickBot="1" x14ac:dyDescent="0.35">
      <c r="A16" s="4" t="s">
        <v>143</v>
      </c>
      <c r="B16" s="127">
        <v>5.8</v>
      </c>
      <c r="C16" s="15">
        <v>1.1200000000000001</v>
      </c>
      <c r="D16" s="15">
        <v>12.07</v>
      </c>
      <c r="E16" s="15">
        <v>26.43</v>
      </c>
      <c r="F16" s="15">
        <v>44.35</v>
      </c>
      <c r="G16" s="15">
        <v>14.14</v>
      </c>
      <c r="H16" s="15">
        <v>1.36</v>
      </c>
      <c r="I16" s="15">
        <v>0.01</v>
      </c>
    </row>
    <row r="17" spans="1:9" ht="15.75" customHeight="1" thickBot="1" x14ac:dyDescent="0.35">
      <c r="A17" s="4" t="s">
        <v>144</v>
      </c>
      <c r="B17" s="127">
        <v>6</v>
      </c>
      <c r="C17" s="15">
        <v>1.51</v>
      </c>
      <c r="D17" s="15">
        <v>9.36</v>
      </c>
      <c r="E17" s="15">
        <v>20.52</v>
      </c>
      <c r="F17" s="15">
        <v>39.17</v>
      </c>
      <c r="G17" s="15">
        <v>16.079999999999998</v>
      </c>
      <c r="H17" s="15">
        <v>11.93</v>
      </c>
      <c r="I17" s="15">
        <v>0.08</v>
      </c>
    </row>
    <row r="18" spans="1:9" ht="24.75" customHeight="1" x14ac:dyDescent="0.3">
      <c r="A18" s="200" t="s">
        <v>191</v>
      </c>
      <c r="B18" s="167"/>
      <c r="C18" s="167"/>
      <c r="D18" s="167"/>
      <c r="E18" s="167"/>
      <c r="F18" s="167"/>
      <c r="G18" s="167"/>
      <c r="H18" s="167"/>
      <c r="I18" s="167"/>
    </row>
    <row r="19" spans="1:9" x14ac:dyDescent="0.3">
      <c r="A19" s="9" t="s">
        <v>125</v>
      </c>
    </row>
  </sheetData>
  <mergeCells count="5">
    <mergeCell ref="A18:I18"/>
    <mergeCell ref="C2:I2"/>
    <mergeCell ref="A2:A3"/>
    <mergeCell ref="B2:B3"/>
    <mergeCell ref="A1:I1"/>
  </mergeCells>
  <pageMargins left="0.7" right="0.7" top="0.78740157499999996" bottom="0.78740157499999996"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P45"/>
  <sheetViews>
    <sheetView workbookViewId="0"/>
  </sheetViews>
  <sheetFormatPr defaultRowHeight="14.4" x14ac:dyDescent="0.3"/>
  <sheetData>
    <row r="1" spans="1:1" x14ac:dyDescent="0.3">
      <c r="A1" s="1" t="s">
        <v>269</v>
      </c>
    </row>
    <row r="2" spans="1:1" x14ac:dyDescent="0.3">
      <c r="A2" s="9"/>
    </row>
    <row r="44" spans="1:16" x14ac:dyDescent="0.3">
      <c r="A44" s="9" t="s">
        <v>151</v>
      </c>
    </row>
    <row r="45" spans="1:16" ht="275.25" customHeight="1" x14ac:dyDescent="0.3">
      <c r="A45" s="172" t="s">
        <v>352</v>
      </c>
      <c r="B45" s="172"/>
      <c r="C45" s="172"/>
      <c r="D45" s="172"/>
      <c r="E45" s="172"/>
      <c r="F45" s="172"/>
      <c r="G45" s="172"/>
      <c r="H45" s="172"/>
      <c r="I45" s="172"/>
      <c r="J45" s="172"/>
      <c r="K45" s="172"/>
      <c r="L45" s="172"/>
      <c r="M45" s="172"/>
      <c r="N45" s="172"/>
      <c r="O45" s="172"/>
      <c r="P45" s="172"/>
    </row>
  </sheetData>
  <mergeCells count="1">
    <mergeCell ref="A45:P45"/>
  </mergeCells>
  <pageMargins left="0.7" right="0.7" top="0.78740157499999996" bottom="0.78740157499999996" header="0.3" footer="0.3"/>
  <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P39"/>
  <sheetViews>
    <sheetView workbookViewId="0">
      <selection sqref="A1:P1"/>
    </sheetView>
  </sheetViews>
  <sheetFormatPr defaultRowHeight="14.4" x14ac:dyDescent="0.3"/>
  <sheetData>
    <row r="1" spans="1:16" ht="30.75" customHeight="1" x14ac:dyDescent="0.3">
      <c r="A1" s="183" t="s">
        <v>353</v>
      </c>
      <c r="B1" s="172"/>
      <c r="C1" s="172"/>
      <c r="D1" s="172"/>
      <c r="E1" s="172"/>
      <c r="F1" s="172"/>
      <c r="G1" s="172"/>
      <c r="H1" s="172"/>
      <c r="I1" s="172"/>
      <c r="J1" s="172"/>
      <c r="K1" s="172"/>
      <c r="L1" s="172"/>
      <c r="M1" s="172"/>
      <c r="N1" s="172"/>
      <c r="O1" s="172"/>
      <c r="P1" s="172"/>
    </row>
    <row r="39" spans="1:1" x14ac:dyDescent="0.3">
      <c r="A39" s="27" t="s">
        <v>151</v>
      </c>
    </row>
  </sheetData>
  <mergeCells count="1">
    <mergeCell ref="A1:P1"/>
  </mergeCells>
  <pageMargins left="0.7" right="0.7" top="0.78740157499999996" bottom="0.78740157499999996" header="0.3" footer="0.3"/>
  <drawing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S9"/>
  <sheetViews>
    <sheetView workbookViewId="0">
      <selection sqref="A1:H1"/>
    </sheetView>
  </sheetViews>
  <sheetFormatPr defaultRowHeight="14.4" x14ac:dyDescent="0.3"/>
  <cols>
    <col min="1" max="1" width="14.6640625" customWidth="1"/>
  </cols>
  <sheetData>
    <row r="1" spans="1:19" ht="15" thickBot="1" x14ac:dyDescent="0.35">
      <c r="A1" s="181" t="s">
        <v>361</v>
      </c>
      <c r="B1" s="172"/>
      <c r="C1" s="172"/>
      <c r="D1" s="172"/>
      <c r="E1" s="172"/>
      <c r="F1" s="172"/>
      <c r="G1" s="172"/>
      <c r="H1" s="172"/>
    </row>
    <row r="2" spans="1:19" ht="15" thickBot="1" x14ac:dyDescent="0.35">
      <c r="A2" s="61" t="s">
        <v>152</v>
      </c>
      <c r="B2" s="60" t="s">
        <v>153</v>
      </c>
    </row>
    <row r="3" spans="1:19" ht="15" thickBot="1" x14ac:dyDescent="0.35">
      <c r="A3" s="62" t="s">
        <v>238</v>
      </c>
      <c r="B3" s="90">
        <v>4328.4399999999996</v>
      </c>
    </row>
    <row r="4" spans="1:19" ht="15" thickBot="1" x14ac:dyDescent="0.35">
      <c r="A4" s="62" t="s">
        <v>239</v>
      </c>
      <c r="B4" s="91">
        <v>48512.92</v>
      </c>
    </row>
    <row r="5" spans="1:19" ht="15" thickBot="1" x14ac:dyDescent="0.35">
      <c r="A5" s="62" t="s">
        <v>240</v>
      </c>
      <c r="B5" s="91">
        <v>27821.77</v>
      </c>
    </row>
    <row r="6" spans="1:19" ht="15" thickBot="1" x14ac:dyDescent="0.35">
      <c r="A6" s="62" t="s">
        <v>362</v>
      </c>
      <c r="B6" s="100">
        <v>969.74</v>
      </c>
    </row>
    <row r="7" spans="1:19" x14ac:dyDescent="0.3">
      <c r="A7" s="198" t="s">
        <v>154</v>
      </c>
      <c r="B7" s="172"/>
      <c r="C7" s="172"/>
      <c r="D7" s="172"/>
    </row>
    <row r="9" spans="1:19" ht="199.95" customHeight="1" x14ac:dyDescent="0.3">
      <c r="A9" s="172" t="s">
        <v>360</v>
      </c>
      <c r="B9" s="172"/>
      <c r="C9" s="172"/>
      <c r="D9" s="172"/>
      <c r="E9" s="172"/>
      <c r="F9" s="172"/>
      <c r="G9" s="172"/>
      <c r="H9" s="172"/>
      <c r="I9" s="172"/>
      <c r="J9" s="172"/>
      <c r="K9" s="172"/>
      <c r="L9" s="172"/>
      <c r="M9" s="173"/>
      <c r="N9" s="173"/>
      <c r="O9" s="173"/>
      <c r="P9" s="173"/>
      <c r="Q9" s="173"/>
      <c r="R9" s="173"/>
      <c r="S9" s="173"/>
    </row>
  </sheetData>
  <mergeCells count="3">
    <mergeCell ref="A1:H1"/>
    <mergeCell ref="A7:D7"/>
    <mergeCell ref="A9:S9"/>
  </mergeCells>
  <pageMargins left="0.7" right="0.7" top="0.78740157499999996" bottom="0.78740157499999996"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A31"/>
  <sheetViews>
    <sheetView workbookViewId="0"/>
  </sheetViews>
  <sheetFormatPr defaultRowHeight="14.4" x14ac:dyDescent="0.3"/>
  <sheetData>
    <row r="1" spans="1:1" x14ac:dyDescent="0.3">
      <c r="A1" s="20" t="s">
        <v>354</v>
      </c>
    </row>
    <row r="31" spans="1:1" x14ac:dyDescent="0.3">
      <c r="A31" s="9" t="s">
        <v>151</v>
      </c>
    </row>
  </sheetData>
  <pageMargins left="0.7" right="0.7" top="0.78740157499999996" bottom="0.78740157499999996" header="0.3" footer="0.3"/>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O7"/>
  <sheetViews>
    <sheetView workbookViewId="0">
      <selection sqref="A1:J1"/>
    </sheetView>
  </sheetViews>
  <sheetFormatPr defaultRowHeight="14.4" x14ac:dyDescent="0.3"/>
  <cols>
    <col min="1" max="1" width="20.6640625" style="21" customWidth="1"/>
  </cols>
  <sheetData>
    <row r="1" spans="1:15" ht="15" thickBot="1" x14ac:dyDescent="0.35">
      <c r="A1" s="164" t="s">
        <v>364</v>
      </c>
      <c r="B1" s="165"/>
      <c r="C1" s="165"/>
      <c r="D1" s="165"/>
      <c r="E1" s="165"/>
      <c r="F1" s="165"/>
      <c r="G1" s="165"/>
      <c r="H1" s="165"/>
      <c r="I1" s="165"/>
      <c r="J1" s="165"/>
    </row>
    <row r="2" spans="1:15" ht="15" thickBot="1" x14ac:dyDescent="0.35">
      <c r="A2" s="28" t="s">
        <v>155</v>
      </c>
      <c r="B2" s="3">
        <v>2006</v>
      </c>
      <c r="C2" s="3">
        <v>2007</v>
      </c>
      <c r="D2" s="3">
        <v>2008</v>
      </c>
      <c r="E2" s="3">
        <v>2009</v>
      </c>
      <c r="F2" s="3">
        <v>2010</v>
      </c>
      <c r="G2" s="3">
        <v>2011</v>
      </c>
      <c r="H2" s="3">
        <v>2012</v>
      </c>
      <c r="I2" s="3">
        <v>2013</v>
      </c>
      <c r="J2" s="3">
        <v>2014</v>
      </c>
      <c r="K2" s="38">
        <v>2015</v>
      </c>
      <c r="L2" s="53">
        <v>2016</v>
      </c>
      <c r="M2" s="63">
        <v>2017</v>
      </c>
      <c r="N2" s="66">
        <v>2018</v>
      </c>
      <c r="O2" s="108">
        <v>2019</v>
      </c>
    </row>
    <row r="3" spans="1:15" ht="15" thickBot="1" x14ac:dyDescent="0.35">
      <c r="A3" s="10" t="s">
        <v>156</v>
      </c>
      <c r="B3" s="7">
        <v>139</v>
      </c>
      <c r="C3" s="7">
        <v>131</v>
      </c>
      <c r="D3" s="7">
        <v>105</v>
      </c>
      <c r="E3" s="7">
        <v>175</v>
      </c>
      <c r="F3" s="7">
        <v>139</v>
      </c>
      <c r="G3" s="7">
        <v>68</v>
      </c>
      <c r="H3" s="7">
        <v>23</v>
      </c>
      <c r="I3" s="7">
        <v>42</v>
      </c>
      <c r="J3" s="7">
        <v>43</v>
      </c>
      <c r="K3" s="7">
        <v>30</v>
      </c>
      <c r="L3" s="7">
        <v>19</v>
      </c>
      <c r="M3" s="7">
        <v>43</v>
      </c>
      <c r="N3" s="101">
        <v>27</v>
      </c>
      <c r="O3" s="77">
        <v>35</v>
      </c>
    </row>
    <row r="4" spans="1:15" ht="21" thickBot="1" x14ac:dyDescent="0.35">
      <c r="A4" s="10" t="s">
        <v>157</v>
      </c>
      <c r="B4" s="7">
        <v>243</v>
      </c>
      <c r="C4" s="7">
        <v>177</v>
      </c>
      <c r="D4" s="7">
        <v>227</v>
      </c>
      <c r="E4" s="7">
        <v>195</v>
      </c>
      <c r="F4" s="7">
        <v>160</v>
      </c>
      <c r="G4" s="7">
        <v>176</v>
      </c>
      <c r="H4" s="7">
        <v>129</v>
      </c>
      <c r="I4" s="7">
        <v>25</v>
      </c>
      <c r="J4" s="7">
        <v>62</v>
      </c>
      <c r="K4" s="7">
        <v>71</v>
      </c>
      <c r="L4" s="7">
        <v>143</v>
      </c>
      <c r="M4" s="7">
        <v>234</v>
      </c>
      <c r="N4" s="102">
        <v>95</v>
      </c>
      <c r="O4" s="78">
        <v>83</v>
      </c>
    </row>
    <row r="5" spans="1:15" ht="22.2" thickBot="1" x14ac:dyDescent="0.35">
      <c r="A5" s="10" t="s">
        <v>158</v>
      </c>
      <c r="B5" s="7">
        <v>83.6</v>
      </c>
      <c r="C5" s="7">
        <v>80.099999999999994</v>
      </c>
      <c r="D5" s="7">
        <v>84.1</v>
      </c>
      <c r="E5" s="7">
        <v>80.7</v>
      </c>
      <c r="F5" s="7">
        <v>74.7</v>
      </c>
      <c r="G5" s="7">
        <v>29.7</v>
      </c>
      <c r="H5" s="7">
        <v>15.8</v>
      </c>
      <c r="I5" s="7">
        <v>18.3</v>
      </c>
      <c r="J5" s="7">
        <v>23.5</v>
      </c>
      <c r="K5" s="7">
        <v>83.16</v>
      </c>
      <c r="L5" s="7">
        <v>40.53</v>
      </c>
      <c r="M5" s="7">
        <v>40.29</v>
      </c>
      <c r="N5" s="102">
        <v>50.74</v>
      </c>
      <c r="O5" s="78">
        <v>50.39</v>
      </c>
    </row>
    <row r="6" spans="1:15" x14ac:dyDescent="0.3">
      <c r="A6" s="29" t="s">
        <v>159</v>
      </c>
    </row>
    <row r="7" spans="1:15" x14ac:dyDescent="0.3">
      <c r="A7" s="22" t="s">
        <v>160</v>
      </c>
    </row>
  </sheetData>
  <mergeCells count="1">
    <mergeCell ref="A1:J1"/>
  </mergeCells>
  <pageMargins left="0.7" right="0.7" top="0.78740157499999996" bottom="0.78740157499999996"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K30"/>
  <sheetViews>
    <sheetView workbookViewId="0">
      <selection sqref="A1:K1"/>
    </sheetView>
  </sheetViews>
  <sheetFormatPr defaultRowHeight="14.4" x14ac:dyDescent="0.3"/>
  <cols>
    <col min="1" max="1" width="15.6640625" style="21" customWidth="1"/>
  </cols>
  <sheetData>
    <row r="1" spans="1:11" ht="15" thickBot="1" x14ac:dyDescent="0.35">
      <c r="A1" s="164" t="s">
        <v>365</v>
      </c>
      <c r="B1" s="165"/>
      <c r="C1" s="165"/>
      <c r="D1" s="165"/>
      <c r="E1" s="165"/>
      <c r="F1" s="165"/>
      <c r="G1" s="165"/>
      <c r="H1" s="165"/>
      <c r="I1" s="165"/>
      <c r="J1" s="165"/>
      <c r="K1" s="165"/>
    </row>
    <row r="2" spans="1:11" ht="15" thickBot="1" x14ac:dyDescent="0.35">
      <c r="A2" s="176" t="s">
        <v>37</v>
      </c>
      <c r="B2" s="202" t="s">
        <v>175</v>
      </c>
      <c r="C2" s="203"/>
      <c r="D2" s="168" t="s">
        <v>161</v>
      </c>
      <c r="E2" s="169"/>
      <c r="F2" s="169"/>
      <c r="G2" s="174"/>
      <c r="H2" s="168" t="s">
        <v>162</v>
      </c>
      <c r="I2" s="169"/>
      <c r="J2" s="169"/>
      <c r="K2" s="174"/>
    </row>
    <row r="3" spans="1:11" ht="15" thickBot="1" x14ac:dyDescent="0.35">
      <c r="A3" s="201"/>
      <c r="B3" s="204"/>
      <c r="C3" s="205"/>
      <c r="D3" s="168" t="s">
        <v>106</v>
      </c>
      <c r="E3" s="174"/>
      <c r="F3" s="168" t="s">
        <v>355</v>
      </c>
      <c r="G3" s="174"/>
      <c r="H3" s="168" t="s">
        <v>106</v>
      </c>
      <c r="I3" s="174"/>
      <c r="J3" s="168" t="s">
        <v>355</v>
      </c>
      <c r="K3" s="174"/>
    </row>
    <row r="4" spans="1:11" ht="15" thickBot="1" x14ac:dyDescent="0.35">
      <c r="A4" s="177"/>
      <c r="B4" s="14" t="s">
        <v>163</v>
      </c>
      <c r="C4" s="14" t="s">
        <v>164</v>
      </c>
      <c r="D4" s="14" t="s">
        <v>163</v>
      </c>
      <c r="E4" s="14" t="s">
        <v>164</v>
      </c>
      <c r="F4" s="14" t="s">
        <v>163</v>
      </c>
      <c r="G4" s="14" t="s">
        <v>164</v>
      </c>
      <c r="H4" s="14" t="s">
        <v>163</v>
      </c>
      <c r="I4" s="14" t="s">
        <v>164</v>
      </c>
      <c r="J4" s="14" t="s">
        <v>163</v>
      </c>
      <c r="K4" s="14" t="s">
        <v>164</v>
      </c>
    </row>
    <row r="5" spans="1:11" ht="15" thickBot="1" x14ac:dyDescent="0.35">
      <c r="A5" s="10" t="s">
        <v>165</v>
      </c>
      <c r="B5" s="103">
        <v>122.5</v>
      </c>
      <c r="C5" s="97">
        <v>1.4</v>
      </c>
      <c r="D5" s="97">
        <v>8.5</v>
      </c>
      <c r="E5" s="97">
        <v>0</v>
      </c>
      <c r="F5" s="97">
        <v>0</v>
      </c>
      <c r="G5" s="97">
        <v>0</v>
      </c>
      <c r="H5" s="97">
        <v>6.2</v>
      </c>
      <c r="I5" s="97">
        <v>7.6</v>
      </c>
      <c r="J5" s="97">
        <v>0</v>
      </c>
      <c r="K5" s="97">
        <v>0</v>
      </c>
    </row>
    <row r="6" spans="1:11" ht="15" thickBot="1" x14ac:dyDescent="0.35">
      <c r="A6" s="10" t="s">
        <v>131</v>
      </c>
      <c r="B6" s="98">
        <v>1945.4</v>
      </c>
      <c r="C6" s="42">
        <v>81.8</v>
      </c>
      <c r="D6" s="42">
        <v>387.8</v>
      </c>
      <c r="E6" s="42">
        <v>8.6999999999999993</v>
      </c>
      <c r="F6" s="42">
        <v>20.100000000000001</v>
      </c>
      <c r="G6" s="42">
        <v>2</v>
      </c>
      <c r="H6" s="42">
        <v>756.2</v>
      </c>
      <c r="I6" s="42">
        <v>156.19999999999999</v>
      </c>
      <c r="J6" s="42">
        <v>14.2</v>
      </c>
      <c r="K6" s="42">
        <v>1.1000000000000001</v>
      </c>
    </row>
    <row r="7" spans="1:11" ht="15" thickBot="1" x14ac:dyDescent="0.35">
      <c r="A7" s="10" t="s">
        <v>132</v>
      </c>
      <c r="B7" s="98">
        <v>1063.4000000000001</v>
      </c>
      <c r="C7" s="42">
        <v>78.400000000000006</v>
      </c>
      <c r="D7" s="42">
        <v>78.599999999999994</v>
      </c>
      <c r="E7" s="42">
        <v>3.8</v>
      </c>
      <c r="F7" s="42">
        <v>10.5</v>
      </c>
      <c r="G7" s="42">
        <v>1</v>
      </c>
      <c r="H7" s="42">
        <v>512.5</v>
      </c>
      <c r="I7" s="42">
        <v>102.7</v>
      </c>
      <c r="J7" s="42">
        <v>0</v>
      </c>
      <c r="K7" s="42">
        <v>0</v>
      </c>
    </row>
    <row r="8" spans="1:11" ht="15" thickBot="1" x14ac:dyDescent="0.35">
      <c r="A8" s="10" t="s">
        <v>133</v>
      </c>
      <c r="B8" s="98">
        <v>877.3</v>
      </c>
      <c r="C8" s="42">
        <v>87.3</v>
      </c>
      <c r="D8" s="42">
        <v>99.2</v>
      </c>
      <c r="E8" s="42">
        <v>7.3</v>
      </c>
      <c r="F8" s="42">
        <v>7.5</v>
      </c>
      <c r="G8" s="42">
        <v>0</v>
      </c>
      <c r="H8" s="42">
        <v>78.2</v>
      </c>
      <c r="I8" s="42">
        <v>76.8</v>
      </c>
      <c r="J8" s="42">
        <v>2.2999999999999998</v>
      </c>
      <c r="K8" s="42">
        <v>0</v>
      </c>
    </row>
    <row r="9" spans="1:11" ht="15" thickBot="1" x14ac:dyDescent="0.35">
      <c r="A9" s="10" t="s">
        <v>134</v>
      </c>
      <c r="B9" s="98">
        <v>4635.5</v>
      </c>
      <c r="C9" s="42">
        <v>2778.4</v>
      </c>
      <c r="D9" s="42">
        <v>297.3</v>
      </c>
      <c r="E9" s="42">
        <v>846.3</v>
      </c>
      <c r="F9" s="42">
        <v>8.4</v>
      </c>
      <c r="G9" s="42">
        <v>0</v>
      </c>
      <c r="H9" s="42">
        <v>2359.3000000000002</v>
      </c>
      <c r="I9" s="42">
        <v>3323.1</v>
      </c>
      <c r="J9" s="42">
        <v>30.5</v>
      </c>
      <c r="K9" s="42">
        <v>71.2</v>
      </c>
    </row>
    <row r="10" spans="1:11" ht="15" thickBot="1" x14ac:dyDescent="0.35">
      <c r="A10" s="10" t="s">
        <v>135</v>
      </c>
      <c r="B10" s="98">
        <v>12885</v>
      </c>
      <c r="C10" s="42">
        <v>1140.5</v>
      </c>
      <c r="D10" s="42">
        <v>2233.5</v>
      </c>
      <c r="E10" s="42">
        <v>625.70000000000005</v>
      </c>
      <c r="F10" s="42">
        <v>142.19999999999999</v>
      </c>
      <c r="G10" s="42">
        <v>0.1</v>
      </c>
      <c r="H10" s="42">
        <v>6109</v>
      </c>
      <c r="I10" s="42">
        <v>7102.1</v>
      </c>
      <c r="J10" s="42">
        <v>117.8</v>
      </c>
      <c r="K10" s="42">
        <v>5.2</v>
      </c>
    </row>
    <row r="11" spans="1:11" ht="15" thickBot="1" x14ac:dyDescent="0.35">
      <c r="A11" s="10" t="s">
        <v>136</v>
      </c>
      <c r="B11" s="98">
        <v>1473.6</v>
      </c>
      <c r="C11" s="42">
        <v>469.2</v>
      </c>
      <c r="D11" s="42">
        <v>129.30000000000001</v>
      </c>
      <c r="E11" s="42">
        <v>26.3</v>
      </c>
      <c r="F11" s="42">
        <v>0</v>
      </c>
      <c r="G11" s="42">
        <v>0.1</v>
      </c>
      <c r="H11" s="42">
        <v>435.7</v>
      </c>
      <c r="I11" s="42">
        <v>77.2</v>
      </c>
      <c r="J11" s="42">
        <v>61.5</v>
      </c>
      <c r="K11" s="42">
        <v>1.4</v>
      </c>
    </row>
    <row r="12" spans="1:11" ht="15" thickBot="1" x14ac:dyDescent="0.35">
      <c r="A12" s="10" t="s">
        <v>137</v>
      </c>
      <c r="B12" s="98">
        <v>372.3</v>
      </c>
      <c r="C12" s="42">
        <v>17.100000000000001</v>
      </c>
      <c r="D12" s="42">
        <v>51.8</v>
      </c>
      <c r="E12" s="42">
        <v>5</v>
      </c>
      <c r="F12" s="42">
        <v>2.1</v>
      </c>
      <c r="G12" s="42">
        <v>0</v>
      </c>
      <c r="H12" s="42">
        <v>216.8</v>
      </c>
      <c r="I12" s="42">
        <v>14.6</v>
      </c>
      <c r="J12" s="42">
        <v>2.7</v>
      </c>
      <c r="K12" s="42">
        <v>0</v>
      </c>
    </row>
    <row r="13" spans="1:11" ht="15" thickBot="1" x14ac:dyDescent="0.35">
      <c r="A13" s="10" t="s">
        <v>138</v>
      </c>
      <c r="B13" s="98">
        <v>677</v>
      </c>
      <c r="C13" s="42">
        <v>63.3</v>
      </c>
      <c r="D13" s="42">
        <v>15.2</v>
      </c>
      <c r="E13" s="42">
        <v>3.7</v>
      </c>
      <c r="F13" s="42">
        <v>2.2000000000000002</v>
      </c>
      <c r="G13" s="42">
        <v>0</v>
      </c>
      <c r="H13" s="42">
        <v>291.2</v>
      </c>
      <c r="I13" s="42">
        <v>16.3</v>
      </c>
      <c r="J13" s="42">
        <v>3.5</v>
      </c>
      <c r="K13" s="42">
        <v>0</v>
      </c>
    </row>
    <row r="14" spans="1:11" ht="15" thickBot="1" x14ac:dyDescent="0.35">
      <c r="A14" s="10" t="s">
        <v>59</v>
      </c>
      <c r="B14" s="98">
        <v>453.7</v>
      </c>
      <c r="C14" s="42">
        <v>158.69999999999999</v>
      </c>
      <c r="D14" s="42">
        <v>7</v>
      </c>
      <c r="E14" s="42">
        <v>4.4000000000000004</v>
      </c>
      <c r="F14" s="42">
        <v>0</v>
      </c>
      <c r="G14" s="42">
        <v>3.8</v>
      </c>
      <c r="H14" s="42">
        <v>36.1</v>
      </c>
      <c r="I14" s="42">
        <v>18.7</v>
      </c>
      <c r="J14" s="42">
        <v>1</v>
      </c>
      <c r="K14" s="42">
        <v>0.8</v>
      </c>
    </row>
    <row r="15" spans="1:11" ht="15" thickBot="1" x14ac:dyDescent="0.35">
      <c r="A15" s="10" t="s">
        <v>140</v>
      </c>
      <c r="B15" s="98">
        <v>1873.1</v>
      </c>
      <c r="C15" s="42">
        <v>110.4</v>
      </c>
      <c r="D15" s="42">
        <v>219.2</v>
      </c>
      <c r="E15" s="42">
        <v>10.7</v>
      </c>
      <c r="F15" s="42">
        <v>8.9</v>
      </c>
      <c r="G15" s="42">
        <v>0</v>
      </c>
      <c r="H15" s="42">
        <v>714.1</v>
      </c>
      <c r="I15" s="42">
        <v>61.8</v>
      </c>
      <c r="J15" s="42">
        <v>6.6</v>
      </c>
      <c r="K15" s="42">
        <v>0</v>
      </c>
    </row>
    <row r="16" spans="1:11" ht="15" thickBot="1" x14ac:dyDescent="0.35">
      <c r="A16" s="10" t="s">
        <v>141</v>
      </c>
      <c r="B16" s="98">
        <v>1272.7</v>
      </c>
      <c r="C16" s="42">
        <v>226.5</v>
      </c>
      <c r="D16" s="42">
        <v>249.6</v>
      </c>
      <c r="E16" s="42">
        <v>19.100000000000001</v>
      </c>
      <c r="F16" s="42">
        <v>11.7</v>
      </c>
      <c r="G16" s="42">
        <v>0.9</v>
      </c>
      <c r="H16" s="42">
        <v>109</v>
      </c>
      <c r="I16" s="42">
        <v>189.4</v>
      </c>
      <c r="J16" s="42">
        <v>18.2</v>
      </c>
      <c r="K16" s="42">
        <v>3.9</v>
      </c>
    </row>
    <row r="17" spans="1:11" ht="15" thickBot="1" x14ac:dyDescent="0.35">
      <c r="A17" s="10" t="s">
        <v>142</v>
      </c>
      <c r="B17" s="98">
        <v>785.3</v>
      </c>
      <c r="C17" s="42">
        <v>15</v>
      </c>
      <c r="D17" s="42">
        <v>88.4</v>
      </c>
      <c r="E17" s="42">
        <v>1.5</v>
      </c>
      <c r="F17" s="42">
        <v>0</v>
      </c>
      <c r="G17" s="42">
        <v>0</v>
      </c>
      <c r="H17" s="42">
        <v>395.9</v>
      </c>
      <c r="I17" s="42">
        <v>61.5</v>
      </c>
      <c r="J17" s="42">
        <v>0</v>
      </c>
      <c r="K17" s="42">
        <v>0</v>
      </c>
    </row>
    <row r="18" spans="1:11" ht="15" thickBot="1" x14ac:dyDescent="0.35">
      <c r="A18" s="10" t="s">
        <v>143</v>
      </c>
      <c r="B18" s="98">
        <v>9026.2999999999993</v>
      </c>
      <c r="C18" s="42">
        <v>82.9</v>
      </c>
      <c r="D18" s="42">
        <v>499</v>
      </c>
      <c r="E18" s="42">
        <v>73.599999999999994</v>
      </c>
      <c r="F18" s="42">
        <v>6.9</v>
      </c>
      <c r="G18" s="42">
        <v>11.7</v>
      </c>
      <c r="H18" s="42">
        <v>2232.6999999999998</v>
      </c>
      <c r="I18" s="42">
        <v>170.5</v>
      </c>
      <c r="J18" s="42">
        <v>92.5</v>
      </c>
      <c r="K18" s="42">
        <v>0</v>
      </c>
    </row>
    <row r="19" spans="1:11" ht="15" thickBot="1" x14ac:dyDescent="0.35">
      <c r="A19" s="10" t="s">
        <v>72</v>
      </c>
      <c r="B19" s="98">
        <v>37462.9</v>
      </c>
      <c r="C19" s="42">
        <v>5310.9</v>
      </c>
      <c r="D19" s="42">
        <v>4364.2</v>
      </c>
      <c r="E19" s="42">
        <v>1636.1</v>
      </c>
      <c r="F19" s="42">
        <v>220.5</v>
      </c>
      <c r="G19" s="42">
        <v>19.600000000000001</v>
      </c>
      <c r="H19" s="42">
        <v>14252.7</v>
      </c>
      <c r="I19" s="42">
        <v>11378.6</v>
      </c>
      <c r="J19" s="42">
        <v>350.8</v>
      </c>
      <c r="K19" s="42">
        <v>83.5</v>
      </c>
    </row>
    <row r="20" spans="1:11" ht="15" thickBot="1" x14ac:dyDescent="0.35">
      <c r="A20" s="10" t="s">
        <v>166</v>
      </c>
      <c r="B20" s="98"/>
      <c r="C20" s="42"/>
      <c r="D20" s="42"/>
      <c r="E20" s="42"/>
      <c r="F20" s="42"/>
      <c r="G20" s="42"/>
      <c r="H20" s="42"/>
      <c r="I20" s="42"/>
      <c r="J20" s="42"/>
      <c r="K20" s="42"/>
    </row>
    <row r="21" spans="1:11" ht="15" thickBot="1" x14ac:dyDescent="0.35">
      <c r="A21" s="10" t="s">
        <v>167</v>
      </c>
      <c r="B21" s="104" t="s">
        <v>299</v>
      </c>
      <c r="C21" s="43" t="s">
        <v>299</v>
      </c>
      <c r="D21" s="42">
        <v>859.1</v>
      </c>
      <c r="E21" s="42">
        <v>288.8</v>
      </c>
      <c r="F21" s="43" t="s">
        <v>299</v>
      </c>
      <c r="G21" s="43" t="s">
        <v>299</v>
      </c>
      <c r="H21" s="42">
        <v>4753.7</v>
      </c>
      <c r="I21" s="42">
        <v>4035.1</v>
      </c>
      <c r="J21" s="43" t="s">
        <v>299</v>
      </c>
      <c r="K21" s="43" t="s">
        <v>299</v>
      </c>
    </row>
    <row r="22" spans="1:11" ht="15" thickBot="1" x14ac:dyDescent="0.35">
      <c r="A22" s="10" t="s">
        <v>168</v>
      </c>
      <c r="B22" s="104" t="s">
        <v>299</v>
      </c>
      <c r="C22" s="43" t="s">
        <v>299</v>
      </c>
      <c r="D22" s="42">
        <v>2143.3000000000002</v>
      </c>
      <c r="E22" s="42">
        <v>1203.4000000000001</v>
      </c>
      <c r="F22" s="43" t="s">
        <v>299</v>
      </c>
      <c r="G22" s="43" t="s">
        <v>299</v>
      </c>
      <c r="H22" s="42">
        <v>5694</v>
      </c>
      <c r="I22" s="42">
        <v>5452</v>
      </c>
      <c r="J22" s="43" t="s">
        <v>299</v>
      </c>
      <c r="K22" s="43" t="s">
        <v>299</v>
      </c>
    </row>
    <row r="23" spans="1:11" ht="15" thickBot="1" x14ac:dyDescent="0.35">
      <c r="A23" s="10" t="s">
        <v>169</v>
      </c>
      <c r="B23" s="104" t="s">
        <v>299</v>
      </c>
      <c r="C23" s="43" t="s">
        <v>299</v>
      </c>
      <c r="D23" s="42">
        <v>404.9</v>
      </c>
      <c r="E23" s="42">
        <v>19.2</v>
      </c>
      <c r="F23" s="43" t="s">
        <v>299</v>
      </c>
      <c r="G23" s="43" t="s">
        <v>299</v>
      </c>
      <c r="H23" s="42">
        <v>2589.6</v>
      </c>
      <c r="I23" s="42">
        <v>265.89999999999998</v>
      </c>
      <c r="J23" s="43" t="s">
        <v>299</v>
      </c>
      <c r="K23" s="43" t="s">
        <v>299</v>
      </c>
    </row>
    <row r="24" spans="1:11" ht="15" thickBot="1" x14ac:dyDescent="0.35">
      <c r="A24" s="10" t="s">
        <v>170</v>
      </c>
      <c r="B24" s="104" t="s">
        <v>299</v>
      </c>
      <c r="C24" s="43" t="s">
        <v>299</v>
      </c>
      <c r="D24" s="42">
        <v>1038.9000000000001</v>
      </c>
      <c r="E24" s="42">
        <v>148.5</v>
      </c>
      <c r="F24" s="43" t="s">
        <v>299</v>
      </c>
      <c r="G24" s="43" t="s">
        <v>299</v>
      </c>
      <c r="H24" s="42">
        <v>1965.8</v>
      </c>
      <c r="I24" s="42">
        <v>1671.4</v>
      </c>
      <c r="J24" s="43" t="s">
        <v>299</v>
      </c>
      <c r="K24" s="43" t="s">
        <v>299</v>
      </c>
    </row>
    <row r="25" spans="1:11" x14ac:dyDescent="0.3">
      <c r="A25" s="200" t="s">
        <v>171</v>
      </c>
      <c r="B25" s="167"/>
      <c r="C25" s="167"/>
      <c r="D25" s="167"/>
      <c r="E25" s="167"/>
      <c r="F25" s="167"/>
      <c r="G25" s="167"/>
      <c r="H25" s="167"/>
      <c r="I25" s="167"/>
      <c r="J25" s="167"/>
      <c r="K25" s="167"/>
    </row>
    <row r="26" spans="1:11" x14ac:dyDescent="0.3">
      <c r="A26" s="30" t="s">
        <v>151</v>
      </c>
    </row>
    <row r="28" spans="1:11" ht="33" customHeight="1" x14ac:dyDescent="0.3">
      <c r="A28" s="172" t="s">
        <v>172</v>
      </c>
      <c r="B28" s="172"/>
      <c r="C28" s="172"/>
      <c r="D28" s="172"/>
      <c r="E28" s="172"/>
      <c r="F28" s="172"/>
      <c r="G28" s="172"/>
      <c r="H28" s="172"/>
      <c r="I28" s="172"/>
      <c r="J28" s="172"/>
      <c r="K28" s="172"/>
    </row>
    <row r="30" spans="1:11" ht="225.75" customHeight="1" x14ac:dyDescent="0.3">
      <c r="A30" s="172" t="s">
        <v>363</v>
      </c>
      <c r="B30" s="172"/>
      <c r="C30" s="172"/>
      <c r="D30" s="172"/>
      <c r="E30" s="172"/>
      <c r="F30" s="172"/>
      <c r="G30" s="172"/>
      <c r="H30" s="172"/>
      <c r="I30" s="172"/>
      <c r="J30" s="172"/>
      <c r="K30" s="172"/>
    </row>
  </sheetData>
  <mergeCells count="12">
    <mergeCell ref="A30:K30"/>
    <mergeCell ref="A1:K1"/>
    <mergeCell ref="A25:K25"/>
    <mergeCell ref="A28:K28"/>
    <mergeCell ref="A2:A4"/>
    <mergeCell ref="D2:G2"/>
    <mergeCell ref="H2:K2"/>
    <mergeCell ref="D3:E3"/>
    <mergeCell ref="F3:G3"/>
    <mergeCell ref="H3:I3"/>
    <mergeCell ref="J3:K3"/>
    <mergeCell ref="B2:C3"/>
  </mergeCells>
  <pageMargins left="0.7" right="0.7" top="0.78740157499999996" bottom="0.78740157499999996"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A31"/>
  <sheetViews>
    <sheetView workbookViewId="0"/>
  </sheetViews>
  <sheetFormatPr defaultRowHeight="14.4" x14ac:dyDescent="0.3"/>
  <sheetData>
    <row r="1" spans="1:1" x14ac:dyDescent="0.3">
      <c r="A1" s="1" t="s">
        <v>356</v>
      </c>
    </row>
    <row r="31" spans="1:1" x14ac:dyDescent="0.3">
      <c r="A31" s="9" t="s">
        <v>151</v>
      </c>
    </row>
  </sheetData>
  <pageMargins left="0.7" right="0.7" top="0.78740157499999996" bottom="0.78740157499999996" header="0.3" footer="0.3"/>
  <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A31"/>
  <sheetViews>
    <sheetView workbookViewId="0"/>
  </sheetViews>
  <sheetFormatPr defaultRowHeight="14.4" x14ac:dyDescent="0.3"/>
  <sheetData>
    <row r="1" spans="1:1" x14ac:dyDescent="0.3">
      <c r="A1" s="20" t="s">
        <v>357</v>
      </c>
    </row>
    <row r="31" spans="1:1" x14ac:dyDescent="0.3">
      <c r="A31" s="9" t="s">
        <v>151</v>
      </c>
    </row>
  </sheetData>
  <pageMargins left="0.7" right="0.7" top="0.78740157499999996" bottom="0.78740157499999996" header="0.3" footer="0.3"/>
  <drawing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O33"/>
  <sheetViews>
    <sheetView workbookViewId="0"/>
  </sheetViews>
  <sheetFormatPr defaultRowHeight="14.4" x14ac:dyDescent="0.3"/>
  <sheetData>
    <row r="1" spans="1:1" x14ac:dyDescent="0.3">
      <c r="A1" s="1" t="s">
        <v>358</v>
      </c>
    </row>
    <row r="31" spans="1:1" x14ac:dyDescent="0.3">
      <c r="A31" s="9" t="s">
        <v>151</v>
      </c>
    </row>
    <row r="33" spans="1:15" ht="196.5" customHeight="1" x14ac:dyDescent="0.3">
      <c r="A33" s="172" t="s">
        <v>231</v>
      </c>
      <c r="B33" s="172"/>
      <c r="C33" s="172"/>
      <c r="D33" s="172"/>
      <c r="E33" s="172"/>
      <c r="F33" s="172"/>
      <c r="G33" s="172"/>
      <c r="H33" s="172"/>
      <c r="I33" s="172"/>
      <c r="J33" s="172"/>
      <c r="K33" s="172"/>
      <c r="L33" s="172"/>
      <c r="M33" s="172"/>
      <c r="N33" s="172"/>
      <c r="O33" s="172"/>
    </row>
  </sheetData>
  <mergeCells count="1">
    <mergeCell ref="A33:O33"/>
  </mergeCells>
  <pageMargins left="0.7" right="0.7" top="0.78740157499999996" bottom="0.78740157499999996" header="0.3" footer="0.3"/>
  <drawing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P33"/>
  <sheetViews>
    <sheetView workbookViewId="0">
      <selection activeCell="H38" sqref="H38"/>
    </sheetView>
  </sheetViews>
  <sheetFormatPr defaultRowHeight="14.4" x14ac:dyDescent="0.3"/>
  <sheetData>
    <row r="1" spans="1:1" x14ac:dyDescent="0.3">
      <c r="A1" s="20" t="s">
        <v>359</v>
      </c>
    </row>
    <row r="31" spans="1:1" x14ac:dyDescent="0.3">
      <c r="A31" s="27" t="s">
        <v>173</v>
      </c>
    </row>
    <row r="33" spans="1:16" ht="232.8" customHeight="1" x14ac:dyDescent="0.3">
      <c r="A33" s="172" t="s">
        <v>366</v>
      </c>
      <c r="B33" s="172"/>
      <c r="C33" s="172"/>
      <c r="D33" s="172"/>
      <c r="E33" s="172"/>
      <c r="F33" s="172"/>
      <c r="G33" s="172"/>
      <c r="H33" s="172"/>
      <c r="I33" s="172"/>
      <c r="J33" s="172"/>
      <c r="K33" s="172"/>
      <c r="L33" s="172"/>
      <c r="M33" s="172"/>
      <c r="N33" s="172"/>
      <c r="O33" s="172"/>
      <c r="P33" s="172"/>
    </row>
  </sheetData>
  <mergeCells count="1">
    <mergeCell ref="A33:P33"/>
  </mergeCells>
  <pageMargins left="0.7" right="0.7" top="0.78740157499999996" bottom="0.78740157499999996" header="0.3" footer="0.3"/>
  <drawing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558272-A291-40D4-8BB2-40F575DF31E3}">
  <dimension ref="A1:N34"/>
  <sheetViews>
    <sheetView workbookViewId="0"/>
  </sheetViews>
  <sheetFormatPr defaultRowHeight="14.4" x14ac:dyDescent="0.3"/>
  <cols>
    <col min="1" max="16384" width="8.88671875" style="152"/>
  </cols>
  <sheetData>
    <row r="1" spans="1:1" x14ac:dyDescent="0.3">
      <c r="A1" s="20" t="s">
        <v>420</v>
      </c>
    </row>
    <row r="2" spans="1:1" x14ac:dyDescent="0.3">
      <c r="A2" s="27"/>
    </row>
    <row r="3" spans="1:1" x14ac:dyDescent="0.3">
      <c r="A3" s="27" t="s">
        <v>174</v>
      </c>
    </row>
    <row r="32" spans="1:1" x14ac:dyDescent="0.3">
      <c r="A32" s="27" t="s">
        <v>422</v>
      </c>
    </row>
    <row r="34" spans="1:14" ht="79.8" customHeight="1" x14ac:dyDescent="0.3">
      <c r="A34" s="172" t="s">
        <v>421</v>
      </c>
      <c r="B34" s="172"/>
      <c r="C34" s="172"/>
      <c r="D34" s="172"/>
      <c r="E34" s="172"/>
      <c r="F34" s="172"/>
      <c r="G34" s="172"/>
      <c r="H34" s="172"/>
      <c r="I34" s="172"/>
      <c r="J34" s="172"/>
      <c r="K34" s="172"/>
      <c r="L34" s="172"/>
      <c r="M34" s="172"/>
      <c r="N34" s="172"/>
    </row>
  </sheetData>
  <mergeCells count="1">
    <mergeCell ref="A34:N34"/>
  </mergeCells>
  <pageMargins left="0.7" right="0.7" top="0.78740157499999996" bottom="0.78740157499999996" header="0.3" footer="0.3"/>
  <drawing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N31"/>
  <sheetViews>
    <sheetView workbookViewId="0"/>
  </sheetViews>
  <sheetFormatPr defaultRowHeight="14.4" x14ac:dyDescent="0.3"/>
  <sheetData>
    <row r="1" spans="1:1" x14ac:dyDescent="0.3">
      <c r="A1" s="20" t="s">
        <v>424</v>
      </c>
    </row>
    <row r="2" spans="1:1" x14ac:dyDescent="0.3">
      <c r="A2" s="27"/>
    </row>
    <row r="3" spans="1:1" x14ac:dyDescent="0.3">
      <c r="A3" s="27" t="s">
        <v>174</v>
      </c>
    </row>
    <row r="29" spans="1:14" x14ac:dyDescent="0.3">
      <c r="A29" s="27" t="s">
        <v>174</v>
      </c>
    </row>
    <row r="31" spans="1:14" ht="168.75" customHeight="1" x14ac:dyDescent="0.3">
      <c r="A31" s="172" t="s">
        <v>300</v>
      </c>
      <c r="B31" s="172"/>
      <c r="C31" s="172"/>
      <c r="D31" s="172"/>
      <c r="E31" s="172"/>
      <c r="F31" s="172"/>
      <c r="G31" s="172"/>
      <c r="H31" s="172"/>
      <c r="I31" s="172"/>
      <c r="J31" s="172"/>
      <c r="K31" s="172"/>
      <c r="L31" s="172"/>
      <c r="M31" s="172"/>
      <c r="N31" s="172"/>
    </row>
  </sheetData>
  <mergeCells count="1">
    <mergeCell ref="A31:N31"/>
  </mergeCells>
  <pageMargins left="0.7" right="0.7" top="0.78740157499999996" bottom="0.78740157499999996" header="0.3" footer="0.3"/>
  <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O32"/>
  <sheetViews>
    <sheetView workbookViewId="0"/>
  </sheetViews>
  <sheetFormatPr defaultRowHeight="14.4" x14ac:dyDescent="0.3"/>
  <sheetData>
    <row r="1" spans="1:1" x14ac:dyDescent="0.3">
      <c r="A1" s="20" t="s">
        <v>423</v>
      </c>
    </row>
    <row r="29" spans="1:15" ht="37.5" customHeight="1" x14ac:dyDescent="0.3">
      <c r="A29" s="206" t="s">
        <v>236</v>
      </c>
      <c r="B29" s="206"/>
      <c r="C29" s="206"/>
      <c r="D29" s="206"/>
      <c r="E29" s="206"/>
      <c r="F29" s="206"/>
      <c r="G29" s="206"/>
      <c r="H29" s="206"/>
      <c r="I29" s="206"/>
      <c r="J29" s="206"/>
      <c r="K29" s="206"/>
      <c r="L29" s="206"/>
      <c r="M29" s="206"/>
      <c r="N29" s="206"/>
      <c r="O29" s="206"/>
    </row>
    <row r="30" spans="1:15" x14ac:dyDescent="0.3">
      <c r="A30" s="9" t="s">
        <v>237</v>
      </c>
    </row>
    <row r="32" spans="1:15" ht="30.75" customHeight="1" x14ac:dyDescent="0.3">
      <c r="A32" s="207" t="s">
        <v>293</v>
      </c>
      <c r="B32" s="208"/>
      <c r="C32" s="208"/>
      <c r="D32" s="208"/>
      <c r="E32" s="208"/>
      <c r="F32" s="208"/>
      <c r="G32" s="208"/>
      <c r="H32" s="208"/>
      <c r="I32" s="208"/>
      <c r="J32" s="208"/>
    </row>
  </sheetData>
  <mergeCells count="2">
    <mergeCell ref="A29:O29"/>
    <mergeCell ref="A32:J32"/>
  </mergeCells>
  <pageMargins left="0.7" right="0.7" top="0.78740157499999996" bottom="0.78740157499999996" header="0.3" footer="0.3"/>
  <pageSetup paperSize="9" orientation="portrait" r:id="rId1"/>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3D4D9C-BBE3-42E4-A1AD-3715687D96D8}">
  <dimension ref="A1:A68"/>
  <sheetViews>
    <sheetView zoomScaleNormal="100" workbookViewId="0"/>
  </sheetViews>
  <sheetFormatPr defaultColWidth="143.33203125" defaultRowHeight="13.2" x14ac:dyDescent="0.25"/>
  <cols>
    <col min="1" max="16384" width="143.33203125" style="47"/>
  </cols>
  <sheetData>
    <row r="1" spans="1:1" ht="45" customHeight="1" x14ac:dyDescent="0.25">
      <c r="A1" s="47" t="s">
        <v>241</v>
      </c>
    </row>
    <row r="2" spans="1:1" ht="15" customHeight="1" x14ac:dyDescent="0.25"/>
    <row r="3" spans="1:1" ht="91.5" customHeight="1" x14ac:dyDescent="0.25">
      <c r="A3" s="47" t="s">
        <v>367</v>
      </c>
    </row>
    <row r="4" spans="1:1" ht="15" customHeight="1" x14ac:dyDescent="0.25"/>
    <row r="5" spans="1:1" ht="15" customHeight="1" x14ac:dyDescent="0.25">
      <c r="A5" s="59" t="s">
        <v>301</v>
      </c>
    </row>
    <row r="6" spans="1:1" ht="15" customHeight="1" x14ac:dyDescent="0.25"/>
    <row r="7" spans="1:1" ht="15" customHeight="1" x14ac:dyDescent="0.25">
      <c r="A7" s="47" t="s">
        <v>273</v>
      </c>
    </row>
    <row r="8" spans="1:1" ht="15" customHeight="1" x14ac:dyDescent="0.25">
      <c r="A8" s="47" t="s">
        <v>270</v>
      </c>
    </row>
    <row r="9" spans="1:1" ht="15" customHeight="1" x14ac:dyDescent="0.25">
      <c r="A9" s="47" t="s">
        <v>271</v>
      </c>
    </row>
    <row r="10" spans="1:1" ht="15" customHeight="1" x14ac:dyDescent="0.25">
      <c r="A10" s="47" t="s">
        <v>272</v>
      </c>
    </row>
    <row r="11" spans="1:1" ht="15" customHeight="1" x14ac:dyDescent="0.25"/>
    <row r="12" spans="1:1" ht="15" customHeight="1" x14ac:dyDescent="0.25">
      <c r="A12" s="47" t="s">
        <v>192</v>
      </c>
    </row>
    <row r="13" spans="1:1" ht="15" customHeight="1" x14ac:dyDescent="0.25">
      <c r="A13" s="47" t="s">
        <v>368</v>
      </c>
    </row>
    <row r="14" spans="1:1" ht="15" customHeight="1" x14ac:dyDescent="0.25">
      <c r="A14" s="47" t="s">
        <v>193</v>
      </c>
    </row>
    <row r="15" spans="1:1" ht="15" customHeight="1" x14ac:dyDescent="0.25">
      <c r="A15" s="47" t="s">
        <v>232</v>
      </c>
    </row>
    <row r="16" spans="1:1" ht="15" customHeight="1" x14ac:dyDescent="0.25">
      <c r="A16" s="47" t="s">
        <v>194</v>
      </c>
    </row>
    <row r="17" spans="1:1" ht="15" customHeight="1" x14ac:dyDescent="0.25">
      <c r="A17" s="47" t="s">
        <v>369</v>
      </c>
    </row>
    <row r="18" spans="1:1" ht="15" customHeight="1" x14ac:dyDescent="0.25">
      <c r="A18" s="47" t="s">
        <v>195</v>
      </c>
    </row>
    <row r="19" spans="1:1" ht="15" customHeight="1" x14ac:dyDescent="0.25"/>
    <row r="20" spans="1:1" ht="15" customHeight="1" x14ac:dyDescent="0.25">
      <c r="A20" s="47" t="s">
        <v>370</v>
      </c>
    </row>
    <row r="21" spans="1:1" ht="15" customHeight="1" x14ac:dyDescent="0.25">
      <c r="A21" s="47" t="s">
        <v>242</v>
      </c>
    </row>
    <row r="22" spans="1:1" ht="15" customHeight="1" x14ac:dyDescent="0.25">
      <c r="A22" s="47" t="s">
        <v>243</v>
      </c>
    </row>
    <row r="23" spans="1:1" ht="15" customHeight="1" x14ac:dyDescent="0.25">
      <c r="A23" s="47" t="s">
        <v>244</v>
      </c>
    </row>
    <row r="24" spans="1:1" ht="15" customHeight="1" x14ac:dyDescent="0.25">
      <c r="A24" s="47" t="s">
        <v>371</v>
      </c>
    </row>
    <row r="25" spans="1:1" ht="15" customHeight="1" x14ac:dyDescent="0.25">
      <c r="A25" s="48" t="s">
        <v>245</v>
      </c>
    </row>
    <row r="26" spans="1:1" ht="15" customHeight="1" x14ac:dyDescent="0.25">
      <c r="A26" s="48"/>
    </row>
    <row r="27" spans="1:1" ht="15" customHeight="1" x14ac:dyDescent="0.25">
      <c r="A27" s="47" t="s">
        <v>311</v>
      </c>
    </row>
    <row r="28" spans="1:1" ht="15" customHeight="1" x14ac:dyDescent="0.25">
      <c r="A28" s="47" t="s">
        <v>277</v>
      </c>
    </row>
    <row r="29" spans="1:1" ht="15" customHeight="1" x14ac:dyDescent="0.25">
      <c r="A29" s="47" t="s">
        <v>278</v>
      </c>
    </row>
    <row r="30" spans="1:1" ht="15" customHeight="1" x14ac:dyDescent="0.25">
      <c r="A30" s="47" t="s">
        <v>279</v>
      </c>
    </row>
    <row r="31" spans="1:1" ht="15" customHeight="1" x14ac:dyDescent="0.25">
      <c r="A31" s="47" t="s">
        <v>312</v>
      </c>
    </row>
    <row r="32" spans="1:1" ht="15" customHeight="1" x14ac:dyDescent="0.25">
      <c r="A32" s="48" t="s">
        <v>280</v>
      </c>
    </row>
    <row r="33" spans="1:1" ht="15" customHeight="1" x14ac:dyDescent="0.25">
      <c r="A33" s="48"/>
    </row>
    <row r="34" spans="1:1" ht="15" customHeight="1" x14ac:dyDescent="0.25">
      <c r="A34" s="47" t="s">
        <v>302</v>
      </c>
    </row>
    <row r="35" spans="1:1" ht="15" customHeight="1" x14ac:dyDescent="0.25">
      <c r="A35" s="47" t="s">
        <v>281</v>
      </c>
    </row>
    <row r="36" spans="1:1" ht="15" customHeight="1" x14ac:dyDescent="0.25">
      <c r="A36" s="47" t="s">
        <v>282</v>
      </c>
    </row>
    <row r="37" spans="1:1" ht="15" customHeight="1" x14ac:dyDescent="0.25">
      <c r="A37" s="47" t="s">
        <v>283</v>
      </c>
    </row>
    <row r="38" spans="1:1" ht="15" customHeight="1" x14ac:dyDescent="0.25">
      <c r="A38" s="47" t="s">
        <v>303</v>
      </c>
    </row>
    <row r="39" spans="1:1" ht="15" customHeight="1" x14ac:dyDescent="0.25">
      <c r="A39" s="48" t="s">
        <v>284</v>
      </c>
    </row>
    <row r="40" spans="1:1" ht="15" customHeight="1" x14ac:dyDescent="0.25">
      <c r="A40" s="48"/>
    </row>
    <row r="41" spans="1:1" ht="15" customHeight="1" x14ac:dyDescent="0.25">
      <c r="A41" s="59" t="s">
        <v>372</v>
      </c>
    </row>
    <row r="42" spans="1:1" ht="15" customHeight="1" x14ac:dyDescent="0.25">
      <c r="A42" s="47" t="s">
        <v>304</v>
      </c>
    </row>
    <row r="43" spans="1:1" ht="15" customHeight="1" x14ac:dyDescent="0.25">
      <c r="A43" s="47" t="s">
        <v>305</v>
      </c>
    </row>
    <row r="44" spans="1:1" ht="15" customHeight="1" x14ac:dyDescent="0.25">
      <c r="A44" s="47" t="s">
        <v>306</v>
      </c>
    </row>
    <row r="45" spans="1:1" ht="15" customHeight="1" x14ac:dyDescent="0.25">
      <c r="A45" s="47" t="s">
        <v>373</v>
      </c>
    </row>
    <row r="46" spans="1:1" ht="15" customHeight="1" x14ac:dyDescent="0.25">
      <c r="A46" s="47" t="s">
        <v>307</v>
      </c>
    </row>
    <row r="47" spans="1:1" s="128" customFormat="1" ht="15" customHeight="1" x14ac:dyDescent="0.25"/>
    <row r="48" spans="1:1" s="128" customFormat="1" ht="15" customHeight="1" x14ac:dyDescent="0.25">
      <c r="A48" s="129" t="s">
        <v>378</v>
      </c>
    </row>
    <row r="49" spans="1:1" s="128" customFormat="1" ht="15" customHeight="1" x14ac:dyDescent="0.25">
      <c r="A49" s="130" t="s">
        <v>374</v>
      </c>
    </row>
    <row r="50" spans="1:1" s="128" customFormat="1" ht="15" customHeight="1" x14ac:dyDescent="0.25">
      <c r="A50" s="130" t="s">
        <v>375</v>
      </c>
    </row>
    <row r="51" spans="1:1" s="128" customFormat="1" ht="15" customHeight="1" x14ac:dyDescent="0.25">
      <c r="A51" s="130" t="s">
        <v>306</v>
      </c>
    </row>
    <row r="52" spans="1:1" s="128" customFormat="1" ht="15" customHeight="1" x14ac:dyDescent="0.25">
      <c r="A52" s="130" t="s">
        <v>376</v>
      </c>
    </row>
    <row r="53" spans="1:1" s="128" customFormat="1" ht="15" customHeight="1" x14ac:dyDescent="0.25">
      <c r="A53" s="131" t="s">
        <v>377</v>
      </c>
    </row>
    <row r="54" spans="1:1" ht="15" customHeight="1" x14ac:dyDescent="0.25">
      <c r="A54" s="132"/>
    </row>
    <row r="55" spans="1:1" ht="48" customHeight="1" x14ac:dyDescent="0.25">
      <c r="A55" s="48" t="s">
        <v>285</v>
      </c>
    </row>
    <row r="56" spans="1:1" x14ac:dyDescent="0.25">
      <c r="A56" s="48" t="s">
        <v>286</v>
      </c>
    </row>
    <row r="57" spans="1:1" ht="26.4" x14ac:dyDescent="0.25">
      <c r="A57" s="48" t="s">
        <v>379</v>
      </c>
    </row>
    <row r="58" spans="1:1" ht="26.4" x14ac:dyDescent="0.25">
      <c r="A58" s="48" t="s">
        <v>308</v>
      </c>
    </row>
    <row r="59" spans="1:1" x14ac:dyDescent="0.25">
      <c r="A59" s="47" t="s">
        <v>309</v>
      </c>
    </row>
    <row r="60" spans="1:1" x14ac:dyDescent="0.25">
      <c r="A60" s="47" t="s">
        <v>380</v>
      </c>
    </row>
    <row r="62" spans="1:1" ht="26.4" x14ac:dyDescent="0.25">
      <c r="A62" s="47" t="s">
        <v>246</v>
      </c>
    </row>
    <row r="64" spans="1:1" ht="52.8" x14ac:dyDescent="0.25">
      <c r="A64" s="47" t="s">
        <v>381</v>
      </c>
    </row>
    <row r="66" spans="1:1" x14ac:dyDescent="0.25">
      <c r="A66" s="133" t="s">
        <v>382</v>
      </c>
    </row>
    <row r="67" spans="1:1" x14ac:dyDescent="0.25">
      <c r="A67" s="133"/>
    </row>
    <row r="68" spans="1:1" ht="102" customHeight="1" x14ac:dyDescent="0.25">
      <c r="A68" s="134" t="s">
        <v>383</v>
      </c>
    </row>
  </sheetData>
  <pageMargins left="0.7" right="0.7" top="0.78740157499999996" bottom="0.78740157499999996"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6CE71F-72B4-4EBE-95EA-98332D229D2E}">
  <dimension ref="A1:G19"/>
  <sheetViews>
    <sheetView workbookViewId="0">
      <selection sqref="A1:G1"/>
    </sheetView>
  </sheetViews>
  <sheetFormatPr defaultColWidth="9.109375" defaultRowHeight="13.8" x14ac:dyDescent="0.25"/>
  <cols>
    <col min="1" max="1" width="15.6640625" style="76" customWidth="1"/>
    <col min="2" max="4" width="12.6640625" style="32" customWidth="1"/>
    <col min="5" max="16384" width="9.109375" style="32"/>
  </cols>
  <sheetData>
    <row r="1" spans="1:7" ht="30.75" customHeight="1" thickBot="1" x14ac:dyDescent="0.3">
      <c r="A1" s="181" t="s">
        <v>385</v>
      </c>
      <c r="B1" s="209"/>
      <c r="C1" s="209"/>
      <c r="D1" s="209"/>
      <c r="E1" s="209"/>
      <c r="F1" s="209"/>
      <c r="G1" s="209"/>
    </row>
    <row r="2" spans="1:7" ht="31.2" thickBot="1" x14ac:dyDescent="0.3">
      <c r="A2" s="75" t="s">
        <v>176</v>
      </c>
      <c r="B2" s="74" t="s">
        <v>177</v>
      </c>
      <c r="C2" s="74" t="s">
        <v>196</v>
      </c>
      <c r="D2" s="74" t="s">
        <v>197</v>
      </c>
    </row>
    <row r="3" spans="1:7" ht="14.4" thickBot="1" x14ac:dyDescent="0.3">
      <c r="A3" s="4" t="s">
        <v>180</v>
      </c>
      <c r="B3" s="6">
        <v>133</v>
      </c>
      <c r="C3" s="12">
        <v>6</v>
      </c>
      <c r="D3" s="6">
        <v>15</v>
      </c>
    </row>
    <row r="4" spans="1:7" ht="14.4" thickBot="1" x14ac:dyDescent="0.3">
      <c r="A4" s="4" t="s">
        <v>132</v>
      </c>
      <c r="B4" s="6">
        <v>821</v>
      </c>
      <c r="C4" s="12">
        <v>10</v>
      </c>
      <c r="D4" s="6">
        <v>55</v>
      </c>
    </row>
    <row r="5" spans="1:7" ht="14.4" thickBot="1" x14ac:dyDescent="0.3">
      <c r="A5" s="4" t="s">
        <v>140</v>
      </c>
      <c r="B5" s="6">
        <v>659</v>
      </c>
      <c r="C5" s="12">
        <v>9</v>
      </c>
      <c r="D5" s="6">
        <v>131</v>
      </c>
    </row>
    <row r="6" spans="1:7" ht="14.4" thickBot="1" x14ac:dyDescent="0.3">
      <c r="A6" s="4" t="s">
        <v>134</v>
      </c>
      <c r="B6" s="6">
        <v>491</v>
      </c>
      <c r="C6" s="12">
        <v>6</v>
      </c>
      <c r="D6" s="6">
        <v>23</v>
      </c>
    </row>
    <row r="7" spans="1:7" ht="14.4" thickBot="1" x14ac:dyDescent="0.3">
      <c r="A7" s="4" t="s">
        <v>137</v>
      </c>
      <c r="B7" s="6">
        <v>426</v>
      </c>
      <c r="C7" s="12">
        <v>9</v>
      </c>
      <c r="D7" s="6">
        <v>24</v>
      </c>
    </row>
    <row r="8" spans="1:7" ht="14.4" thickBot="1" x14ac:dyDescent="0.3">
      <c r="A8" s="4" t="s">
        <v>136</v>
      </c>
      <c r="B8" s="6">
        <v>515</v>
      </c>
      <c r="C8" s="12">
        <v>7</v>
      </c>
      <c r="D8" s="6">
        <v>37</v>
      </c>
    </row>
    <row r="9" spans="1:7" ht="14.4" thickBot="1" x14ac:dyDescent="0.3">
      <c r="A9" s="4" t="s">
        <v>143</v>
      </c>
      <c r="B9" s="6">
        <v>881</v>
      </c>
      <c r="C9" s="12">
        <v>14</v>
      </c>
      <c r="D9" s="6">
        <v>174</v>
      </c>
    </row>
    <row r="10" spans="1:7" ht="14.4" thickBot="1" x14ac:dyDescent="0.3">
      <c r="A10" s="10" t="s">
        <v>141</v>
      </c>
      <c r="B10" s="6">
        <v>926</v>
      </c>
      <c r="C10" s="12">
        <v>9</v>
      </c>
      <c r="D10" s="6">
        <v>116</v>
      </c>
    </row>
    <row r="11" spans="1:7" ht="14.4" thickBot="1" x14ac:dyDescent="0.3">
      <c r="A11" s="10" t="s">
        <v>138</v>
      </c>
      <c r="B11" s="6">
        <v>522</v>
      </c>
      <c r="C11" s="12">
        <v>11</v>
      </c>
      <c r="D11" s="6">
        <v>40</v>
      </c>
    </row>
    <row r="12" spans="1:7" ht="14.4" thickBot="1" x14ac:dyDescent="0.3">
      <c r="A12" s="10" t="s">
        <v>133</v>
      </c>
      <c r="B12" s="6">
        <v>748</v>
      </c>
      <c r="C12" s="12">
        <v>3</v>
      </c>
      <c r="D12" s="6">
        <v>39</v>
      </c>
    </row>
    <row r="13" spans="1:7" ht="14.4" thickBot="1" x14ac:dyDescent="0.3">
      <c r="A13" s="10" t="s">
        <v>131</v>
      </c>
      <c r="B13" s="5">
        <v>1371</v>
      </c>
      <c r="C13" s="12">
        <v>25</v>
      </c>
      <c r="D13" s="6">
        <v>210</v>
      </c>
    </row>
    <row r="14" spans="1:7" ht="14.4" thickBot="1" x14ac:dyDescent="0.3">
      <c r="A14" s="10" t="s">
        <v>135</v>
      </c>
      <c r="B14" s="6">
        <v>854</v>
      </c>
      <c r="C14" s="12">
        <v>9</v>
      </c>
      <c r="D14" s="6">
        <v>28</v>
      </c>
    </row>
    <row r="15" spans="1:7" ht="14.4" thickBot="1" x14ac:dyDescent="0.3">
      <c r="A15" s="10" t="s">
        <v>198</v>
      </c>
      <c r="B15" s="6">
        <v>599</v>
      </c>
      <c r="C15" s="12">
        <v>3</v>
      </c>
      <c r="D15" s="6">
        <v>169</v>
      </c>
    </row>
    <row r="16" spans="1:7" ht="14.4" thickBot="1" x14ac:dyDescent="0.3">
      <c r="A16" s="10" t="s">
        <v>142</v>
      </c>
      <c r="B16" s="6">
        <v>401</v>
      </c>
      <c r="C16" s="12">
        <v>8</v>
      </c>
      <c r="D16" s="6">
        <v>21</v>
      </c>
    </row>
    <row r="17" spans="1:7" ht="14.4" thickBot="1" x14ac:dyDescent="0.3">
      <c r="A17" s="10" t="s">
        <v>181</v>
      </c>
      <c r="B17" s="5">
        <v>9347</v>
      </c>
      <c r="C17" s="12">
        <v>129</v>
      </c>
      <c r="D17" s="5">
        <v>1082</v>
      </c>
    </row>
    <row r="18" spans="1:7" s="114" customFormat="1" ht="14.4" x14ac:dyDescent="0.3">
      <c r="A18" s="210" t="s">
        <v>384</v>
      </c>
      <c r="B18" s="211"/>
      <c r="C18" s="211"/>
      <c r="D18" s="211"/>
      <c r="E18" s="211"/>
    </row>
    <row r="19" spans="1:7" x14ac:dyDescent="0.25">
      <c r="A19" s="198" t="s">
        <v>247</v>
      </c>
      <c r="B19" s="209"/>
      <c r="C19" s="209"/>
      <c r="D19" s="209"/>
      <c r="E19" s="209"/>
      <c r="F19" s="209"/>
      <c r="G19" s="209"/>
    </row>
  </sheetData>
  <mergeCells count="3">
    <mergeCell ref="A1:G1"/>
    <mergeCell ref="A19:G19"/>
    <mergeCell ref="A18:E18"/>
  </mergeCells>
  <pageMargins left="0.7" right="0.7" top="0.78740157499999996" bottom="0.78740157499999996"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36F124-8C46-4B0D-A91F-712CFCA94143}">
  <dimension ref="A1:T32"/>
  <sheetViews>
    <sheetView workbookViewId="0">
      <selection sqref="A1:T1"/>
    </sheetView>
  </sheetViews>
  <sheetFormatPr defaultColWidth="9.109375" defaultRowHeight="13.8" x14ac:dyDescent="0.25"/>
  <cols>
    <col min="1" max="16384" width="9.109375" style="32"/>
  </cols>
  <sheetData>
    <row r="1" spans="1:20" ht="15" customHeight="1" x14ac:dyDescent="0.3">
      <c r="A1" s="212" t="s">
        <v>386</v>
      </c>
      <c r="B1" s="172"/>
      <c r="C1" s="172"/>
      <c r="D1" s="172"/>
      <c r="E1" s="172"/>
      <c r="F1" s="172"/>
      <c r="G1" s="172"/>
      <c r="H1" s="172"/>
      <c r="I1" s="172"/>
      <c r="J1" s="172"/>
      <c r="K1" s="172"/>
      <c r="L1" s="172"/>
      <c r="M1" s="172"/>
      <c r="N1" s="172"/>
      <c r="O1" s="172"/>
      <c r="P1" s="172"/>
      <c r="Q1" s="172"/>
      <c r="R1" s="172"/>
      <c r="S1" s="172"/>
      <c r="T1" s="172"/>
    </row>
    <row r="31" spans="1:7" s="114" customFormat="1" x14ac:dyDescent="0.25">
      <c r="A31" s="27" t="s">
        <v>387</v>
      </c>
    </row>
    <row r="32" spans="1:7" x14ac:dyDescent="0.25">
      <c r="A32" s="171" t="s">
        <v>247</v>
      </c>
      <c r="B32" s="213"/>
      <c r="C32" s="213"/>
      <c r="D32" s="213"/>
      <c r="E32" s="213"/>
      <c r="F32" s="213"/>
      <c r="G32" s="213"/>
    </row>
  </sheetData>
  <mergeCells count="2">
    <mergeCell ref="A1:T1"/>
    <mergeCell ref="A32:G32"/>
  </mergeCells>
  <pageMargins left="0.7" right="0.7" top="0.78740157499999996" bottom="0.78740157499999996" header="0.3" footer="0.3"/>
  <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3EC698-6B5C-472D-BED0-08A3423432A0}">
  <dimension ref="A1:J11"/>
  <sheetViews>
    <sheetView workbookViewId="0">
      <selection sqref="A1:I1"/>
    </sheetView>
  </sheetViews>
  <sheetFormatPr defaultColWidth="9.109375" defaultRowHeight="13.8" x14ac:dyDescent="0.25"/>
  <cols>
    <col min="1" max="1" width="50.44140625" style="76" customWidth="1"/>
    <col min="2" max="16384" width="9.109375" style="32"/>
  </cols>
  <sheetData>
    <row r="1" spans="1:10" ht="18" customHeight="1" thickBot="1" x14ac:dyDescent="0.35">
      <c r="A1" s="164" t="s">
        <v>388</v>
      </c>
      <c r="B1" s="214"/>
      <c r="C1" s="214"/>
      <c r="D1" s="214"/>
      <c r="E1" s="214"/>
      <c r="F1" s="214"/>
      <c r="G1" s="214"/>
      <c r="H1" s="215"/>
      <c r="I1" s="215"/>
    </row>
    <row r="2" spans="1:10" ht="14.4" thickBot="1" x14ac:dyDescent="0.3">
      <c r="A2" s="28" t="s">
        <v>199</v>
      </c>
      <c r="B2" s="72">
        <v>2011</v>
      </c>
      <c r="C2" s="72">
        <v>2012</v>
      </c>
      <c r="D2" s="72">
        <v>2013</v>
      </c>
      <c r="E2" s="72">
        <v>2014</v>
      </c>
      <c r="F2" s="72">
        <v>2015</v>
      </c>
      <c r="G2" s="72">
        <v>2016</v>
      </c>
      <c r="H2" s="72">
        <v>2017</v>
      </c>
      <c r="I2" s="72">
        <v>2018</v>
      </c>
      <c r="J2" s="108">
        <v>2019</v>
      </c>
    </row>
    <row r="3" spans="1:10" ht="15" customHeight="1" thickBot="1" x14ac:dyDescent="0.3">
      <c r="A3" s="10" t="s">
        <v>182</v>
      </c>
      <c r="B3" s="7">
        <v>2</v>
      </c>
      <c r="C3" s="7">
        <v>3</v>
      </c>
      <c r="D3" s="7">
        <v>2</v>
      </c>
      <c r="E3" s="7">
        <v>2</v>
      </c>
      <c r="F3" s="7">
        <v>2</v>
      </c>
      <c r="G3" s="46">
        <v>2</v>
      </c>
      <c r="H3" s="46">
        <v>2</v>
      </c>
      <c r="I3" s="46">
        <v>2</v>
      </c>
      <c r="J3" s="77">
        <v>2</v>
      </c>
    </row>
    <row r="4" spans="1:10" ht="15" customHeight="1" thickBot="1" x14ac:dyDescent="0.3">
      <c r="A4" s="10" t="s">
        <v>183</v>
      </c>
      <c r="B4" s="7">
        <v>3</v>
      </c>
      <c r="C4" s="7">
        <v>2</v>
      </c>
      <c r="D4" s="7">
        <v>3</v>
      </c>
      <c r="E4" s="7">
        <v>2</v>
      </c>
      <c r="F4" s="7">
        <v>2</v>
      </c>
      <c r="G4" s="46">
        <v>2</v>
      </c>
      <c r="H4" s="46">
        <v>2</v>
      </c>
      <c r="I4" s="46">
        <v>2</v>
      </c>
      <c r="J4" s="78">
        <v>2</v>
      </c>
    </row>
    <row r="5" spans="1:10" ht="15" customHeight="1" thickBot="1" x14ac:dyDescent="0.3">
      <c r="A5" s="10" t="s">
        <v>184</v>
      </c>
      <c r="B5" s="7">
        <v>3</v>
      </c>
      <c r="C5" s="7">
        <v>3</v>
      </c>
      <c r="D5" s="7">
        <v>3</v>
      </c>
      <c r="E5" s="7">
        <v>3</v>
      </c>
      <c r="F5" s="7">
        <v>3</v>
      </c>
      <c r="G5" s="46">
        <v>3</v>
      </c>
      <c r="H5" s="46">
        <v>3</v>
      </c>
      <c r="I5" s="46">
        <v>3</v>
      </c>
      <c r="J5" s="78">
        <v>4</v>
      </c>
    </row>
    <row r="6" spans="1:10" ht="15" customHeight="1" thickBot="1" x14ac:dyDescent="0.3">
      <c r="A6" s="10" t="s">
        <v>185</v>
      </c>
      <c r="B6" s="7">
        <v>19</v>
      </c>
      <c r="C6" s="7">
        <v>20</v>
      </c>
      <c r="D6" s="7">
        <v>19</v>
      </c>
      <c r="E6" s="7">
        <v>16</v>
      </c>
      <c r="F6" s="7">
        <v>20</v>
      </c>
      <c r="G6" s="46">
        <v>20</v>
      </c>
      <c r="H6" s="46">
        <v>20</v>
      </c>
      <c r="I6" s="46">
        <v>20</v>
      </c>
      <c r="J6" s="78">
        <v>20</v>
      </c>
    </row>
    <row r="7" spans="1:10" ht="15" customHeight="1" thickBot="1" x14ac:dyDescent="0.3">
      <c r="A7" s="10" t="s">
        <v>186</v>
      </c>
      <c r="B7" s="7">
        <v>41</v>
      </c>
      <c r="C7" s="7">
        <v>42</v>
      </c>
      <c r="D7" s="7">
        <v>39</v>
      </c>
      <c r="E7" s="7">
        <v>40</v>
      </c>
      <c r="F7" s="7">
        <v>39</v>
      </c>
      <c r="G7" s="46">
        <v>39</v>
      </c>
      <c r="H7" s="46">
        <v>39</v>
      </c>
      <c r="I7" s="46">
        <v>38</v>
      </c>
      <c r="J7" s="78">
        <v>32</v>
      </c>
    </row>
    <row r="8" spans="1:10" ht="15" customHeight="1" thickBot="1" x14ac:dyDescent="0.3">
      <c r="A8" s="10" t="s">
        <v>187</v>
      </c>
      <c r="B8" s="7">
        <v>9</v>
      </c>
      <c r="C8" s="7">
        <v>9</v>
      </c>
      <c r="D8" s="7">
        <v>9</v>
      </c>
      <c r="E8" s="7">
        <v>9</v>
      </c>
      <c r="F8" s="7">
        <v>9</v>
      </c>
      <c r="G8" s="46">
        <v>9</v>
      </c>
      <c r="H8" s="46">
        <v>10</v>
      </c>
      <c r="I8" s="46">
        <v>10</v>
      </c>
      <c r="J8" s="78">
        <v>9</v>
      </c>
    </row>
    <row r="9" spans="1:10" ht="15" customHeight="1" thickBot="1" x14ac:dyDescent="0.3">
      <c r="A9" s="10" t="s">
        <v>188</v>
      </c>
      <c r="B9" s="7">
        <v>77</v>
      </c>
      <c r="C9" s="7">
        <v>75</v>
      </c>
      <c r="D9" s="7">
        <v>79</v>
      </c>
      <c r="E9" s="7">
        <v>79</v>
      </c>
      <c r="F9" s="7">
        <v>79</v>
      </c>
      <c r="G9" s="46">
        <v>79</v>
      </c>
      <c r="H9" s="46">
        <v>79</v>
      </c>
      <c r="I9" s="46">
        <v>79</v>
      </c>
      <c r="J9" s="78">
        <v>83</v>
      </c>
    </row>
    <row r="10" spans="1:10" ht="15" customHeight="1" x14ac:dyDescent="0.25">
      <c r="A10" s="171" t="s">
        <v>189</v>
      </c>
      <c r="B10" s="209"/>
      <c r="C10" s="209"/>
      <c r="D10" s="209"/>
      <c r="E10" s="209"/>
      <c r="F10" s="209"/>
      <c r="G10" s="209"/>
    </row>
    <row r="11" spans="1:10" ht="15" customHeight="1" x14ac:dyDescent="0.25">
      <c r="A11" s="71" t="s">
        <v>190</v>
      </c>
    </row>
  </sheetData>
  <mergeCells count="2">
    <mergeCell ref="A10:G10"/>
    <mergeCell ref="A1:I1"/>
  </mergeCells>
  <pageMargins left="0.7" right="0.7" top="0.78740157499999996" bottom="0.78740157499999996" header="0.3" footer="0.3"/>
  <pageSetup paperSize="9"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0365EE-A278-4887-8FDB-0EBF05F6633F}">
  <dimension ref="A1:M31"/>
  <sheetViews>
    <sheetView workbookViewId="0">
      <selection sqref="A1:M1"/>
    </sheetView>
  </sheetViews>
  <sheetFormatPr defaultColWidth="9.109375" defaultRowHeight="13.8" x14ac:dyDescent="0.25"/>
  <cols>
    <col min="1" max="16384" width="9.109375" style="32"/>
  </cols>
  <sheetData>
    <row r="1" spans="1:13" ht="15" customHeight="1" x14ac:dyDescent="0.3">
      <c r="A1" s="216" t="s">
        <v>389</v>
      </c>
      <c r="B1" s="217"/>
      <c r="C1" s="217"/>
      <c r="D1" s="217"/>
      <c r="E1" s="217"/>
      <c r="F1" s="217"/>
      <c r="G1" s="217"/>
      <c r="H1" s="217"/>
      <c r="I1" s="217"/>
      <c r="J1" s="217"/>
      <c r="K1" s="217"/>
      <c r="L1" s="217"/>
      <c r="M1" s="217"/>
    </row>
    <row r="31" spans="1:3" ht="14.4" x14ac:dyDescent="0.25">
      <c r="A31" s="218" t="s">
        <v>190</v>
      </c>
      <c r="B31" s="219"/>
      <c r="C31" s="219"/>
    </row>
  </sheetData>
  <mergeCells count="2">
    <mergeCell ref="A1:M1"/>
    <mergeCell ref="A31:C31"/>
  </mergeCells>
  <pageMargins left="0.7" right="0.7" top="0.78740157499999996" bottom="0.78740157499999996" header="0.3" footer="0.3"/>
  <pageSetup paperSize="9" orientation="portrait" r:id="rId1"/>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B72D7A-9576-4FCD-8E1E-1A7528D84071}">
  <dimension ref="A1:H18"/>
  <sheetViews>
    <sheetView workbookViewId="0">
      <selection sqref="A1:H1"/>
    </sheetView>
  </sheetViews>
  <sheetFormatPr defaultColWidth="9.109375" defaultRowHeight="13.8" x14ac:dyDescent="0.25"/>
  <cols>
    <col min="1" max="1" width="15.6640625" style="76" customWidth="1"/>
    <col min="2" max="4" width="12.6640625" style="32" customWidth="1"/>
    <col min="5" max="5" width="3.6640625" style="32" customWidth="1"/>
    <col min="6" max="8" width="12.6640625" style="32" customWidth="1"/>
    <col min="9" max="16384" width="9.109375" style="32"/>
  </cols>
  <sheetData>
    <row r="1" spans="1:8" ht="15" customHeight="1" thickBot="1" x14ac:dyDescent="0.3">
      <c r="A1" s="181" t="s">
        <v>390</v>
      </c>
      <c r="B1" s="209"/>
      <c r="C1" s="209"/>
      <c r="D1" s="209"/>
      <c r="E1" s="209"/>
      <c r="F1" s="209"/>
      <c r="G1" s="209"/>
      <c r="H1" s="209"/>
    </row>
    <row r="2" spans="1:8" ht="37.5" customHeight="1" thickBot="1" x14ac:dyDescent="0.3">
      <c r="A2" s="75" t="s">
        <v>176</v>
      </c>
      <c r="B2" s="74" t="s">
        <v>200</v>
      </c>
      <c r="C2" s="74" t="s">
        <v>201</v>
      </c>
      <c r="D2" s="73" t="s">
        <v>202</v>
      </c>
      <c r="E2" s="220"/>
      <c r="F2" s="74" t="s">
        <v>178</v>
      </c>
      <c r="G2" s="74" t="s">
        <v>179</v>
      </c>
      <c r="H2" s="74" t="s">
        <v>203</v>
      </c>
    </row>
    <row r="3" spans="1:8" ht="14.4" thickBot="1" x14ac:dyDescent="0.3">
      <c r="A3" s="4" t="s">
        <v>180</v>
      </c>
      <c r="B3" s="116">
        <v>2068</v>
      </c>
      <c r="C3" s="124">
        <v>1726</v>
      </c>
      <c r="D3" s="82">
        <v>342</v>
      </c>
      <c r="E3" s="194"/>
      <c r="F3" s="99">
        <v>3</v>
      </c>
      <c r="G3" s="135">
        <v>72</v>
      </c>
      <c r="H3" s="83">
        <v>1993</v>
      </c>
    </row>
    <row r="4" spans="1:8" ht="14.4" thickBot="1" x14ac:dyDescent="0.3">
      <c r="A4" s="4" t="s">
        <v>132</v>
      </c>
      <c r="B4" s="78">
        <v>947</v>
      </c>
      <c r="C4" s="12">
        <v>786</v>
      </c>
      <c r="D4" s="6">
        <v>161</v>
      </c>
      <c r="E4" s="194"/>
      <c r="F4" s="78">
        <v>7</v>
      </c>
      <c r="G4" s="12">
        <v>250</v>
      </c>
      <c r="H4" s="6">
        <v>690</v>
      </c>
    </row>
    <row r="5" spans="1:8" ht="14.4" thickBot="1" x14ac:dyDescent="0.3">
      <c r="A5" s="4" t="s">
        <v>140</v>
      </c>
      <c r="B5" s="78">
        <v>854</v>
      </c>
      <c r="C5" s="12">
        <v>138</v>
      </c>
      <c r="D5" s="6">
        <v>716</v>
      </c>
      <c r="E5" s="194"/>
      <c r="F5" s="78">
        <v>15</v>
      </c>
      <c r="G5" s="12">
        <v>267</v>
      </c>
      <c r="H5" s="6">
        <v>572</v>
      </c>
    </row>
    <row r="6" spans="1:8" ht="14.4" thickBot="1" x14ac:dyDescent="0.3">
      <c r="A6" s="4" t="s">
        <v>134</v>
      </c>
      <c r="B6" s="78">
        <v>650</v>
      </c>
      <c r="C6" s="12">
        <v>188</v>
      </c>
      <c r="D6" s="6">
        <v>462</v>
      </c>
      <c r="E6" s="194"/>
      <c r="F6" s="78">
        <v>5</v>
      </c>
      <c r="G6" s="12">
        <v>88</v>
      </c>
      <c r="H6" s="6">
        <v>557</v>
      </c>
    </row>
    <row r="7" spans="1:8" ht="14.4" thickBot="1" x14ac:dyDescent="0.3">
      <c r="A7" s="4" t="s">
        <v>137</v>
      </c>
      <c r="B7" s="78">
        <v>512</v>
      </c>
      <c r="C7" s="12">
        <v>319</v>
      </c>
      <c r="D7" s="6">
        <v>193</v>
      </c>
      <c r="E7" s="194"/>
      <c r="F7" s="78">
        <v>7</v>
      </c>
      <c r="G7" s="12">
        <v>176</v>
      </c>
      <c r="H7" s="6">
        <v>329</v>
      </c>
    </row>
    <row r="8" spans="1:8" ht="14.4" thickBot="1" x14ac:dyDescent="0.3">
      <c r="A8" s="4" t="s">
        <v>136</v>
      </c>
      <c r="B8" s="78">
        <v>573</v>
      </c>
      <c r="C8" s="12">
        <v>348</v>
      </c>
      <c r="D8" s="6">
        <v>225</v>
      </c>
      <c r="E8" s="194"/>
      <c r="F8" s="78">
        <v>11</v>
      </c>
      <c r="G8" s="12">
        <v>214</v>
      </c>
      <c r="H8" s="6">
        <v>348</v>
      </c>
    </row>
    <row r="9" spans="1:8" ht="14.4" thickBot="1" x14ac:dyDescent="0.3">
      <c r="A9" s="4" t="s">
        <v>143</v>
      </c>
      <c r="B9" s="80">
        <v>1003</v>
      </c>
      <c r="C9" s="12">
        <v>425</v>
      </c>
      <c r="D9" s="6">
        <v>578</v>
      </c>
      <c r="E9" s="194"/>
      <c r="F9" s="78">
        <v>12</v>
      </c>
      <c r="G9" s="12">
        <v>247</v>
      </c>
      <c r="H9" s="6">
        <v>744</v>
      </c>
    </row>
    <row r="10" spans="1:8" ht="14.4" thickBot="1" x14ac:dyDescent="0.3">
      <c r="A10" s="10" t="s">
        <v>141</v>
      </c>
      <c r="B10" s="80">
        <v>1074</v>
      </c>
      <c r="C10" s="12">
        <v>530</v>
      </c>
      <c r="D10" s="6">
        <v>544</v>
      </c>
      <c r="E10" s="194"/>
      <c r="F10" s="78">
        <v>13</v>
      </c>
      <c r="G10" s="12">
        <v>239</v>
      </c>
      <c r="H10" s="6">
        <v>822</v>
      </c>
    </row>
    <row r="11" spans="1:8" ht="14.4" thickBot="1" x14ac:dyDescent="0.3">
      <c r="A11" s="10" t="s">
        <v>138</v>
      </c>
      <c r="B11" s="78">
        <v>619</v>
      </c>
      <c r="C11" s="12">
        <v>397</v>
      </c>
      <c r="D11" s="6">
        <v>222</v>
      </c>
      <c r="E11" s="194"/>
      <c r="F11" s="78">
        <v>11</v>
      </c>
      <c r="G11" s="12">
        <v>125</v>
      </c>
      <c r="H11" s="6">
        <v>483</v>
      </c>
    </row>
    <row r="12" spans="1:8" ht="14.4" thickBot="1" x14ac:dyDescent="0.3">
      <c r="A12" s="10" t="s">
        <v>133</v>
      </c>
      <c r="B12" s="78">
        <v>921</v>
      </c>
      <c r="C12" s="12">
        <v>660</v>
      </c>
      <c r="D12" s="6">
        <v>261</v>
      </c>
      <c r="E12" s="194"/>
      <c r="F12" s="78">
        <v>4</v>
      </c>
      <c r="G12" s="12">
        <v>280</v>
      </c>
      <c r="H12" s="6">
        <v>637</v>
      </c>
    </row>
    <row r="13" spans="1:8" ht="14.4" thickBot="1" x14ac:dyDescent="0.3">
      <c r="A13" s="10" t="s">
        <v>131</v>
      </c>
      <c r="B13" s="80">
        <v>1732</v>
      </c>
      <c r="C13" s="125">
        <v>1102</v>
      </c>
      <c r="D13" s="6">
        <v>630</v>
      </c>
      <c r="E13" s="194"/>
      <c r="F13" s="78">
        <v>25</v>
      </c>
      <c r="G13" s="12">
        <v>296</v>
      </c>
      <c r="H13" s="5">
        <v>1411</v>
      </c>
    </row>
    <row r="14" spans="1:8" ht="14.4" thickBot="1" x14ac:dyDescent="0.3">
      <c r="A14" s="10" t="s">
        <v>135</v>
      </c>
      <c r="B14" s="78">
        <v>999</v>
      </c>
      <c r="C14" s="12">
        <v>513</v>
      </c>
      <c r="D14" s="6">
        <v>486</v>
      </c>
      <c r="E14" s="194"/>
      <c r="F14" s="78">
        <v>6</v>
      </c>
      <c r="G14" s="12">
        <v>27</v>
      </c>
      <c r="H14" s="6">
        <v>966</v>
      </c>
    </row>
    <row r="15" spans="1:8" ht="14.4" thickBot="1" x14ac:dyDescent="0.3">
      <c r="A15" s="10" t="s">
        <v>198</v>
      </c>
      <c r="B15" s="78">
        <v>725</v>
      </c>
      <c r="C15" s="12">
        <v>471</v>
      </c>
      <c r="D15" s="6">
        <v>254</v>
      </c>
      <c r="E15" s="194"/>
      <c r="F15" s="78">
        <v>3</v>
      </c>
      <c r="G15" s="12">
        <v>22</v>
      </c>
      <c r="H15" s="6">
        <v>700</v>
      </c>
    </row>
    <row r="16" spans="1:8" ht="14.4" thickBot="1" x14ac:dyDescent="0.3">
      <c r="A16" s="10" t="s">
        <v>142</v>
      </c>
      <c r="B16" s="78">
        <v>529</v>
      </c>
      <c r="C16" s="12">
        <v>318</v>
      </c>
      <c r="D16" s="6">
        <v>211</v>
      </c>
      <c r="E16" s="194"/>
      <c r="F16" s="78">
        <v>8</v>
      </c>
      <c r="G16" s="12">
        <v>17</v>
      </c>
      <c r="H16" s="6">
        <v>504</v>
      </c>
    </row>
    <row r="17" spans="1:8" ht="14.4" thickBot="1" x14ac:dyDescent="0.3">
      <c r="A17" s="10" t="s">
        <v>181</v>
      </c>
      <c r="B17" s="80">
        <v>13206</v>
      </c>
      <c r="C17" s="125">
        <v>7921</v>
      </c>
      <c r="D17" s="5">
        <v>5285</v>
      </c>
      <c r="E17" s="194"/>
      <c r="F17" s="78">
        <v>130</v>
      </c>
      <c r="G17" s="125">
        <v>2320</v>
      </c>
      <c r="H17" s="5">
        <v>10756</v>
      </c>
    </row>
    <row r="18" spans="1:8" x14ac:dyDescent="0.25">
      <c r="A18" s="198" t="s">
        <v>190</v>
      </c>
      <c r="B18" s="209"/>
      <c r="C18" s="209"/>
      <c r="D18" s="209"/>
      <c r="E18" s="209"/>
      <c r="F18" s="209"/>
      <c r="G18" s="209"/>
      <c r="H18" s="209"/>
    </row>
  </sheetData>
  <mergeCells count="3">
    <mergeCell ref="A1:H1"/>
    <mergeCell ref="E2:E17"/>
    <mergeCell ref="A18:H18"/>
  </mergeCells>
  <pageMargins left="0.7" right="0.7" top="0.78740157499999996" bottom="0.78740157499999996"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6954C5-45F9-4AFE-B894-BAB46D202471}">
  <dimension ref="A1:N21"/>
  <sheetViews>
    <sheetView zoomScaleNormal="100" workbookViewId="0">
      <selection activeCell="A2" sqref="A2:N2"/>
    </sheetView>
  </sheetViews>
  <sheetFormatPr defaultColWidth="9.109375" defaultRowHeight="13.8" x14ac:dyDescent="0.25"/>
  <cols>
    <col min="1" max="1" width="15.6640625" style="76" customWidth="1"/>
    <col min="2" max="10" width="8.6640625" style="32" customWidth="1"/>
    <col min="11" max="11" width="8.6640625" style="114" customWidth="1"/>
    <col min="12" max="12" width="10.6640625" style="32" customWidth="1"/>
    <col min="13" max="16384" width="9.109375" style="32"/>
  </cols>
  <sheetData>
    <row r="1" spans="1:14" ht="15" customHeight="1" x14ac:dyDescent="0.3">
      <c r="A1" s="181" t="s">
        <v>274</v>
      </c>
      <c r="B1" s="172"/>
      <c r="C1" s="172"/>
      <c r="D1" s="172"/>
      <c r="E1" s="172"/>
      <c r="F1" s="172"/>
      <c r="G1" s="172"/>
      <c r="H1" s="172"/>
      <c r="I1" s="172"/>
      <c r="J1" s="172"/>
      <c r="K1" s="172"/>
      <c r="L1" s="172"/>
      <c r="M1" s="172"/>
      <c r="N1" s="172"/>
    </row>
    <row r="2" spans="1:14" ht="15" customHeight="1" thickBot="1" x14ac:dyDescent="0.35">
      <c r="A2" s="181" t="s">
        <v>391</v>
      </c>
      <c r="B2" s="172"/>
      <c r="C2" s="172"/>
      <c r="D2" s="172"/>
      <c r="E2" s="172"/>
      <c r="F2" s="172"/>
      <c r="G2" s="172"/>
      <c r="H2" s="172"/>
      <c r="I2" s="172"/>
      <c r="J2" s="172"/>
      <c r="K2" s="172"/>
      <c r="L2" s="172"/>
      <c r="M2" s="172"/>
      <c r="N2" s="172"/>
    </row>
    <row r="3" spans="1:14" ht="33" customHeight="1" thickBot="1" x14ac:dyDescent="0.3">
      <c r="A3" s="75" t="s">
        <v>176</v>
      </c>
      <c r="B3" s="74">
        <v>2010</v>
      </c>
      <c r="C3" s="74">
        <v>2011</v>
      </c>
      <c r="D3" s="74">
        <v>2012</v>
      </c>
      <c r="E3" s="74">
        <v>2013</v>
      </c>
      <c r="F3" s="74">
        <v>2014</v>
      </c>
      <c r="G3" s="74">
        <v>2015</v>
      </c>
      <c r="H3" s="74">
        <v>2016</v>
      </c>
      <c r="I3" s="74">
        <v>2017</v>
      </c>
      <c r="J3" s="74">
        <v>2018</v>
      </c>
      <c r="K3" s="109" t="s">
        <v>392</v>
      </c>
      <c r="L3" s="74" t="s">
        <v>393</v>
      </c>
    </row>
    <row r="4" spans="1:14" ht="14.4" thickBot="1" x14ac:dyDescent="0.3">
      <c r="A4" s="4" t="s">
        <v>180</v>
      </c>
      <c r="B4" s="6">
        <v>7</v>
      </c>
      <c r="C4" s="12">
        <v>1</v>
      </c>
      <c r="D4" s="6">
        <v>0</v>
      </c>
      <c r="E4" s="6">
        <v>0</v>
      </c>
      <c r="F4" s="12">
        <v>2</v>
      </c>
      <c r="G4" s="6">
        <v>2</v>
      </c>
      <c r="H4" s="6">
        <v>1</v>
      </c>
      <c r="I4" s="6">
        <v>1</v>
      </c>
      <c r="J4" s="6">
        <v>4</v>
      </c>
      <c r="K4" s="99">
        <v>13</v>
      </c>
      <c r="L4" s="82">
        <v>31</v>
      </c>
    </row>
    <row r="5" spans="1:14" ht="14.4" thickBot="1" x14ac:dyDescent="0.3">
      <c r="A5" s="4" t="s">
        <v>132</v>
      </c>
      <c r="B5" s="6">
        <v>3</v>
      </c>
      <c r="C5" s="12">
        <v>4</v>
      </c>
      <c r="D5" s="6">
        <v>3</v>
      </c>
      <c r="E5" s="6">
        <v>1</v>
      </c>
      <c r="F5" s="12">
        <v>1</v>
      </c>
      <c r="G5" s="6">
        <v>4</v>
      </c>
      <c r="H5" s="6">
        <v>1</v>
      </c>
      <c r="I5" s="6">
        <v>3</v>
      </c>
      <c r="J5" s="6">
        <v>1</v>
      </c>
      <c r="K5" s="78">
        <v>36</v>
      </c>
      <c r="L5" s="6">
        <v>57</v>
      </c>
    </row>
    <row r="6" spans="1:14" ht="14.4" thickBot="1" x14ac:dyDescent="0.3">
      <c r="A6" s="4" t="s">
        <v>140</v>
      </c>
      <c r="B6" s="6">
        <v>6</v>
      </c>
      <c r="C6" s="12">
        <v>5</v>
      </c>
      <c r="D6" s="6">
        <v>3</v>
      </c>
      <c r="E6" s="6">
        <v>5</v>
      </c>
      <c r="F6" s="12">
        <v>6</v>
      </c>
      <c r="G6" s="6">
        <v>2</v>
      </c>
      <c r="H6" s="6">
        <v>4</v>
      </c>
      <c r="I6" s="6">
        <v>5</v>
      </c>
      <c r="J6" s="6">
        <v>3</v>
      </c>
      <c r="K6" s="78">
        <v>2</v>
      </c>
      <c r="L6" s="6">
        <v>41</v>
      </c>
    </row>
    <row r="7" spans="1:14" ht="14.4" thickBot="1" x14ac:dyDescent="0.3">
      <c r="A7" s="4" t="s">
        <v>134</v>
      </c>
      <c r="B7" s="6">
        <v>8</v>
      </c>
      <c r="C7" s="12">
        <v>0</v>
      </c>
      <c r="D7" s="6">
        <v>2</v>
      </c>
      <c r="E7" s="6">
        <v>0</v>
      </c>
      <c r="F7" s="12">
        <v>0</v>
      </c>
      <c r="G7" s="6">
        <v>1</v>
      </c>
      <c r="H7" s="6">
        <v>0</v>
      </c>
      <c r="I7" s="6">
        <v>3</v>
      </c>
      <c r="J7" s="6">
        <v>1</v>
      </c>
      <c r="K7" s="78">
        <v>7</v>
      </c>
      <c r="L7" s="6">
        <v>22</v>
      </c>
    </row>
    <row r="8" spans="1:14" ht="14.4" thickBot="1" x14ac:dyDescent="0.3">
      <c r="A8" s="4" t="s">
        <v>137</v>
      </c>
      <c r="B8" s="6">
        <v>8</v>
      </c>
      <c r="C8" s="12">
        <v>2</v>
      </c>
      <c r="D8" s="6">
        <v>1</v>
      </c>
      <c r="E8" s="6">
        <v>0</v>
      </c>
      <c r="F8" s="12">
        <v>1</v>
      </c>
      <c r="G8" s="6">
        <v>5</v>
      </c>
      <c r="H8" s="6">
        <v>0</v>
      </c>
      <c r="I8" s="6">
        <v>6</v>
      </c>
      <c r="J8" s="6">
        <v>1</v>
      </c>
      <c r="K8" s="78">
        <v>23</v>
      </c>
      <c r="L8" s="6">
        <v>47</v>
      </c>
    </row>
    <row r="9" spans="1:14" ht="14.4" thickBot="1" x14ac:dyDescent="0.3">
      <c r="A9" s="4" t="s">
        <v>136</v>
      </c>
      <c r="B9" s="6">
        <v>4</v>
      </c>
      <c r="C9" s="12">
        <v>0</v>
      </c>
      <c r="D9" s="6">
        <v>2</v>
      </c>
      <c r="E9" s="6">
        <v>2</v>
      </c>
      <c r="F9" s="12">
        <v>2</v>
      </c>
      <c r="G9" s="6">
        <v>2</v>
      </c>
      <c r="H9" s="6">
        <v>3</v>
      </c>
      <c r="I9" s="6">
        <v>2</v>
      </c>
      <c r="J9" s="6">
        <v>4</v>
      </c>
      <c r="K9" s="78">
        <v>41</v>
      </c>
      <c r="L9" s="6">
        <v>62</v>
      </c>
    </row>
    <row r="10" spans="1:14" ht="14.4" thickBot="1" x14ac:dyDescent="0.3">
      <c r="A10" s="4" t="s">
        <v>143</v>
      </c>
      <c r="B10" s="6">
        <v>23</v>
      </c>
      <c r="C10" s="12">
        <v>1</v>
      </c>
      <c r="D10" s="6">
        <v>1</v>
      </c>
      <c r="E10" s="6">
        <v>9</v>
      </c>
      <c r="F10" s="12">
        <v>2</v>
      </c>
      <c r="G10" s="6">
        <v>2</v>
      </c>
      <c r="H10" s="6">
        <v>4</v>
      </c>
      <c r="I10" s="6">
        <v>2</v>
      </c>
      <c r="J10" s="6">
        <v>2</v>
      </c>
      <c r="K10" s="78">
        <v>26</v>
      </c>
      <c r="L10" s="6">
        <v>72</v>
      </c>
    </row>
    <row r="11" spans="1:14" ht="14.4" thickBot="1" x14ac:dyDescent="0.3">
      <c r="A11" s="10" t="s">
        <v>141</v>
      </c>
      <c r="B11" s="6">
        <v>9</v>
      </c>
      <c r="C11" s="12">
        <v>1</v>
      </c>
      <c r="D11" s="6">
        <v>1</v>
      </c>
      <c r="E11" s="6">
        <v>0</v>
      </c>
      <c r="F11" s="12">
        <v>1</v>
      </c>
      <c r="G11" s="6">
        <v>4</v>
      </c>
      <c r="H11" s="6">
        <v>2</v>
      </c>
      <c r="I11" s="6">
        <v>4</v>
      </c>
      <c r="J11" s="6">
        <v>3</v>
      </c>
      <c r="K11" s="78">
        <v>29</v>
      </c>
      <c r="L11" s="6">
        <v>54</v>
      </c>
    </row>
    <row r="12" spans="1:14" ht="14.4" thickBot="1" x14ac:dyDescent="0.3">
      <c r="A12" s="10" t="s">
        <v>138</v>
      </c>
      <c r="B12" s="6">
        <v>1</v>
      </c>
      <c r="C12" s="12">
        <v>2</v>
      </c>
      <c r="D12" s="6">
        <v>1</v>
      </c>
      <c r="E12" s="6">
        <v>1</v>
      </c>
      <c r="F12" s="12">
        <v>2</v>
      </c>
      <c r="G12" s="6">
        <v>3</v>
      </c>
      <c r="H12" s="6">
        <v>8</v>
      </c>
      <c r="I12" s="6">
        <v>6</v>
      </c>
      <c r="J12" s="6">
        <v>0</v>
      </c>
      <c r="K12" s="78">
        <v>8</v>
      </c>
      <c r="L12" s="6">
        <v>32</v>
      </c>
    </row>
    <row r="13" spans="1:14" ht="14.4" thickBot="1" x14ac:dyDescent="0.3">
      <c r="A13" s="10" t="s">
        <v>133</v>
      </c>
      <c r="B13" s="6">
        <v>11</v>
      </c>
      <c r="C13" s="12">
        <v>1</v>
      </c>
      <c r="D13" s="6">
        <v>7</v>
      </c>
      <c r="E13" s="6">
        <v>1</v>
      </c>
      <c r="F13" s="12">
        <v>5</v>
      </c>
      <c r="G13" s="6">
        <v>3</v>
      </c>
      <c r="H13" s="6">
        <v>5</v>
      </c>
      <c r="I13" s="6">
        <v>3</v>
      </c>
      <c r="J13" s="6">
        <v>1</v>
      </c>
      <c r="K13" s="78">
        <v>13</v>
      </c>
      <c r="L13" s="6">
        <v>50</v>
      </c>
    </row>
    <row r="14" spans="1:14" ht="14.4" thickBot="1" x14ac:dyDescent="0.3">
      <c r="A14" s="10" t="s">
        <v>131</v>
      </c>
      <c r="B14" s="5">
        <v>8</v>
      </c>
      <c r="C14" s="12">
        <v>7</v>
      </c>
      <c r="D14" s="6">
        <v>3</v>
      </c>
      <c r="E14" s="5">
        <v>3</v>
      </c>
      <c r="F14" s="12">
        <v>2</v>
      </c>
      <c r="G14" s="6">
        <v>5</v>
      </c>
      <c r="H14" s="6">
        <v>7</v>
      </c>
      <c r="I14" s="6">
        <v>4</v>
      </c>
      <c r="J14" s="6">
        <v>4</v>
      </c>
      <c r="K14" s="78">
        <v>19</v>
      </c>
      <c r="L14" s="6">
        <v>62</v>
      </c>
    </row>
    <row r="15" spans="1:14" ht="14.4" thickBot="1" x14ac:dyDescent="0.3">
      <c r="A15" s="10" t="s">
        <v>135</v>
      </c>
      <c r="B15" s="6">
        <v>7</v>
      </c>
      <c r="C15" s="12">
        <v>0</v>
      </c>
      <c r="D15" s="6">
        <v>1</v>
      </c>
      <c r="E15" s="6">
        <v>0</v>
      </c>
      <c r="F15" s="12">
        <v>0</v>
      </c>
      <c r="G15" s="6">
        <v>4</v>
      </c>
      <c r="H15" s="6">
        <v>3</v>
      </c>
      <c r="I15" s="6">
        <v>4</v>
      </c>
      <c r="J15" s="6">
        <v>0</v>
      </c>
      <c r="K15" s="78">
        <v>3</v>
      </c>
      <c r="L15" s="6">
        <v>22</v>
      </c>
    </row>
    <row r="16" spans="1:14" ht="14.4" thickBot="1" x14ac:dyDescent="0.3">
      <c r="A16" s="10" t="s">
        <v>198</v>
      </c>
      <c r="B16" s="6">
        <v>5</v>
      </c>
      <c r="C16" s="12">
        <v>2</v>
      </c>
      <c r="D16" s="6">
        <v>0</v>
      </c>
      <c r="E16" s="6">
        <v>0</v>
      </c>
      <c r="F16" s="12">
        <v>3</v>
      </c>
      <c r="G16" s="6">
        <v>5</v>
      </c>
      <c r="H16" s="6">
        <v>2</v>
      </c>
      <c r="I16" s="6">
        <v>2</v>
      </c>
      <c r="J16" s="6">
        <v>1</v>
      </c>
      <c r="K16" s="78">
        <v>1</v>
      </c>
      <c r="L16" s="6">
        <v>21</v>
      </c>
    </row>
    <row r="17" spans="1:12" ht="14.4" thickBot="1" x14ac:dyDescent="0.3">
      <c r="A17" s="10" t="s">
        <v>142</v>
      </c>
      <c r="B17" s="6">
        <v>2</v>
      </c>
      <c r="C17" s="12">
        <v>2</v>
      </c>
      <c r="D17" s="6">
        <v>1</v>
      </c>
      <c r="E17" s="6">
        <v>2</v>
      </c>
      <c r="F17" s="12">
        <v>2</v>
      </c>
      <c r="G17" s="6">
        <v>3</v>
      </c>
      <c r="H17" s="6">
        <v>1</v>
      </c>
      <c r="I17" s="6">
        <v>3</v>
      </c>
      <c r="J17" s="6">
        <v>1</v>
      </c>
      <c r="K17" s="78">
        <v>0</v>
      </c>
      <c r="L17" s="6">
        <v>17</v>
      </c>
    </row>
    <row r="18" spans="1:12" ht="14.4" thickBot="1" x14ac:dyDescent="0.3">
      <c r="A18" s="10" t="s">
        <v>181</v>
      </c>
      <c r="B18" s="5">
        <v>102</v>
      </c>
      <c r="C18" s="12">
        <v>28</v>
      </c>
      <c r="D18" s="5">
        <v>26</v>
      </c>
      <c r="E18" s="5">
        <v>24</v>
      </c>
      <c r="F18" s="12">
        <v>29</v>
      </c>
      <c r="G18" s="5">
        <v>45</v>
      </c>
      <c r="H18" s="5">
        <v>41</v>
      </c>
      <c r="I18" s="5">
        <v>48</v>
      </c>
      <c r="J18" s="5">
        <v>26</v>
      </c>
      <c r="K18" s="78">
        <v>221</v>
      </c>
      <c r="L18" s="6">
        <v>590</v>
      </c>
    </row>
    <row r="19" spans="1:12" ht="14.4" x14ac:dyDescent="0.25">
      <c r="A19" s="221" t="s">
        <v>233</v>
      </c>
      <c r="B19" s="222"/>
      <c r="C19" s="222"/>
      <c r="D19" s="222"/>
      <c r="E19" s="222"/>
      <c r="F19" s="222"/>
      <c r="G19" s="222"/>
      <c r="H19" s="222"/>
      <c r="I19" s="222"/>
      <c r="J19" s="222"/>
      <c r="K19" s="222"/>
      <c r="L19" s="222"/>
    </row>
    <row r="20" spans="1:12" s="114" customFormat="1" ht="14.4" x14ac:dyDescent="0.25">
      <c r="A20" s="136" t="s">
        <v>394</v>
      </c>
      <c r="B20" s="137"/>
      <c r="C20" s="137"/>
      <c r="D20" s="137"/>
      <c r="E20" s="137"/>
      <c r="F20" s="137"/>
      <c r="G20" s="137"/>
      <c r="H20" s="137"/>
      <c r="I20" s="137"/>
      <c r="J20" s="137"/>
      <c r="K20" s="137"/>
      <c r="L20" s="137"/>
    </row>
    <row r="21" spans="1:12" x14ac:dyDescent="0.25">
      <c r="A21" s="171" t="s">
        <v>190</v>
      </c>
      <c r="B21" s="213"/>
      <c r="C21" s="213"/>
      <c r="D21" s="213"/>
      <c r="E21" s="213"/>
      <c r="F21" s="213"/>
      <c r="G21" s="213"/>
      <c r="H21" s="213"/>
      <c r="I21" s="213"/>
      <c r="J21" s="213"/>
      <c r="K21" s="213"/>
      <c r="L21" s="213"/>
    </row>
  </sheetData>
  <mergeCells count="4">
    <mergeCell ref="A1:N1"/>
    <mergeCell ref="A2:N2"/>
    <mergeCell ref="A19:L19"/>
    <mergeCell ref="A21:L21"/>
  </mergeCells>
  <pageMargins left="0.7" right="0.7" top="0.78740157499999996" bottom="0.78740157499999996"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3F81A6-67CB-4B96-920F-0A590806FB49}">
  <dimension ref="A1:P21"/>
  <sheetViews>
    <sheetView workbookViewId="0">
      <selection sqref="A1:N1"/>
    </sheetView>
  </sheetViews>
  <sheetFormatPr defaultColWidth="9.109375" defaultRowHeight="13.8" x14ac:dyDescent="0.25"/>
  <cols>
    <col min="1" max="1" width="15.6640625" style="76" customWidth="1"/>
    <col min="2" max="10" width="8.6640625" style="32" customWidth="1"/>
    <col min="11" max="11" width="8.6640625" style="114" customWidth="1"/>
    <col min="12" max="12" width="10.6640625" style="32" customWidth="1"/>
    <col min="13" max="16384" width="9.109375" style="32"/>
  </cols>
  <sheetData>
    <row r="1" spans="1:14" ht="14.4" x14ac:dyDescent="0.3">
      <c r="A1" s="181" t="s">
        <v>275</v>
      </c>
      <c r="B1" s="172"/>
      <c r="C1" s="172"/>
      <c r="D1" s="172"/>
      <c r="E1" s="172"/>
      <c r="F1" s="172"/>
      <c r="G1" s="172"/>
      <c r="H1" s="172"/>
      <c r="I1" s="172"/>
      <c r="J1" s="172"/>
      <c r="K1" s="172"/>
      <c r="L1" s="172"/>
      <c r="M1" s="172"/>
      <c r="N1" s="172"/>
    </row>
    <row r="2" spans="1:14" ht="15" customHeight="1" thickBot="1" x14ac:dyDescent="0.35">
      <c r="A2" s="181" t="s">
        <v>395</v>
      </c>
      <c r="B2" s="172"/>
      <c r="C2" s="172"/>
      <c r="D2" s="172"/>
      <c r="E2" s="172"/>
      <c r="F2" s="172"/>
      <c r="G2" s="172"/>
      <c r="H2" s="172"/>
      <c r="I2" s="172"/>
      <c r="J2" s="172"/>
      <c r="K2" s="172"/>
      <c r="L2" s="172"/>
      <c r="M2" s="172"/>
      <c r="N2" s="172"/>
    </row>
    <row r="3" spans="1:14" ht="33" customHeight="1" thickBot="1" x14ac:dyDescent="0.3">
      <c r="A3" s="75" t="s">
        <v>176</v>
      </c>
      <c r="B3" s="74">
        <v>2010</v>
      </c>
      <c r="C3" s="74">
        <v>2011</v>
      </c>
      <c r="D3" s="74">
        <v>2012</v>
      </c>
      <c r="E3" s="74">
        <v>2013</v>
      </c>
      <c r="F3" s="74">
        <v>2014</v>
      </c>
      <c r="G3" s="74">
        <v>2015</v>
      </c>
      <c r="H3" s="74">
        <v>2016</v>
      </c>
      <c r="I3" s="74">
        <v>2017</v>
      </c>
      <c r="J3" s="74">
        <v>2018</v>
      </c>
      <c r="K3" s="109">
        <v>2019</v>
      </c>
      <c r="L3" s="74" t="s">
        <v>393</v>
      </c>
    </row>
    <row r="4" spans="1:14" ht="14.4" thickBot="1" x14ac:dyDescent="0.3">
      <c r="A4" s="4" t="s">
        <v>180</v>
      </c>
      <c r="B4" s="6">
        <v>1</v>
      </c>
      <c r="C4" s="12">
        <v>0</v>
      </c>
      <c r="D4" s="6">
        <v>0</v>
      </c>
      <c r="E4" s="6">
        <v>0</v>
      </c>
      <c r="F4" s="12">
        <v>0</v>
      </c>
      <c r="G4" s="6">
        <v>0</v>
      </c>
      <c r="H4" s="6">
        <v>1</v>
      </c>
      <c r="I4" s="6">
        <v>0</v>
      </c>
      <c r="J4" s="6">
        <v>0</v>
      </c>
      <c r="K4" s="99">
        <v>6</v>
      </c>
      <c r="L4" s="82">
        <v>8</v>
      </c>
    </row>
    <row r="5" spans="1:14" ht="14.4" thickBot="1" x14ac:dyDescent="0.3">
      <c r="A5" s="4" t="s">
        <v>132</v>
      </c>
      <c r="B5" s="6">
        <v>0</v>
      </c>
      <c r="C5" s="12">
        <v>0</v>
      </c>
      <c r="D5" s="6">
        <v>0</v>
      </c>
      <c r="E5" s="6">
        <v>0</v>
      </c>
      <c r="F5" s="12">
        <v>0</v>
      </c>
      <c r="G5" s="6">
        <v>1</v>
      </c>
      <c r="H5" s="6">
        <v>2</v>
      </c>
      <c r="I5" s="6">
        <v>0</v>
      </c>
      <c r="J5" s="6">
        <v>0</v>
      </c>
      <c r="K5" s="78">
        <v>3</v>
      </c>
      <c r="L5" s="6">
        <v>6</v>
      </c>
    </row>
    <row r="6" spans="1:14" ht="14.4" thickBot="1" x14ac:dyDescent="0.3">
      <c r="A6" s="4" t="s">
        <v>140</v>
      </c>
      <c r="B6" s="6">
        <v>3</v>
      </c>
      <c r="C6" s="12">
        <v>1</v>
      </c>
      <c r="D6" s="6">
        <v>0</v>
      </c>
      <c r="E6" s="6">
        <v>0</v>
      </c>
      <c r="F6" s="12">
        <v>0</v>
      </c>
      <c r="G6" s="6">
        <v>0</v>
      </c>
      <c r="H6" s="6">
        <v>1</v>
      </c>
      <c r="I6" s="6">
        <v>1</v>
      </c>
      <c r="J6" s="6">
        <v>0</v>
      </c>
      <c r="K6" s="78">
        <v>2</v>
      </c>
      <c r="L6" s="6">
        <v>8</v>
      </c>
    </row>
    <row r="7" spans="1:14" ht="14.4" thickBot="1" x14ac:dyDescent="0.3">
      <c r="A7" s="4" t="s">
        <v>134</v>
      </c>
      <c r="B7" s="6">
        <v>0</v>
      </c>
      <c r="C7" s="12">
        <v>0</v>
      </c>
      <c r="D7" s="6">
        <v>0</v>
      </c>
      <c r="E7" s="6">
        <v>0</v>
      </c>
      <c r="F7" s="12">
        <v>0</v>
      </c>
      <c r="G7" s="6">
        <v>0</v>
      </c>
      <c r="H7" s="6">
        <v>2</v>
      </c>
      <c r="I7" s="6">
        <v>1</v>
      </c>
      <c r="J7" s="6">
        <v>0</v>
      </c>
      <c r="K7" s="78">
        <v>0</v>
      </c>
      <c r="L7" s="6">
        <v>3</v>
      </c>
    </row>
    <row r="8" spans="1:14" ht="14.4" thickBot="1" x14ac:dyDescent="0.3">
      <c r="A8" s="4" t="s">
        <v>137</v>
      </c>
      <c r="B8" s="6">
        <v>0</v>
      </c>
      <c r="C8" s="12">
        <v>0</v>
      </c>
      <c r="D8" s="6">
        <v>1</v>
      </c>
      <c r="E8" s="6">
        <v>0</v>
      </c>
      <c r="F8" s="12">
        <v>2</v>
      </c>
      <c r="G8" s="6">
        <v>0</v>
      </c>
      <c r="H8" s="6">
        <v>1</v>
      </c>
      <c r="I8" s="6">
        <v>0</v>
      </c>
      <c r="J8" s="6">
        <v>1</v>
      </c>
      <c r="K8" s="78">
        <v>0</v>
      </c>
      <c r="L8" s="6">
        <v>5</v>
      </c>
    </row>
    <row r="9" spans="1:14" ht="14.4" thickBot="1" x14ac:dyDescent="0.3">
      <c r="A9" s="4" t="s">
        <v>136</v>
      </c>
      <c r="B9" s="6">
        <v>1</v>
      </c>
      <c r="C9" s="12">
        <v>0</v>
      </c>
      <c r="D9" s="6">
        <v>0</v>
      </c>
      <c r="E9" s="6">
        <v>0</v>
      </c>
      <c r="F9" s="12">
        <v>1</v>
      </c>
      <c r="G9" s="6">
        <v>0</v>
      </c>
      <c r="H9" s="6">
        <v>0</v>
      </c>
      <c r="I9" s="6">
        <v>0</v>
      </c>
      <c r="J9" s="6">
        <v>0</v>
      </c>
      <c r="K9" s="78">
        <v>4</v>
      </c>
      <c r="L9" s="6">
        <v>6</v>
      </c>
    </row>
    <row r="10" spans="1:14" ht="14.4" thickBot="1" x14ac:dyDescent="0.3">
      <c r="A10" s="4" t="s">
        <v>143</v>
      </c>
      <c r="B10" s="6">
        <v>3</v>
      </c>
      <c r="C10" s="12">
        <v>0</v>
      </c>
      <c r="D10" s="6">
        <v>0</v>
      </c>
      <c r="E10" s="6">
        <v>0</v>
      </c>
      <c r="F10" s="12">
        <v>1</v>
      </c>
      <c r="G10" s="6">
        <v>0</v>
      </c>
      <c r="H10" s="6">
        <v>0</v>
      </c>
      <c r="I10" s="6">
        <v>1</v>
      </c>
      <c r="J10" s="6">
        <v>1</v>
      </c>
      <c r="K10" s="78">
        <v>0</v>
      </c>
      <c r="L10" s="6">
        <v>6</v>
      </c>
    </row>
    <row r="11" spans="1:14" ht="14.4" thickBot="1" x14ac:dyDescent="0.3">
      <c r="A11" s="10" t="s">
        <v>141</v>
      </c>
      <c r="B11" s="6">
        <v>0</v>
      </c>
      <c r="C11" s="12">
        <v>0</v>
      </c>
      <c r="D11" s="6">
        <v>1</v>
      </c>
      <c r="E11" s="6">
        <v>0</v>
      </c>
      <c r="F11" s="12">
        <v>2</v>
      </c>
      <c r="G11" s="6">
        <v>0</v>
      </c>
      <c r="H11" s="6">
        <v>1</v>
      </c>
      <c r="I11" s="6">
        <v>2</v>
      </c>
      <c r="J11" s="6">
        <v>2</v>
      </c>
      <c r="K11" s="78">
        <v>4</v>
      </c>
      <c r="L11" s="6">
        <v>12</v>
      </c>
    </row>
    <row r="12" spans="1:14" ht="14.4" thickBot="1" x14ac:dyDescent="0.3">
      <c r="A12" s="10" t="s">
        <v>138</v>
      </c>
      <c r="B12" s="6">
        <v>0</v>
      </c>
      <c r="C12" s="12">
        <v>1</v>
      </c>
      <c r="D12" s="6">
        <v>1</v>
      </c>
      <c r="E12" s="6">
        <v>0</v>
      </c>
      <c r="F12" s="12">
        <v>1</v>
      </c>
      <c r="G12" s="6">
        <v>0</v>
      </c>
      <c r="H12" s="6">
        <v>1</v>
      </c>
      <c r="I12" s="6">
        <v>1</v>
      </c>
      <c r="J12" s="6">
        <v>2</v>
      </c>
      <c r="K12" s="78">
        <v>2</v>
      </c>
      <c r="L12" s="6">
        <v>9</v>
      </c>
    </row>
    <row r="13" spans="1:14" ht="14.4" thickBot="1" x14ac:dyDescent="0.3">
      <c r="A13" s="10" t="s">
        <v>133</v>
      </c>
      <c r="B13" s="6">
        <v>0</v>
      </c>
      <c r="C13" s="12">
        <v>1</v>
      </c>
      <c r="D13" s="6">
        <v>0</v>
      </c>
      <c r="E13" s="6">
        <v>0</v>
      </c>
      <c r="F13" s="12">
        <v>0</v>
      </c>
      <c r="G13" s="6">
        <v>0</v>
      </c>
      <c r="H13" s="6">
        <v>1</v>
      </c>
      <c r="I13" s="6">
        <v>1</v>
      </c>
      <c r="J13" s="6">
        <v>0</v>
      </c>
      <c r="K13" s="78">
        <v>1</v>
      </c>
      <c r="L13" s="6">
        <v>4</v>
      </c>
    </row>
    <row r="14" spans="1:14" ht="14.4" thickBot="1" x14ac:dyDescent="0.3">
      <c r="A14" s="10" t="s">
        <v>131</v>
      </c>
      <c r="B14" s="5">
        <v>1</v>
      </c>
      <c r="C14" s="12">
        <v>1</v>
      </c>
      <c r="D14" s="6">
        <v>0</v>
      </c>
      <c r="E14" s="5">
        <v>2</v>
      </c>
      <c r="F14" s="12">
        <v>2</v>
      </c>
      <c r="G14" s="6">
        <v>0</v>
      </c>
      <c r="H14" s="6">
        <v>1</v>
      </c>
      <c r="I14" s="6">
        <v>1</v>
      </c>
      <c r="J14" s="6">
        <v>1</v>
      </c>
      <c r="K14" s="78">
        <v>3</v>
      </c>
      <c r="L14" s="6">
        <v>12</v>
      </c>
    </row>
    <row r="15" spans="1:14" ht="14.4" thickBot="1" x14ac:dyDescent="0.3">
      <c r="A15" s="10" t="s">
        <v>135</v>
      </c>
      <c r="B15" s="6">
        <v>1</v>
      </c>
      <c r="C15" s="12">
        <v>0</v>
      </c>
      <c r="D15" s="6">
        <v>0</v>
      </c>
      <c r="E15" s="6">
        <v>0</v>
      </c>
      <c r="F15" s="12">
        <v>0</v>
      </c>
      <c r="G15" s="6">
        <v>1</v>
      </c>
      <c r="H15" s="6">
        <v>1</v>
      </c>
      <c r="I15" s="6">
        <v>0</v>
      </c>
      <c r="J15" s="6">
        <v>0</v>
      </c>
      <c r="K15" s="78">
        <v>1</v>
      </c>
      <c r="L15" s="6">
        <v>4</v>
      </c>
    </row>
    <row r="16" spans="1:14" ht="14.4" thickBot="1" x14ac:dyDescent="0.3">
      <c r="A16" s="10" t="s">
        <v>198</v>
      </c>
      <c r="B16" s="6">
        <v>0</v>
      </c>
      <c r="C16" s="12">
        <v>0</v>
      </c>
      <c r="D16" s="6">
        <v>0</v>
      </c>
      <c r="E16" s="6">
        <v>0</v>
      </c>
      <c r="F16" s="12">
        <v>0</v>
      </c>
      <c r="G16" s="6">
        <v>0</v>
      </c>
      <c r="H16" s="6">
        <v>1</v>
      </c>
      <c r="I16" s="6">
        <v>1</v>
      </c>
      <c r="J16" s="6">
        <v>0</v>
      </c>
      <c r="K16" s="78">
        <v>0</v>
      </c>
      <c r="L16" s="6">
        <v>2</v>
      </c>
    </row>
    <row r="17" spans="1:16" ht="14.4" thickBot="1" x14ac:dyDescent="0.3">
      <c r="A17" s="10" t="s">
        <v>142</v>
      </c>
      <c r="B17" s="6">
        <v>0</v>
      </c>
      <c r="C17" s="12">
        <v>1</v>
      </c>
      <c r="D17" s="6">
        <v>0</v>
      </c>
      <c r="E17" s="6">
        <v>0</v>
      </c>
      <c r="F17" s="12">
        <v>0</v>
      </c>
      <c r="G17" s="6">
        <v>0</v>
      </c>
      <c r="H17" s="6">
        <v>1</v>
      </c>
      <c r="I17" s="6">
        <v>1</v>
      </c>
      <c r="J17" s="6">
        <v>0</v>
      </c>
      <c r="K17" s="78">
        <v>1</v>
      </c>
      <c r="L17" s="6">
        <v>4</v>
      </c>
    </row>
    <row r="18" spans="1:16" ht="14.4" thickBot="1" x14ac:dyDescent="0.3">
      <c r="A18" s="10" t="s">
        <v>181</v>
      </c>
      <c r="B18" s="5">
        <v>10</v>
      </c>
      <c r="C18" s="12">
        <v>5</v>
      </c>
      <c r="D18" s="5">
        <v>3</v>
      </c>
      <c r="E18" s="5">
        <v>2</v>
      </c>
      <c r="F18" s="12">
        <v>9</v>
      </c>
      <c r="G18" s="5">
        <v>2</v>
      </c>
      <c r="H18" s="5">
        <v>14</v>
      </c>
      <c r="I18" s="5">
        <v>10</v>
      </c>
      <c r="J18" s="5">
        <v>7</v>
      </c>
      <c r="K18" s="78">
        <v>27</v>
      </c>
      <c r="L18" s="6">
        <v>89</v>
      </c>
    </row>
    <row r="19" spans="1:16" x14ac:dyDescent="0.25">
      <c r="A19" s="223" t="s">
        <v>310</v>
      </c>
      <c r="B19" s="224"/>
      <c r="C19" s="224"/>
      <c r="D19" s="224"/>
      <c r="E19" s="224"/>
      <c r="F19" s="224"/>
      <c r="G19" s="224"/>
      <c r="H19" s="224"/>
      <c r="I19" s="224"/>
      <c r="J19" s="224"/>
      <c r="K19" s="224"/>
      <c r="L19" s="224"/>
      <c r="M19" s="224"/>
      <c r="N19" s="224"/>
      <c r="O19" s="224"/>
      <c r="P19" s="224"/>
    </row>
    <row r="20" spans="1:16" s="114" customFormat="1" x14ac:dyDescent="0.25">
      <c r="A20" s="138" t="s">
        <v>396</v>
      </c>
    </row>
    <row r="21" spans="1:16" x14ac:dyDescent="0.25">
      <c r="A21" s="171" t="s">
        <v>190</v>
      </c>
      <c r="B21" s="213"/>
      <c r="C21" s="213"/>
      <c r="D21" s="213"/>
      <c r="E21" s="213"/>
      <c r="F21" s="213"/>
      <c r="G21" s="213"/>
      <c r="H21" s="213"/>
      <c r="I21" s="213"/>
      <c r="J21" s="213"/>
      <c r="K21" s="213"/>
      <c r="L21" s="213"/>
    </row>
  </sheetData>
  <mergeCells count="4">
    <mergeCell ref="A1:N1"/>
    <mergeCell ref="A2:N2"/>
    <mergeCell ref="A19:P19"/>
    <mergeCell ref="A21:L21"/>
  </mergeCells>
  <pageMargins left="0.7" right="0.7" top="0.78740157499999996" bottom="0.78740157499999996"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1:BU22"/>
  <sheetViews>
    <sheetView workbookViewId="0">
      <selection sqref="A1:AB1"/>
    </sheetView>
  </sheetViews>
  <sheetFormatPr defaultRowHeight="14.4" x14ac:dyDescent="0.3"/>
  <cols>
    <col min="1" max="1" width="15.6640625" customWidth="1"/>
    <col min="5" max="5" width="9.109375" style="106"/>
    <col min="6" max="6" width="8.88671875" style="113"/>
    <col min="11" max="11" width="9.109375" style="106"/>
    <col min="12" max="12" width="8.88671875" style="113"/>
    <col min="17" max="17" width="9.109375" style="106"/>
    <col min="18" max="18" width="8.88671875" style="113"/>
    <col min="23" max="23" width="9.109375" style="106"/>
    <col min="24" max="24" width="8.88671875" style="113"/>
    <col min="29" max="29" width="9.109375" style="106"/>
    <col min="30" max="30" width="8.88671875" style="113"/>
    <col min="35" max="35" width="9.109375" style="106"/>
    <col min="36" max="36" width="8.88671875" style="113"/>
    <col min="41" max="41" width="9.109375" style="106"/>
    <col min="42" max="42" width="8.88671875" style="113"/>
    <col min="47" max="47" width="9.109375" style="106"/>
    <col min="48" max="48" width="8.88671875" style="113"/>
    <col min="53" max="53" width="9.109375" style="106"/>
    <col min="54" max="54" width="8.88671875" style="113"/>
    <col min="59" max="59" width="9.109375" style="106"/>
    <col min="60" max="60" width="8.88671875" style="113"/>
    <col min="65" max="65" width="9.109375" style="106"/>
    <col min="66" max="66" width="8.88671875" style="113"/>
    <col min="71" max="71" width="9.109375" style="106"/>
    <col min="72" max="72" width="8.88671875" style="113"/>
  </cols>
  <sheetData>
    <row r="1" spans="1:73" ht="15" thickBot="1" x14ac:dyDescent="0.35">
      <c r="A1" s="237" t="s">
        <v>397</v>
      </c>
      <c r="B1" s="215"/>
      <c r="C1" s="215"/>
      <c r="D1" s="215"/>
      <c r="E1" s="215"/>
      <c r="F1" s="215"/>
      <c r="G1" s="215"/>
      <c r="H1" s="215"/>
      <c r="I1" s="215"/>
      <c r="J1" s="215"/>
      <c r="K1" s="215"/>
      <c r="L1" s="215"/>
      <c r="M1" s="215"/>
      <c r="N1" s="215"/>
      <c r="O1" s="215"/>
      <c r="P1" s="215"/>
      <c r="Q1" s="215"/>
      <c r="R1" s="215"/>
      <c r="S1" s="215"/>
      <c r="T1" s="215"/>
      <c r="U1" s="215"/>
      <c r="V1" s="215"/>
      <c r="W1" s="215"/>
      <c r="X1" s="215"/>
      <c r="Y1" s="215"/>
      <c r="Z1" s="215"/>
      <c r="AA1" s="215"/>
      <c r="AB1" s="215"/>
      <c r="AC1" s="70"/>
      <c r="AD1" s="70"/>
      <c r="AE1" s="70"/>
    </row>
    <row r="2" spans="1:73" ht="15" thickBot="1" x14ac:dyDescent="0.35">
      <c r="A2" s="196" t="s">
        <v>176</v>
      </c>
      <c r="B2" s="227" t="s">
        <v>205</v>
      </c>
      <c r="C2" s="228"/>
      <c r="D2" s="228"/>
      <c r="E2" s="228"/>
      <c r="F2" s="228"/>
      <c r="G2" s="229"/>
      <c r="H2" s="227" t="s">
        <v>234</v>
      </c>
      <c r="I2" s="228"/>
      <c r="J2" s="228"/>
      <c r="K2" s="228"/>
      <c r="L2" s="228"/>
      <c r="M2" s="229"/>
      <c r="N2" s="196" t="s">
        <v>235</v>
      </c>
      <c r="O2" s="196"/>
      <c r="P2" s="196"/>
      <c r="Q2" s="196"/>
      <c r="R2" s="196"/>
      <c r="S2" s="196"/>
      <c r="T2" s="196"/>
      <c r="U2" s="196"/>
      <c r="V2" s="196"/>
      <c r="W2" s="196"/>
      <c r="X2" s="196"/>
      <c r="Y2" s="196"/>
      <c r="Z2" s="196"/>
      <c r="AA2" s="196"/>
      <c r="AB2" s="196"/>
      <c r="AC2" s="196"/>
      <c r="AD2" s="196"/>
      <c r="AE2" s="196"/>
      <c r="AF2" s="196"/>
      <c r="AG2" s="196"/>
      <c r="AH2" s="196"/>
      <c r="AI2" s="196"/>
      <c r="AJ2" s="196"/>
      <c r="AK2" s="196"/>
      <c r="AL2" s="196"/>
      <c r="AM2" s="196"/>
      <c r="AN2" s="196"/>
      <c r="AO2" s="196"/>
      <c r="AP2" s="196"/>
      <c r="AQ2" s="196"/>
      <c r="AR2" s="196"/>
      <c r="AS2" s="196"/>
      <c r="AT2" s="196"/>
      <c r="AU2" s="196"/>
      <c r="AV2" s="196"/>
      <c r="AW2" s="196"/>
      <c r="AX2" s="196"/>
      <c r="AY2" s="196"/>
      <c r="AZ2" s="196"/>
      <c r="BA2" s="196"/>
      <c r="BB2" s="196"/>
      <c r="BC2" s="196"/>
      <c r="BD2" s="196"/>
      <c r="BE2" s="196"/>
      <c r="BF2" s="196"/>
      <c r="BG2" s="196"/>
      <c r="BH2" s="196"/>
      <c r="BI2" s="196"/>
      <c r="BJ2" s="196"/>
      <c r="BK2" s="196"/>
      <c r="BL2" s="196"/>
      <c r="BM2" s="196"/>
      <c r="BN2" s="196"/>
      <c r="BO2" s="196"/>
      <c r="BP2" s="196"/>
      <c r="BQ2" s="196"/>
      <c r="BR2" s="196"/>
      <c r="BS2" s="196"/>
      <c r="BT2" s="196"/>
      <c r="BU2" s="196"/>
    </row>
    <row r="3" spans="1:73" ht="15" thickBot="1" x14ac:dyDescent="0.35">
      <c r="A3" s="196"/>
      <c r="B3" s="230"/>
      <c r="C3" s="231"/>
      <c r="D3" s="231"/>
      <c r="E3" s="231"/>
      <c r="F3" s="231"/>
      <c r="G3" s="232"/>
      <c r="H3" s="234"/>
      <c r="I3" s="235"/>
      <c r="J3" s="235"/>
      <c r="K3" s="235"/>
      <c r="L3" s="235"/>
      <c r="M3" s="205"/>
      <c r="N3" s="178" t="s">
        <v>206</v>
      </c>
      <c r="O3" s="179"/>
      <c r="P3" s="179"/>
      <c r="Q3" s="179"/>
      <c r="R3" s="179"/>
      <c r="S3" s="226"/>
      <c r="T3" s="178" t="s">
        <v>207</v>
      </c>
      <c r="U3" s="179"/>
      <c r="V3" s="179"/>
      <c r="W3" s="179"/>
      <c r="X3" s="179"/>
      <c r="Y3" s="226"/>
      <c r="Z3" s="178" t="s">
        <v>208</v>
      </c>
      <c r="AA3" s="179"/>
      <c r="AB3" s="179"/>
      <c r="AC3" s="179"/>
      <c r="AD3" s="179"/>
      <c r="AE3" s="226"/>
      <c r="AF3" s="178" t="s">
        <v>209</v>
      </c>
      <c r="AG3" s="179"/>
      <c r="AH3" s="179"/>
      <c r="AI3" s="179"/>
      <c r="AJ3" s="179"/>
      <c r="AK3" s="226"/>
      <c r="AL3" s="178" t="s">
        <v>210</v>
      </c>
      <c r="AM3" s="179"/>
      <c r="AN3" s="179"/>
      <c r="AO3" s="179"/>
      <c r="AP3" s="179"/>
      <c r="AQ3" s="226"/>
      <c r="AR3" s="178" t="s">
        <v>211</v>
      </c>
      <c r="AS3" s="179"/>
      <c r="AT3" s="179"/>
      <c r="AU3" s="179"/>
      <c r="AV3" s="179"/>
      <c r="AW3" s="226"/>
      <c r="AX3" s="178" t="s">
        <v>212</v>
      </c>
      <c r="AY3" s="179"/>
      <c r="AZ3" s="179"/>
      <c r="BA3" s="179"/>
      <c r="BB3" s="179"/>
      <c r="BC3" s="226"/>
      <c r="BD3" s="178" t="s">
        <v>213</v>
      </c>
      <c r="BE3" s="179"/>
      <c r="BF3" s="179"/>
      <c r="BG3" s="179"/>
      <c r="BH3" s="179"/>
      <c r="BI3" s="226"/>
      <c r="BJ3" s="178" t="s">
        <v>214</v>
      </c>
      <c r="BK3" s="179"/>
      <c r="BL3" s="179"/>
      <c r="BM3" s="179"/>
      <c r="BN3" s="179"/>
      <c r="BO3" s="226"/>
      <c r="BP3" s="196" t="s">
        <v>215</v>
      </c>
      <c r="BQ3" s="196"/>
      <c r="BR3" s="196"/>
      <c r="BS3" s="196"/>
      <c r="BT3" s="196"/>
      <c r="BU3" s="196"/>
    </row>
    <row r="4" spans="1:73" ht="15" thickBot="1" x14ac:dyDescent="0.35">
      <c r="A4" s="196"/>
      <c r="B4" s="204"/>
      <c r="C4" s="233"/>
      <c r="D4" s="233"/>
      <c r="E4" s="233"/>
      <c r="F4" s="233"/>
      <c r="G4" s="205"/>
      <c r="H4" s="178" t="s">
        <v>71</v>
      </c>
      <c r="I4" s="179"/>
      <c r="J4" s="225"/>
      <c r="K4" s="225"/>
      <c r="L4" s="225"/>
      <c r="M4" s="225"/>
      <c r="N4" s="225"/>
      <c r="O4" s="225"/>
      <c r="P4" s="225"/>
      <c r="Q4" s="225"/>
      <c r="R4" s="225"/>
      <c r="S4" s="225"/>
      <c r="T4" s="225"/>
      <c r="U4" s="225"/>
      <c r="V4" s="225"/>
      <c r="W4" s="225"/>
      <c r="X4" s="225"/>
      <c r="Y4" s="225"/>
      <c r="Z4" s="225"/>
      <c r="AA4" s="225"/>
      <c r="AB4" s="225"/>
      <c r="AC4" s="225"/>
      <c r="AD4" s="225"/>
      <c r="AE4" s="225"/>
      <c r="AF4" s="225"/>
      <c r="AG4" s="225"/>
      <c r="AH4" s="225"/>
      <c r="AI4" s="225"/>
      <c r="AJ4" s="225"/>
      <c r="AK4" s="225"/>
      <c r="AL4" s="225"/>
      <c r="AM4" s="225"/>
      <c r="AN4" s="225"/>
      <c r="AO4" s="225"/>
      <c r="AP4" s="225"/>
      <c r="AQ4" s="225"/>
      <c r="AR4" s="225"/>
      <c r="AS4" s="225"/>
      <c r="AT4" s="225"/>
      <c r="AU4" s="225"/>
      <c r="AV4" s="225"/>
      <c r="AW4" s="225"/>
      <c r="AX4" s="225"/>
      <c r="AY4" s="225"/>
      <c r="AZ4" s="225"/>
      <c r="BA4" s="225"/>
      <c r="BB4" s="225"/>
      <c r="BC4" s="225"/>
      <c r="BD4" s="225"/>
      <c r="BE4" s="225"/>
      <c r="BF4" s="225"/>
      <c r="BG4" s="225"/>
      <c r="BH4" s="225"/>
      <c r="BI4" s="225"/>
      <c r="BJ4" s="225"/>
      <c r="BK4" s="225"/>
      <c r="BL4" s="225"/>
      <c r="BM4" s="225"/>
      <c r="BN4" s="225"/>
      <c r="BO4" s="225"/>
      <c r="BP4" s="225"/>
      <c r="BQ4" s="225"/>
      <c r="BR4" s="225"/>
      <c r="BS4" s="225"/>
      <c r="BT4" s="225"/>
      <c r="BU4" s="226"/>
    </row>
    <row r="5" spans="1:73" ht="15" thickBot="1" x14ac:dyDescent="0.35">
      <c r="A5" s="196"/>
      <c r="B5" s="39">
        <v>2014</v>
      </c>
      <c r="C5" s="54">
        <v>2015</v>
      </c>
      <c r="D5" s="39">
        <v>2016</v>
      </c>
      <c r="E5" s="105">
        <v>2017</v>
      </c>
      <c r="F5" s="111">
        <v>2018</v>
      </c>
      <c r="G5" s="105">
        <v>2019</v>
      </c>
      <c r="H5" s="39">
        <v>2014</v>
      </c>
      <c r="I5" s="54">
        <v>2015</v>
      </c>
      <c r="J5" s="39">
        <v>2016</v>
      </c>
      <c r="K5" s="105">
        <v>2017</v>
      </c>
      <c r="L5" s="111">
        <v>2018</v>
      </c>
      <c r="M5" s="105">
        <v>2019</v>
      </c>
      <c r="N5" s="39">
        <v>2014</v>
      </c>
      <c r="O5" s="54">
        <v>2015</v>
      </c>
      <c r="P5" s="54">
        <v>2016</v>
      </c>
      <c r="Q5" s="105">
        <v>2017</v>
      </c>
      <c r="R5" s="111">
        <v>2018</v>
      </c>
      <c r="S5" s="105">
        <v>2019</v>
      </c>
      <c r="T5" s="39">
        <v>2014</v>
      </c>
      <c r="U5" s="54">
        <v>2015</v>
      </c>
      <c r="V5" s="54">
        <v>2016</v>
      </c>
      <c r="W5" s="105">
        <v>2017</v>
      </c>
      <c r="X5" s="111">
        <v>2018</v>
      </c>
      <c r="Y5" s="105">
        <v>2019</v>
      </c>
      <c r="Z5" s="39">
        <v>2014</v>
      </c>
      <c r="AA5" s="54">
        <v>2015</v>
      </c>
      <c r="AB5" s="54">
        <v>2016</v>
      </c>
      <c r="AC5" s="105">
        <v>2017</v>
      </c>
      <c r="AD5" s="111">
        <v>2018</v>
      </c>
      <c r="AE5" s="105">
        <v>2019</v>
      </c>
      <c r="AF5" s="39">
        <v>2014</v>
      </c>
      <c r="AG5" s="54">
        <v>2015</v>
      </c>
      <c r="AH5" s="54">
        <v>2016</v>
      </c>
      <c r="AI5" s="105">
        <v>2017</v>
      </c>
      <c r="AJ5" s="111">
        <v>2018</v>
      </c>
      <c r="AK5" s="105">
        <v>2019</v>
      </c>
      <c r="AL5" s="39">
        <v>2014</v>
      </c>
      <c r="AM5" s="54">
        <v>2015</v>
      </c>
      <c r="AN5" s="54">
        <v>2016</v>
      </c>
      <c r="AO5" s="105">
        <v>2017</v>
      </c>
      <c r="AP5" s="111">
        <v>2018</v>
      </c>
      <c r="AQ5" s="105">
        <v>2019</v>
      </c>
      <c r="AR5" s="39">
        <v>2014</v>
      </c>
      <c r="AS5" s="54">
        <v>2015</v>
      </c>
      <c r="AT5" s="54">
        <v>2016</v>
      </c>
      <c r="AU5" s="105">
        <v>2017</v>
      </c>
      <c r="AV5" s="111">
        <v>2018</v>
      </c>
      <c r="AW5" s="105">
        <v>2019</v>
      </c>
      <c r="AX5" s="39">
        <v>2014</v>
      </c>
      <c r="AY5" s="54">
        <v>2015</v>
      </c>
      <c r="AZ5" s="54">
        <v>2016</v>
      </c>
      <c r="BA5" s="105">
        <v>2017</v>
      </c>
      <c r="BB5" s="111">
        <v>2018</v>
      </c>
      <c r="BC5" s="105">
        <v>2019</v>
      </c>
      <c r="BD5" s="39">
        <v>2014</v>
      </c>
      <c r="BE5" s="54">
        <v>2015</v>
      </c>
      <c r="BF5" s="54">
        <v>2016</v>
      </c>
      <c r="BG5" s="105">
        <v>2017</v>
      </c>
      <c r="BH5" s="111">
        <v>2018</v>
      </c>
      <c r="BI5" s="105">
        <v>2019</v>
      </c>
      <c r="BJ5" s="39">
        <v>2014</v>
      </c>
      <c r="BK5" s="54">
        <v>2015</v>
      </c>
      <c r="BL5" s="54">
        <v>2016</v>
      </c>
      <c r="BM5" s="105">
        <v>2017</v>
      </c>
      <c r="BN5" s="111">
        <v>2018</v>
      </c>
      <c r="BO5" s="105">
        <v>2019</v>
      </c>
      <c r="BP5" s="39">
        <v>2014</v>
      </c>
      <c r="BQ5" s="54">
        <v>2015</v>
      </c>
      <c r="BR5" s="64">
        <v>2016</v>
      </c>
      <c r="BS5" s="105">
        <v>2017</v>
      </c>
      <c r="BT5" s="111">
        <v>2018</v>
      </c>
      <c r="BU5" s="105">
        <v>2019</v>
      </c>
    </row>
    <row r="6" spans="1:73" ht="15" thickBot="1" x14ac:dyDescent="0.35">
      <c r="A6" s="31" t="s">
        <v>180</v>
      </c>
      <c r="B6" s="44">
        <v>2</v>
      </c>
      <c r="C6" s="44">
        <v>15</v>
      </c>
      <c r="D6" s="44">
        <v>0</v>
      </c>
      <c r="E6" s="44">
        <v>1</v>
      </c>
      <c r="F6" s="44">
        <v>2</v>
      </c>
      <c r="G6" s="44">
        <v>0</v>
      </c>
      <c r="H6" s="148">
        <f t="shared" ref="H6:M19" si="0">N6+T6+Z6+AF6+AL6+AR6+AX6+BD6+BJ6+BP6</f>
        <v>1.8920999999999999</v>
      </c>
      <c r="I6" s="148">
        <f t="shared" si="0"/>
        <v>43.890500000000003</v>
      </c>
      <c r="J6" s="148">
        <f t="shared" si="0"/>
        <v>0</v>
      </c>
      <c r="K6" s="148">
        <f t="shared" si="0"/>
        <v>3.91</v>
      </c>
      <c r="L6" s="148">
        <f t="shared" si="0"/>
        <v>0.2964</v>
      </c>
      <c r="M6" s="148">
        <f t="shared" si="0"/>
        <v>0</v>
      </c>
      <c r="N6" s="146">
        <v>1.8920999999999999</v>
      </c>
      <c r="O6" s="146">
        <v>6.7943999999999996</v>
      </c>
      <c r="P6" s="146">
        <v>0</v>
      </c>
      <c r="Q6" s="148">
        <v>0</v>
      </c>
      <c r="R6" s="148">
        <v>0</v>
      </c>
      <c r="S6" s="148">
        <v>0</v>
      </c>
      <c r="T6" s="146">
        <v>0</v>
      </c>
      <c r="U6" s="146">
        <v>11.387599999999999</v>
      </c>
      <c r="V6" s="146">
        <v>0</v>
      </c>
      <c r="W6" s="148">
        <v>3.91</v>
      </c>
      <c r="X6" s="148">
        <v>0</v>
      </c>
      <c r="Y6" s="148">
        <v>0</v>
      </c>
      <c r="Z6" s="146">
        <v>0</v>
      </c>
      <c r="AA6" s="146">
        <v>0</v>
      </c>
      <c r="AB6" s="146">
        <v>0</v>
      </c>
      <c r="AC6" s="148">
        <v>0</v>
      </c>
      <c r="AD6" s="148">
        <v>0</v>
      </c>
      <c r="AE6" s="148">
        <v>0</v>
      </c>
      <c r="AF6" s="146">
        <v>0</v>
      </c>
      <c r="AG6" s="146">
        <v>0</v>
      </c>
      <c r="AH6" s="146">
        <v>0</v>
      </c>
      <c r="AI6" s="148">
        <v>0</v>
      </c>
      <c r="AJ6" s="148">
        <v>0</v>
      </c>
      <c r="AK6" s="148">
        <v>0</v>
      </c>
      <c r="AL6" s="146">
        <v>0</v>
      </c>
      <c r="AM6" s="146">
        <v>0</v>
      </c>
      <c r="AN6" s="146">
        <v>0</v>
      </c>
      <c r="AO6" s="148">
        <v>0</v>
      </c>
      <c r="AP6" s="148">
        <v>0</v>
      </c>
      <c r="AQ6" s="148">
        <v>0</v>
      </c>
      <c r="AR6" s="146">
        <v>0</v>
      </c>
      <c r="AS6" s="146">
        <v>0</v>
      </c>
      <c r="AT6" s="146">
        <v>0</v>
      </c>
      <c r="AU6" s="148">
        <v>0</v>
      </c>
      <c r="AV6" s="148">
        <v>0</v>
      </c>
      <c r="AW6" s="148">
        <v>0</v>
      </c>
      <c r="AX6" s="146">
        <v>0</v>
      </c>
      <c r="AY6" s="146">
        <v>5.0434000000000001</v>
      </c>
      <c r="AZ6" s="146">
        <v>0</v>
      </c>
      <c r="BA6" s="148">
        <v>0</v>
      </c>
      <c r="BB6" s="148">
        <v>0.2</v>
      </c>
      <c r="BC6" s="148">
        <v>0</v>
      </c>
      <c r="BD6" s="146">
        <v>0</v>
      </c>
      <c r="BE6" s="146">
        <v>0</v>
      </c>
      <c r="BF6" s="146">
        <v>0</v>
      </c>
      <c r="BG6" s="148">
        <v>0</v>
      </c>
      <c r="BH6" s="148">
        <v>0</v>
      </c>
      <c r="BI6" s="148">
        <v>0</v>
      </c>
      <c r="BJ6" s="146">
        <v>0</v>
      </c>
      <c r="BK6" s="146">
        <v>0</v>
      </c>
      <c r="BL6" s="146">
        <v>0</v>
      </c>
      <c r="BM6" s="148">
        <v>0</v>
      </c>
      <c r="BN6" s="148">
        <v>9.64E-2</v>
      </c>
      <c r="BO6" s="148">
        <v>0</v>
      </c>
      <c r="BP6" s="146">
        <v>0</v>
      </c>
      <c r="BQ6" s="146">
        <v>20.665100000000002</v>
      </c>
      <c r="BR6" s="146">
        <v>0</v>
      </c>
      <c r="BS6" s="148">
        <v>0</v>
      </c>
      <c r="BT6" s="148">
        <v>0</v>
      </c>
      <c r="BU6" s="148">
        <v>0</v>
      </c>
    </row>
    <row r="7" spans="1:73" ht="15" thickBot="1" x14ac:dyDescent="0.35">
      <c r="A7" s="31" t="s">
        <v>132</v>
      </c>
      <c r="B7" s="44">
        <v>8</v>
      </c>
      <c r="C7" s="44">
        <v>5</v>
      </c>
      <c r="D7" s="44">
        <v>0</v>
      </c>
      <c r="E7" s="44">
        <v>8</v>
      </c>
      <c r="F7" s="44">
        <v>5</v>
      </c>
      <c r="G7" s="44">
        <v>9</v>
      </c>
      <c r="H7" s="148">
        <f t="shared" si="0"/>
        <v>20.408999999999995</v>
      </c>
      <c r="I7" s="148">
        <f t="shared" si="0"/>
        <v>12.180099999999999</v>
      </c>
      <c r="J7" s="148">
        <f t="shared" si="0"/>
        <v>0</v>
      </c>
      <c r="K7" s="148">
        <f t="shared" si="0"/>
        <v>4.5599999999999996</v>
      </c>
      <c r="L7" s="148">
        <f t="shared" si="0"/>
        <v>1.5368999999999999</v>
      </c>
      <c r="M7" s="148">
        <f t="shared" si="0"/>
        <v>4.2704000000000004</v>
      </c>
      <c r="N7" s="146">
        <v>8.7645999999999997</v>
      </c>
      <c r="O7" s="146">
        <v>10.199999999999999</v>
      </c>
      <c r="P7" s="146">
        <v>0</v>
      </c>
      <c r="Q7" s="148">
        <v>0</v>
      </c>
      <c r="R7" s="148">
        <v>0</v>
      </c>
      <c r="S7" s="148">
        <v>3.4483999999999999</v>
      </c>
      <c r="T7" s="146">
        <v>6.8898999999999999</v>
      </c>
      <c r="U7" s="146">
        <v>0</v>
      </c>
      <c r="V7" s="146">
        <v>0</v>
      </c>
      <c r="W7" s="148">
        <v>4.5599999999999996</v>
      </c>
      <c r="X7" s="148">
        <v>1.0324</v>
      </c>
      <c r="Y7" s="148">
        <v>0.09</v>
      </c>
      <c r="Z7" s="146">
        <v>1.1652</v>
      </c>
      <c r="AA7" s="146">
        <v>8.0100000000000005E-2</v>
      </c>
      <c r="AB7" s="146">
        <v>0</v>
      </c>
      <c r="AC7" s="148">
        <v>0</v>
      </c>
      <c r="AD7" s="148">
        <v>0</v>
      </c>
      <c r="AE7" s="148">
        <v>0</v>
      </c>
      <c r="AF7" s="146">
        <v>1.4</v>
      </c>
      <c r="AG7" s="146">
        <v>0</v>
      </c>
      <c r="AH7" s="146">
        <v>0</v>
      </c>
      <c r="AI7" s="148">
        <v>0</v>
      </c>
      <c r="AJ7" s="148">
        <v>0.49399999999999999</v>
      </c>
      <c r="AK7" s="148">
        <v>0.10929999999999999</v>
      </c>
      <c r="AL7" s="146">
        <v>2.1892999999999998</v>
      </c>
      <c r="AM7" s="146">
        <v>0</v>
      </c>
      <c r="AN7" s="146">
        <v>0</v>
      </c>
      <c r="AO7" s="148">
        <v>0</v>
      </c>
      <c r="AP7" s="148">
        <v>0</v>
      </c>
      <c r="AQ7" s="148">
        <v>0</v>
      </c>
      <c r="AR7" s="146">
        <v>0</v>
      </c>
      <c r="AS7" s="146">
        <v>1.9</v>
      </c>
      <c r="AT7" s="146">
        <v>0</v>
      </c>
      <c r="AU7" s="148">
        <v>0</v>
      </c>
      <c r="AV7" s="148">
        <v>0</v>
      </c>
      <c r="AW7" s="148">
        <v>0</v>
      </c>
      <c r="AX7" s="146">
        <v>0</v>
      </c>
      <c r="AY7" s="146">
        <v>0</v>
      </c>
      <c r="AZ7" s="146">
        <v>0</v>
      </c>
      <c r="BA7" s="148">
        <v>0</v>
      </c>
      <c r="BB7" s="148">
        <v>0</v>
      </c>
      <c r="BC7" s="148">
        <v>0</v>
      </c>
      <c r="BD7" s="146">
        <v>0</v>
      </c>
      <c r="BE7" s="146">
        <v>0</v>
      </c>
      <c r="BF7" s="146">
        <v>0</v>
      </c>
      <c r="BG7" s="148">
        <v>0</v>
      </c>
      <c r="BH7" s="148">
        <v>0</v>
      </c>
      <c r="BI7" s="148">
        <v>0</v>
      </c>
      <c r="BJ7" s="146">
        <v>0</v>
      </c>
      <c r="BK7" s="146">
        <v>0</v>
      </c>
      <c r="BL7" s="146">
        <v>0</v>
      </c>
      <c r="BM7" s="148">
        <v>0</v>
      </c>
      <c r="BN7" s="148">
        <v>0</v>
      </c>
      <c r="BO7" s="148">
        <v>0</v>
      </c>
      <c r="BP7" s="146">
        <v>0</v>
      </c>
      <c r="BQ7" s="146">
        <v>0</v>
      </c>
      <c r="BR7" s="146">
        <v>0</v>
      </c>
      <c r="BS7" s="148">
        <v>0</v>
      </c>
      <c r="BT7" s="148">
        <v>1.0500000000000001E-2</v>
      </c>
      <c r="BU7" s="148">
        <v>0.62270000000000003</v>
      </c>
    </row>
    <row r="8" spans="1:73" ht="15" thickBot="1" x14ac:dyDescent="0.35">
      <c r="A8" s="31" t="s">
        <v>140</v>
      </c>
      <c r="B8" s="44">
        <v>2</v>
      </c>
      <c r="C8" s="44">
        <v>15</v>
      </c>
      <c r="D8" s="44">
        <v>5</v>
      </c>
      <c r="E8" s="44">
        <v>5</v>
      </c>
      <c r="F8" s="44">
        <v>8</v>
      </c>
      <c r="G8" s="44">
        <v>23</v>
      </c>
      <c r="H8" s="148">
        <f t="shared" si="0"/>
        <v>1.9973000000000001</v>
      </c>
      <c r="I8" s="148">
        <f t="shared" si="0"/>
        <v>14.4787</v>
      </c>
      <c r="J8" s="148">
        <f>P8+V8+AB8+AH8+AN8+AT8+AZ8+BF8+BL8+BR8</f>
        <v>5.7526999999999999</v>
      </c>
      <c r="K8" s="148">
        <f t="shared" si="0"/>
        <v>2.1300000000000003</v>
      </c>
      <c r="L8" s="148">
        <f t="shared" si="0"/>
        <v>2.1461999999999999</v>
      </c>
      <c r="M8" s="148">
        <f t="shared" si="0"/>
        <v>14.313699999999999</v>
      </c>
      <c r="N8" s="146">
        <v>0</v>
      </c>
      <c r="O8" s="146">
        <v>7.2182000000000004</v>
      </c>
      <c r="P8" s="146">
        <v>0.41339999999999999</v>
      </c>
      <c r="Q8" s="148">
        <v>1.31</v>
      </c>
      <c r="R8" s="148">
        <v>1.0006999999999999</v>
      </c>
      <c r="S8" s="148">
        <v>0.52559999999999996</v>
      </c>
      <c r="T8" s="146">
        <v>0</v>
      </c>
      <c r="U8" s="146">
        <v>0</v>
      </c>
      <c r="V8" s="146">
        <v>5.3392999999999997</v>
      </c>
      <c r="W8" s="148">
        <v>0.72</v>
      </c>
      <c r="X8" s="148">
        <v>0.72540000000000004</v>
      </c>
      <c r="Y8" s="148">
        <v>5.6913999999999998</v>
      </c>
      <c r="Z8" s="146">
        <v>0</v>
      </c>
      <c r="AA8" s="146">
        <v>6.2100000000000002E-2</v>
      </c>
      <c r="AB8" s="146">
        <v>0</v>
      </c>
      <c r="AC8" s="148">
        <v>0.1</v>
      </c>
      <c r="AD8" s="148">
        <v>0.3201</v>
      </c>
      <c r="AE8" s="148">
        <v>0.63829999999999998</v>
      </c>
      <c r="AF8" s="146">
        <v>0</v>
      </c>
      <c r="AG8" s="146">
        <v>0</v>
      </c>
      <c r="AH8" s="146">
        <v>0</v>
      </c>
      <c r="AI8" s="148">
        <v>0</v>
      </c>
      <c r="AJ8" s="148">
        <v>0</v>
      </c>
      <c r="AK8" s="148">
        <v>0</v>
      </c>
      <c r="AL8" s="146">
        <v>0</v>
      </c>
      <c r="AM8" s="146">
        <v>5.5076999999999998</v>
      </c>
      <c r="AN8" s="146">
        <v>0</v>
      </c>
      <c r="AO8" s="148">
        <v>0</v>
      </c>
      <c r="AP8" s="148">
        <v>0</v>
      </c>
      <c r="AQ8" s="148">
        <v>0</v>
      </c>
      <c r="AR8" s="146">
        <v>0</v>
      </c>
      <c r="AS8" s="146">
        <v>0</v>
      </c>
      <c r="AT8" s="146">
        <v>0</v>
      </c>
      <c r="AU8" s="148">
        <v>0</v>
      </c>
      <c r="AV8" s="148">
        <v>0</v>
      </c>
      <c r="AW8" s="148">
        <v>6.0411999999999999</v>
      </c>
      <c r="AX8" s="146">
        <v>0</v>
      </c>
      <c r="AY8" s="146">
        <v>0</v>
      </c>
      <c r="AZ8" s="146">
        <v>0</v>
      </c>
      <c r="BA8" s="148">
        <v>0</v>
      </c>
      <c r="BB8" s="148">
        <v>0</v>
      </c>
      <c r="BC8" s="148">
        <v>0</v>
      </c>
      <c r="BD8" s="146">
        <v>0</v>
      </c>
      <c r="BE8" s="146">
        <v>0</v>
      </c>
      <c r="BF8" s="146">
        <v>0</v>
      </c>
      <c r="BG8" s="148">
        <v>0</v>
      </c>
      <c r="BH8" s="148">
        <v>0</v>
      </c>
      <c r="BI8" s="148">
        <v>0</v>
      </c>
      <c r="BJ8" s="146">
        <v>0</v>
      </c>
      <c r="BK8" s="146">
        <v>0</v>
      </c>
      <c r="BL8" s="146">
        <v>0</v>
      </c>
      <c r="BM8" s="148">
        <v>0</v>
      </c>
      <c r="BN8" s="148">
        <v>0</v>
      </c>
      <c r="BO8" s="148">
        <v>0.25009999999999999</v>
      </c>
      <c r="BP8" s="146">
        <v>1.9973000000000001</v>
      </c>
      <c r="BQ8" s="146">
        <v>1.6907000000000001</v>
      </c>
      <c r="BR8" s="146">
        <v>0</v>
      </c>
      <c r="BS8" s="148">
        <v>0</v>
      </c>
      <c r="BT8" s="148">
        <v>0.1</v>
      </c>
      <c r="BU8" s="148">
        <v>1.1671</v>
      </c>
    </row>
    <row r="9" spans="1:73" ht="15" thickBot="1" x14ac:dyDescent="0.35">
      <c r="A9" s="31" t="s">
        <v>134</v>
      </c>
      <c r="B9" s="44">
        <v>1</v>
      </c>
      <c r="C9" s="44">
        <v>3</v>
      </c>
      <c r="D9" s="44">
        <v>0</v>
      </c>
      <c r="E9" s="44">
        <v>9</v>
      </c>
      <c r="F9" s="44">
        <v>20</v>
      </c>
      <c r="G9" s="44">
        <v>7</v>
      </c>
      <c r="H9" s="148">
        <f t="shared" si="0"/>
        <v>3.67</v>
      </c>
      <c r="I9" s="148">
        <f t="shared" si="0"/>
        <v>4.1577000000000002</v>
      </c>
      <c r="J9" s="148">
        <f t="shared" si="0"/>
        <v>0</v>
      </c>
      <c r="K9" s="148">
        <f t="shared" si="0"/>
        <v>10.15</v>
      </c>
      <c r="L9" s="148">
        <f t="shared" si="0"/>
        <v>13.2744</v>
      </c>
      <c r="M9" s="148">
        <f t="shared" si="0"/>
        <v>3.8107000000000002</v>
      </c>
      <c r="N9" s="146">
        <v>3.67</v>
      </c>
      <c r="O9" s="146">
        <v>2.3940000000000001</v>
      </c>
      <c r="P9" s="146">
        <v>0</v>
      </c>
      <c r="Q9" s="148">
        <v>1.35</v>
      </c>
      <c r="R9" s="148">
        <v>4.1654</v>
      </c>
      <c r="S9" s="148">
        <v>0</v>
      </c>
      <c r="T9" s="146">
        <v>0</v>
      </c>
      <c r="U9" s="146">
        <v>0</v>
      </c>
      <c r="V9" s="146">
        <v>0</v>
      </c>
      <c r="W9" s="148">
        <v>4.37</v>
      </c>
      <c r="X9" s="148">
        <v>5.6181999999999999</v>
      </c>
      <c r="Y9" s="148">
        <v>2.5121000000000002</v>
      </c>
      <c r="Z9" s="146">
        <v>0</v>
      </c>
      <c r="AA9" s="146">
        <v>6.3E-3</v>
      </c>
      <c r="AB9" s="146">
        <v>0</v>
      </c>
      <c r="AC9" s="148">
        <v>0.33</v>
      </c>
      <c r="AD9" s="148">
        <v>0.14280000000000001</v>
      </c>
      <c r="AE9" s="148">
        <v>0.69069999999999998</v>
      </c>
      <c r="AF9" s="146">
        <v>0</v>
      </c>
      <c r="AG9" s="146">
        <v>0</v>
      </c>
      <c r="AH9" s="146">
        <v>0</v>
      </c>
      <c r="AI9" s="148">
        <v>0</v>
      </c>
      <c r="AJ9" s="148">
        <v>0</v>
      </c>
      <c r="AK9" s="148">
        <v>0</v>
      </c>
      <c r="AL9" s="146">
        <v>0</v>
      </c>
      <c r="AM9" s="146">
        <v>0</v>
      </c>
      <c r="AN9" s="146">
        <v>0</v>
      </c>
      <c r="AO9" s="148">
        <v>0</v>
      </c>
      <c r="AP9" s="148">
        <v>0</v>
      </c>
      <c r="AQ9" s="148">
        <v>0</v>
      </c>
      <c r="AR9" s="146">
        <v>0</v>
      </c>
      <c r="AS9" s="146">
        <v>0</v>
      </c>
      <c r="AT9" s="146">
        <v>0</v>
      </c>
      <c r="AU9" s="148">
        <v>0</v>
      </c>
      <c r="AV9" s="148">
        <v>0</v>
      </c>
      <c r="AW9" s="148">
        <v>0</v>
      </c>
      <c r="AX9" s="146">
        <v>0</v>
      </c>
      <c r="AY9" s="146">
        <v>0</v>
      </c>
      <c r="AZ9" s="146">
        <v>0</v>
      </c>
      <c r="BA9" s="148">
        <v>3.93</v>
      </c>
      <c r="BB9" s="148">
        <v>0.23630000000000001</v>
      </c>
      <c r="BC9" s="148">
        <v>0.6079</v>
      </c>
      <c r="BD9" s="146">
        <v>0</v>
      </c>
      <c r="BE9" s="146">
        <v>0</v>
      </c>
      <c r="BF9" s="146">
        <v>0</v>
      </c>
      <c r="BG9" s="148">
        <v>0</v>
      </c>
      <c r="BH9" s="148">
        <v>0</v>
      </c>
      <c r="BI9" s="148">
        <v>0</v>
      </c>
      <c r="BJ9" s="146">
        <v>0</v>
      </c>
      <c r="BK9" s="146">
        <v>0</v>
      </c>
      <c r="BL9" s="146">
        <v>0</v>
      </c>
      <c r="BM9" s="148">
        <v>0.17</v>
      </c>
      <c r="BN9" s="148">
        <v>0.16930000000000001</v>
      </c>
      <c r="BO9" s="148">
        <v>0</v>
      </c>
      <c r="BP9" s="146">
        <v>0</v>
      </c>
      <c r="BQ9" s="146">
        <v>1.7574000000000001</v>
      </c>
      <c r="BR9" s="146">
        <v>0</v>
      </c>
      <c r="BS9" s="148">
        <v>0</v>
      </c>
      <c r="BT9" s="148">
        <v>2.9424000000000001</v>
      </c>
      <c r="BU9" s="148">
        <v>0</v>
      </c>
    </row>
    <row r="10" spans="1:73" ht="15" thickBot="1" x14ac:dyDescent="0.35">
      <c r="A10" s="31" t="s">
        <v>137</v>
      </c>
      <c r="B10" s="44">
        <v>86</v>
      </c>
      <c r="C10" s="44">
        <v>6</v>
      </c>
      <c r="D10" s="44">
        <v>2</v>
      </c>
      <c r="E10" s="44">
        <v>2</v>
      </c>
      <c r="F10" s="44">
        <v>6</v>
      </c>
      <c r="G10" s="44">
        <v>10</v>
      </c>
      <c r="H10" s="148">
        <f t="shared" si="0"/>
        <v>96.821000000000012</v>
      </c>
      <c r="I10" s="148">
        <f t="shared" si="0"/>
        <v>10.473000000000001</v>
      </c>
      <c r="J10" s="148">
        <f t="shared" si="0"/>
        <v>1.2337</v>
      </c>
      <c r="K10" s="148">
        <f t="shared" si="0"/>
        <v>0.61</v>
      </c>
      <c r="L10" s="148">
        <f t="shared" si="0"/>
        <v>2.5672999999999999</v>
      </c>
      <c r="M10" s="148">
        <f t="shared" si="0"/>
        <v>69.261700000000005</v>
      </c>
      <c r="N10" s="146">
        <v>60.5152</v>
      </c>
      <c r="O10" s="146">
        <v>7</v>
      </c>
      <c r="P10" s="146">
        <v>0.6</v>
      </c>
      <c r="Q10" s="148">
        <v>0</v>
      </c>
      <c r="R10" s="148">
        <v>1</v>
      </c>
      <c r="S10" s="148">
        <v>15.742000000000001</v>
      </c>
      <c r="T10" s="146">
        <v>15.324400000000001</v>
      </c>
      <c r="U10" s="146">
        <v>0</v>
      </c>
      <c r="V10" s="146">
        <v>0</v>
      </c>
      <c r="W10" s="148">
        <v>0</v>
      </c>
      <c r="X10" s="148">
        <v>0.1913</v>
      </c>
      <c r="Y10" s="148">
        <v>0</v>
      </c>
      <c r="Z10" s="146">
        <v>10.5639</v>
      </c>
      <c r="AA10" s="146">
        <v>0</v>
      </c>
      <c r="AB10" s="146">
        <v>0</v>
      </c>
      <c r="AC10" s="148">
        <v>0</v>
      </c>
      <c r="AD10" s="148">
        <v>1.3759999999999999</v>
      </c>
      <c r="AE10" s="148">
        <v>7.1599999999999997E-2</v>
      </c>
      <c r="AF10" s="146">
        <v>7.7633999999999999</v>
      </c>
      <c r="AG10" s="146">
        <v>3.2210000000000001</v>
      </c>
      <c r="AH10" s="146">
        <v>0</v>
      </c>
      <c r="AI10" s="148">
        <v>0</v>
      </c>
      <c r="AJ10" s="148">
        <v>0</v>
      </c>
      <c r="AK10" s="148">
        <v>0</v>
      </c>
      <c r="AL10" s="146">
        <v>0</v>
      </c>
      <c r="AM10" s="146">
        <v>0</v>
      </c>
      <c r="AN10" s="146">
        <v>0</v>
      </c>
      <c r="AO10" s="148">
        <v>0.23</v>
      </c>
      <c r="AP10" s="148">
        <v>0</v>
      </c>
      <c r="AQ10" s="148">
        <v>53.2258</v>
      </c>
      <c r="AR10" s="146">
        <v>0.78869999999999996</v>
      </c>
      <c r="AS10" s="146">
        <v>0</v>
      </c>
      <c r="AT10" s="146">
        <v>0</v>
      </c>
      <c r="AU10" s="148">
        <v>0</v>
      </c>
      <c r="AV10" s="148">
        <v>0</v>
      </c>
      <c r="AW10" s="148">
        <v>0</v>
      </c>
      <c r="AX10" s="146">
        <v>0</v>
      </c>
      <c r="AY10" s="146">
        <v>0</v>
      </c>
      <c r="AZ10" s="146">
        <v>0</v>
      </c>
      <c r="BA10" s="148">
        <v>0</v>
      </c>
      <c r="BB10" s="148">
        <v>0</v>
      </c>
      <c r="BC10" s="148">
        <v>0</v>
      </c>
      <c r="BD10" s="146">
        <v>0</v>
      </c>
      <c r="BE10" s="146">
        <v>0</v>
      </c>
      <c r="BF10" s="146">
        <v>0</v>
      </c>
      <c r="BG10" s="148">
        <v>0</v>
      </c>
      <c r="BH10" s="148">
        <v>0</v>
      </c>
      <c r="BI10" s="148">
        <v>0</v>
      </c>
      <c r="BJ10" s="146">
        <v>1.8653999999999999</v>
      </c>
      <c r="BK10" s="146">
        <v>0.252</v>
      </c>
      <c r="BL10" s="146">
        <v>0.63370000000000004</v>
      </c>
      <c r="BM10" s="148">
        <v>0</v>
      </c>
      <c r="BN10" s="148">
        <v>0</v>
      </c>
      <c r="BO10" s="148">
        <v>0.1115</v>
      </c>
      <c r="BP10" s="146">
        <v>0</v>
      </c>
      <c r="BQ10" s="146">
        <v>0</v>
      </c>
      <c r="BR10" s="146">
        <v>0</v>
      </c>
      <c r="BS10" s="148">
        <v>0.38</v>
      </c>
      <c r="BT10" s="148">
        <v>0</v>
      </c>
      <c r="BU10" s="148">
        <v>0.1108</v>
      </c>
    </row>
    <row r="11" spans="1:73" ht="15" thickBot="1" x14ac:dyDescent="0.35">
      <c r="A11" s="31" t="s">
        <v>136</v>
      </c>
      <c r="B11" s="44">
        <v>4</v>
      </c>
      <c r="C11" s="44">
        <v>6</v>
      </c>
      <c r="D11" s="44">
        <v>102</v>
      </c>
      <c r="E11" s="44">
        <v>5</v>
      </c>
      <c r="F11" s="44">
        <v>14</v>
      </c>
      <c r="G11" s="44">
        <v>13</v>
      </c>
      <c r="H11" s="148">
        <f t="shared" si="0"/>
        <v>5.6523000000000003</v>
      </c>
      <c r="I11" s="148">
        <f t="shared" si="0"/>
        <v>77.796700000000001</v>
      </c>
      <c r="J11" s="148">
        <f t="shared" si="0"/>
        <v>120.7988</v>
      </c>
      <c r="K11" s="148">
        <f t="shared" si="0"/>
        <v>6.55</v>
      </c>
      <c r="L11" s="148">
        <f t="shared" si="0"/>
        <v>9.411999999999999</v>
      </c>
      <c r="M11" s="148">
        <f t="shared" si="0"/>
        <v>3.3031999999999999</v>
      </c>
      <c r="N11" s="146">
        <v>5.5636000000000001</v>
      </c>
      <c r="O11" s="146">
        <v>4.2214</v>
      </c>
      <c r="P11" s="146">
        <v>59.041699999999999</v>
      </c>
      <c r="Q11" s="148">
        <v>6.53</v>
      </c>
      <c r="R11" s="148">
        <v>7.2801</v>
      </c>
      <c r="S11" s="148">
        <v>0.49469999999999997</v>
      </c>
      <c r="T11" s="146">
        <v>0</v>
      </c>
      <c r="U11" s="146">
        <v>0.22919999999999999</v>
      </c>
      <c r="V11" s="146">
        <v>40.991199999999999</v>
      </c>
      <c r="W11" s="148">
        <v>0</v>
      </c>
      <c r="X11" s="148">
        <v>0.40029999999999999</v>
      </c>
      <c r="Y11" s="148">
        <v>9.2399999999999996E-2</v>
      </c>
      <c r="Z11" s="146">
        <v>8.8700000000000001E-2</v>
      </c>
      <c r="AA11" s="146">
        <v>0</v>
      </c>
      <c r="AB11" s="146">
        <v>5.0518000000000001</v>
      </c>
      <c r="AC11" s="148">
        <v>0.02</v>
      </c>
      <c r="AD11" s="148">
        <v>0.40579999999999999</v>
      </c>
      <c r="AE11" s="148">
        <v>0.54620000000000002</v>
      </c>
      <c r="AF11" s="146">
        <v>0</v>
      </c>
      <c r="AG11" s="146">
        <v>73.346100000000007</v>
      </c>
      <c r="AH11" s="146">
        <v>7.8103999999999996</v>
      </c>
      <c r="AI11" s="148">
        <v>0</v>
      </c>
      <c r="AJ11" s="148">
        <v>0</v>
      </c>
      <c r="AK11" s="148">
        <v>0</v>
      </c>
      <c r="AL11" s="146">
        <v>0</v>
      </c>
      <c r="AM11" s="146">
        <v>0</v>
      </c>
      <c r="AN11" s="146">
        <v>0</v>
      </c>
      <c r="AO11" s="148">
        <v>0</v>
      </c>
      <c r="AP11" s="148">
        <v>0</v>
      </c>
      <c r="AQ11" s="148">
        <v>0.58679999999999999</v>
      </c>
      <c r="AR11" s="146">
        <v>0</v>
      </c>
      <c r="AS11" s="146">
        <v>0</v>
      </c>
      <c r="AT11" s="146">
        <v>0.60019999999999996</v>
      </c>
      <c r="AU11" s="148">
        <v>0</v>
      </c>
      <c r="AV11" s="148">
        <v>0</v>
      </c>
      <c r="AW11" s="148">
        <v>0.1391</v>
      </c>
      <c r="AX11" s="146">
        <v>0</v>
      </c>
      <c r="AY11" s="146">
        <v>0</v>
      </c>
      <c r="AZ11" s="146">
        <v>2.8839999999999999</v>
      </c>
      <c r="BA11" s="148">
        <v>0</v>
      </c>
      <c r="BB11" s="148">
        <v>0</v>
      </c>
      <c r="BC11" s="148">
        <v>0</v>
      </c>
      <c r="BD11" s="146">
        <v>0</v>
      </c>
      <c r="BE11" s="146">
        <v>0</v>
      </c>
      <c r="BF11" s="146">
        <v>0</v>
      </c>
      <c r="BG11" s="148">
        <v>0</v>
      </c>
      <c r="BH11" s="148">
        <v>0</v>
      </c>
      <c r="BI11" s="148">
        <v>0</v>
      </c>
      <c r="BJ11" s="146">
        <v>0</v>
      </c>
      <c r="BK11" s="146">
        <v>0</v>
      </c>
      <c r="BL11" s="146">
        <v>3.4561999999999999</v>
      </c>
      <c r="BM11" s="148">
        <v>0</v>
      </c>
      <c r="BN11" s="148">
        <v>0</v>
      </c>
      <c r="BO11" s="148">
        <v>0</v>
      </c>
      <c r="BP11" s="146">
        <v>0</v>
      </c>
      <c r="BQ11" s="146">
        <v>0</v>
      </c>
      <c r="BR11" s="146">
        <v>0.96330000000000005</v>
      </c>
      <c r="BS11" s="148">
        <v>0</v>
      </c>
      <c r="BT11" s="148">
        <v>1.3258000000000001</v>
      </c>
      <c r="BU11" s="148">
        <v>1.444</v>
      </c>
    </row>
    <row r="12" spans="1:73" ht="15" thickBot="1" x14ac:dyDescent="0.35">
      <c r="A12" s="31" t="s">
        <v>143</v>
      </c>
      <c r="B12" s="44">
        <v>28</v>
      </c>
      <c r="C12" s="44">
        <v>52</v>
      </c>
      <c r="D12" s="44">
        <v>17</v>
      </c>
      <c r="E12" s="44">
        <v>14</v>
      </c>
      <c r="F12" s="44">
        <v>33</v>
      </c>
      <c r="G12" s="44">
        <v>26</v>
      </c>
      <c r="H12" s="148">
        <f t="shared" si="0"/>
        <v>59.129399999999997</v>
      </c>
      <c r="I12" s="148">
        <f t="shared" si="0"/>
        <v>440.99299999999994</v>
      </c>
      <c r="J12" s="148">
        <f t="shared" si="0"/>
        <v>26.276399999999999</v>
      </c>
      <c r="K12" s="148">
        <f t="shared" si="0"/>
        <v>25.130000000000003</v>
      </c>
      <c r="L12" s="148">
        <f t="shared" si="0"/>
        <v>131.4332</v>
      </c>
      <c r="M12" s="148">
        <f t="shared" si="0"/>
        <v>195.21629999999999</v>
      </c>
      <c r="N12" s="146">
        <v>24.3169</v>
      </c>
      <c r="O12" s="146">
        <v>369.31859999999995</v>
      </c>
      <c r="P12" s="146">
        <v>2.4133</v>
      </c>
      <c r="Q12" s="148">
        <v>1.87</v>
      </c>
      <c r="R12" s="148">
        <v>3.8601999999999999</v>
      </c>
      <c r="S12" s="148">
        <v>1.1096999999999999</v>
      </c>
      <c r="T12" s="146">
        <v>6.9112</v>
      </c>
      <c r="U12" s="146">
        <v>5.9638</v>
      </c>
      <c r="V12" s="146">
        <v>20.498200000000001</v>
      </c>
      <c r="W12" s="148">
        <v>8.09</v>
      </c>
      <c r="X12" s="148">
        <v>6.0900999999999996</v>
      </c>
      <c r="Y12" s="148">
        <v>12.101599999999999</v>
      </c>
      <c r="Z12" s="146">
        <v>2.2149000000000001</v>
      </c>
      <c r="AA12" s="146">
        <v>14.1356</v>
      </c>
      <c r="AB12" s="146">
        <v>3.3649</v>
      </c>
      <c r="AC12" s="148">
        <v>0.79</v>
      </c>
      <c r="AD12" s="148">
        <v>102.41249999999999</v>
      </c>
      <c r="AE12" s="148">
        <v>174.79669999999999</v>
      </c>
      <c r="AF12" s="146">
        <v>9.1850000000000005</v>
      </c>
      <c r="AG12" s="146">
        <v>16.6175</v>
      </c>
      <c r="AH12" s="146">
        <v>0</v>
      </c>
      <c r="AI12" s="148">
        <v>9.74</v>
      </c>
      <c r="AJ12" s="148">
        <v>15</v>
      </c>
      <c r="AK12" s="148">
        <v>5.0785999999999998</v>
      </c>
      <c r="AL12" s="146">
        <v>5.3867000000000003</v>
      </c>
      <c r="AM12" s="146">
        <v>0</v>
      </c>
      <c r="AN12" s="146">
        <v>0</v>
      </c>
      <c r="AO12" s="148">
        <v>2.99</v>
      </c>
      <c r="AP12" s="148">
        <v>1.738</v>
      </c>
      <c r="AQ12" s="148">
        <v>0</v>
      </c>
      <c r="AR12" s="146">
        <v>3.0853000000000002</v>
      </c>
      <c r="AS12" s="146">
        <v>3</v>
      </c>
      <c r="AT12" s="146">
        <v>0</v>
      </c>
      <c r="AU12" s="148">
        <v>0</v>
      </c>
      <c r="AV12" s="148">
        <v>0</v>
      </c>
      <c r="AW12" s="148">
        <v>0</v>
      </c>
      <c r="AX12" s="146">
        <v>0</v>
      </c>
      <c r="AY12" s="146">
        <v>30.73</v>
      </c>
      <c r="AZ12" s="146">
        <v>0</v>
      </c>
      <c r="BA12" s="148">
        <v>1.58</v>
      </c>
      <c r="BB12" s="148">
        <v>0</v>
      </c>
      <c r="BC12" s="148">
        <v>0</v>
      </c>
      <c r="BD12" s="146">
        <v>0</v>
      </c>
      <c r="BE12" s="146">
        <v>0</v>
      </c>
      <c r="BF12" s="146">
        <v>0</v>
      </c>
      <c r="BG12" s="148">
        <v>0</v>
      </c>
      <c r="BH12" s="148">
        <v>0</v>
      </c>
      <c r="BI12" s="148">
        <v>0</v>
      </c>
      <c r="BJ12" s="146">
        <v>8.0294000000000008</v>
      </c>
      <c r="BK12" s="146">
        <v>0.39140000000000003</v>
      </c>
      <c r="BL12" s="146">
        <v>0</v>
      </c>
      <c r="BM12" s="148">
        <v>7.0000000000000007E-2</v>
      </c>
      <c r="BN12" s="148">
        <v>0.78010000000000002</v>
      </c>
      <c r="BO12" s="148">
        <v>0.8931</v>
      </c>
      <c r="BP12" s="146">
        <v>0</v>
      </c>
      <c r="BQ12" s="146">
        <v>0.83609999999999995</v>
      </c>
      <c r="BR12" s="146">
        <v>0</v>
      </c>
      <c r="BS12" s="148">
        <v>0</v>
      </c>
      <c r="BT12" s="148">
        <v>1.5523</v>
      </c>
      <c r="BU12" s="148">
        <v>1.2365999999999999</v>
      </c>
    </row>
    <row r="13" spans="1:73" ht="15" thickBot="1" x14ac:dyDescent="0.35">
      <c r="A13" s="37" t="s">
        <v>141</v>
      </c>
      <c r="B13" s="44">
        <v>76</v>
      </c>
      <c r="C13" s="44">
        <v>11</v>
      </c>
      <c r="D13" s="44">
        <v>20</v>
      </c>
      <c r="E13" s="44">
        <v>18</v>
      </c>
      <c r="F13" s="44">
        <v>7</v>
      </c>
      <c r="G13" s="44">
        <v>8</v>
      </c>
      <c r="H13" s="148">
        <f t="shared" si="0"/>
        <v>235.80959999999999</v>
      </c>
      <c r="I13" s="148">
        <f t="shared" si="0"/>
        <v>25.970799999999997</v>
      </c>
      <c r="J13" s="148">
        <f t="shared" si="0"/>
        <v>43.088199999999993</v>
      </c>
      <c r="K13" s="148">
        <f t="shared" si="0"/>
        <v>18.480000000000004</v>
      </c>
      <c r="L13" s="148">
        <f t="shared" si="0"/>
        <v>3.4565000000000001</v>
      </c>
      <c r="M13" s="148">
        <f t="shared" si="0"/>
        <v>13.2456</v>
      </c>
      <c r="N13" s="146">
        <v>52.254100000000001</v>
      </c>
      <c r="O13" s="146">
        <v>11.9519</v>
      </c>
      <c r="P13" s="146">
        <v>18.282399999999999</v>
      </c>
      <c r="Q13" s="148">
        <v>14.75</v>
      </c>
      <c r="R13" s="148">
        <v>2.15</v>
      </c>
      <c r="S13" s="148">
        <v>1.9084000000000001</v>
      </c>
      <c r="T13" s="146">
        <v>97.615799999999993</v>
      </c>
      <c r="U13" s="146">
        <v>2</v>
      </c>
      <c r="V13" s="146">
        <v>0</v>
      </c>
      <c r="W13" s="148">
        <v>2.21</v>
      </c>
      <c r="X13" s="148">
        <v>1.0928</v>
      </c>
      <c r="Y13" s="148">
        <v>0</v>
      </c>
      <c r="Z13" s="146">
        <v>6.3212000000000002</v>
      </c>
      <c r="AA13" s="146">
        <v>8.4000000000000005E-2</v>
      </c>
      <c r="AB13" s="146">
        <v>5.1266999999999996</v>
      </c>
      <c r="AC13" s="148">
        <v>1.42</v>
      </c>
      <c r="AD13" s="148">
        <v>0.2137</v>
      </c>
      <c r="AE13" s="148">
        <v>8.0100000000000005E-2</v>
      </c>
      <c r="AF13" s="146">
        <v>28.1785</v>
      </c>
      <c r="AG13" s="146">
        <v>11.04</v>
      </c>
      <c r="AH13" s="146">
        <v>16.8218</v>
      </c>
      <c r="AI13" s="148">
        <v>0</v>
      </c>
      <c r="AJ13" s="148">
        <v>0</v>
      </c>
      <c r="AK13" s="148">
        <v>7.75</v>
      </c>
      <c r="AL13" s="146">
        <v>50.685000000000002</v>
      </c>
      <c r="AM13" s="146">
        <v>0</v>
      </c>
      <c r="AN13" s="146">
        <v>0</v>
      </c>
      <c r="AO13" s="148">
        <v>0</v>
      </c>
      <c r="AP13" s="148">
        <v>0</v>
      </c>
      <c r="AQ13" s="148">
        <v>0</v>
      </c>
      <c r="AR13" s="146">
        <v>0</v>
      </c>
      <c r="AS13" s="146">
        <v>0</v>
      </c>
      <c r="AT13" s="146">
        <v>0</v>
      </c>
      <c r="AU13" s="148">
        <v>0.01</v>
      </c>
      <c r="AV13" s="148">
        <v>0</v>
      </c>
      <c r="AW13" s="148">
        <v>0</v>
      </c>
      <c r="AX13" s="146">
        <v>0.55889999999999995</v>
      </c>
      <c r="AY13" s="146">
        <v>0</v>
      </c>
      <c r="AZ13" s="146">
        <v>1.66</v>
      </c>
      <c r="BA13" s="148">
        <v>0</v>
      </c>
      <c r="BB13" s="148">
        <v>0</v>
      </c>
      <c r="BC13" s="148">
        <v>2.3445</v>
      </c>
      <c r="BD13" s="146">
        <v>0</v>
      </c>
      <c r="BE13" s="146">
        <v>0</v>
      </c>
      <c r="BF13" s="146">
        <v>0</v>
      </c>
      <c r="BG13" s="148">
        <v>0</v>
      </c>
      <c r="BH13" s="148">
        <v>0</v>
      </c>
      <c r="BI13" s="148">
        <v>0</v>
      </c>
      <c r="BJ13" s="146">
        <v>0</v>
      </c>
      <c r="BK13" s="146">
        <v>3.8600000000000002E-2</v>
      </c>
      <c r="BL13" s="146">
        <v>0.4839</v>
      </c>
      <c r="BM13" s="148">
        <v>0.03</v>
      </c>
      <c r="BN13" s="148">
        <v>0</v>
      </c>
      <c r="BO13" s="148">
        <v>1.1626000000000001</v>
      </c>
      <c r="BP13" s="146">
        <v>0.1961</v>
      </c>
      <c r="BQ13" s="146">
        <v>0.85629999999999995</v>
      </c>
      <c r="BR13" s="146">
        <v>0.71340000000000003</v>
      </c>
      <c r="BS13" s="148">
        <v>0.06</v>
      </c>
      <c r="BT13" s="148">
        <v>0</v>
      </c>
      <c r="BU13" s="148">
        <v>0</v>
      </c>
    </row>
    <row r="14" spans="1:73" ht="15" thickBot="1" x14ac:dyDescent="0.35">
      <c r="A14" s="37" t="s">
        <v>138</v>
      </c>
      <c r="B14" s="44">
        <v>8</v>
      </c>
      <c r="C14" s="44">
        <v>6</v>
      </c>
      <c r="D14" s="44">
        <v>59</v>
      </c>
      <c r="E14" s="44">
        <v>2</v>
      </c>
      <c r="F14" s="44">
        <v>7</v>
      </c>
      <c r="G14" s="44">
        <v>6</v>
      </c>
      <c r="H14" s="148">
        <f t="shared" si="0"/>
        <v>39.077800000000003</v>
      </c>
      <c r="I14" s="148">
        <f t="shared" si="0"/>
        <v>3.4484000000000004</v>
      </c>
      <c r="J14" s="148">
        <f t="shared" si="0"/>
        <v>66.322799999999987</v>
      </c>
      <c r="K14" s="148">
        <f t="shared" si="0"/>
        <v>4.5</v>
      </c>
      <c r="L14" s="148">
        <f t="shared" si="0"/>
        <v>3.1999000000000004</v>
      </c>
      <c r="M14" s="148">
        <f t="shared" si="0"/>
        <v>1.1495</v>
      </c>
      <c r="N14" s="146">
        <v>11.329499999999999</v>
      </c>
      <c r="O14" s="146">
        <v>2.5270000000000001</v>
      </c>
      <c r="P14" s="146">
        <v>19.166599999999999</v>
      </c>
      <c r="Q14" s="148">
        <v>4.5</v>
      </c>
      <c r="R14" s="148">
        <v>0</v>
      </c>
      <c r="S14" s="148">
        <v>0.44240000000000002</v>
      </c>
      <c r="T14" s="146">
        <v>1.4877</v>
      </c>
      <c r="U14" s="146">
        <v>0.82050000000000001</v>
      </c>
      <c r="V14" s="146">
        <v>17.214600000000001</v>
      </c>
      <c r="W14" s="148">
        <v>0</v>
      </c>
      <c r="X14" s="148">
        <v>2.2599999999999999E-2</v>
      </c>
      <c r="Y14" s="148">
        <v>0.3</v>
      </c>
      <c r="Z14" s="146">
        <v>5.8139000000000003</v>
      </c>
      <c r="AA14" s="146">
        <v>0</v>
      </c>
      <c r="AB14" s="146">
        <v>6.2960000000000003</v>
      </c>
      <c r="AC14" s="148">
        <v>0</v>
      </c>
      <c r="AD14" s="148">
        <v>0.157</v>
      </c>
      <c r="AE14" s="148">
        <v>0.3513</v>
      </c>
      <c r="AF14" s="146">
        <v>16.329999999999998</v>
      </c>
      <c r="AG14" s="146">
        <v>0</v>
      </c>
      <c r="AH14" s="146">
        <v>10.8818</v>
      </c>
      <c r="AI14" s="148">
        <v>0</v>
      </c>
      <c r="AJ14" s="148">
        <v>2.6231</v>
      </c>
      <c r="AK14" s="148">
        <v>0</v>
      </c>
      <c r="AL14" s="146">
        <v>0</v>
      </c>
      <c r="AM14" s="146">
        <v>0</v>
      </c>
      <c r="AN14" s="146">
        <v>0</v>
      </c>
      <c r="AO14" s="148">
        <v>0</v>
      </c>
      <c r="AP14" s="148">
        <v>0</v>
      </c>
      <c r="AQ14" s="148">
        <v>0</v>
      </c>
      <c r="AR14" s="146">
        <v>0</v>
      </c>
      <c r="AS14" s="146">
        <v>0</v>
      </c>
      <c r="AT14" s="146">
        <v>5</v>
      </c>
      <c r="AU14" s="148">
        <v>0</v>
      </c>
      <c r="AV14" s="148">
        <v>0</v>
      </c>
      <c r="AW14" s="148">
        <v>0</v>
      </c>
      <c r="AX14" s="146">
        <v>4.1166999999999998</v>
      </c>
      <c r="AY14" s="146">
        <v>0</v>
      </c>
      <c r="AZ14" s="146">
        <v>3.3565</v>
      </c>
      <c r="BA14" s="148">
        <v>0</v>
      </c>
      <c r="BB14" s="148">
        <v>0</v>
      </c>
      <c r="BC14" s="148">
        <v>0</v>
      </c>
      <c r="BD14" s="146">
        <v>0</v>
      </c>
      <c r="BE14" s="146">
        <v>0</v>
      </c>
      <c r="BF14" s="146">
        <v>0</v>
      </c>
      <c r="BG14" s="148">
        <v>0</v>
      </c>
      <c r="BH14" s="148">
        <v>0</v>
      </c>
      <c r="BI14" s="148">
        <v>0</v>
      </c>
      <c r="BJ14" s="146">
        <v>0</v>
      </c>
      <c r="BK14" s="146">
        <v>0.1009</v>
      </c>
      <c r="BL14" s="146">
        <v>3.6343000000000001</v>
      </c>
      <c r="BM14" s="148">
        <v>0</v>
      </c>
      <c r="BN14" s="148">
        <v>0.3972</v>
      </c>
      <c r="BO14" s="148">
        <v>0</v>
      </c>
      <c r="BP14" s="146">
        <v>0</v>
      </c>
      <c r="BQ14" s="146">
        <v>0</v>
      </c>
      <c r="BR14" s="146">
        <v>0.77300000000000002</v>
      </c>
      <c r="BS14" s="148">
        <v>0</v>
      </c>
      <c r="BT14" s="148">
        <v>0</v>
      </c>
      <c r="BU14" s="148">
        <v>5.5800000000000002E-2</v>
      </c>
    </row>
    <row r="15" spans="1:73" ht="15" thickBot="1" x14ac:dyDescent="0.35">
      <c r="A15" s="37" t="s">
        <v>133</v>
      </c>
      <c r="B15" s="44">
        <v>0</v>
      </c>
      <c r="C15" s="44">
        <v>6</v>
      </c>
      <c r="D15" s="44">
        <v>2</v>
      </c>
      <c r="E15" s="44">
        <v>6</v>
      </c>
      <c r="F15" s="44">
        <v>5</v>
      </c>
      <c r="G15" s="44">
        <v>16</v>
      </c>
      <c r="H15" s="148">
        <f t="shared" si="0"/>
        <v>0</v>
      </c>
      <c r="I15" s="148">
        <f t="shared" si="0"/>
        <v>19.780599999999996</v>
      </c>
      <c r="J15" s="148">
        <f t="shared" si="0"/>
        <v>7.9641000000000002</v>
      </c>
      <c r="K15" s="148">
        <f t="shared" si="0"/>
        <v>25</v>
      </c>
      <c r="L15" s="148">
        <f t="shared" si="0"/>
        <v>1.885</v>
      </c>
      <c r="M15" s="148">
        <f t="shared" si="0"/>
        <v>10.213000000000001</v>
      </c>
      <c r="N15" s="146">
        <v>0</v>
      </c>
      <c r="O15" s="146">
        <v>14.025599999999999</v>
      </c>
      <c r="P15" s="146">
        <v>2.1328999999999998</v>
      </c>
      <c r="Q15" s="148">
        <v>9.1</v>
      </c>
      <c r="R15" s="148">
        <v>1.8555999999999999</v>
      </c>
      <c r="S15" s="148">
        <v>0.36349999999999999</v>
      </c>
      <c r="T15" s="146">
        <v>0</v>
      </c>
      <c r="U15" s="146">
        <v>1.9907999999999999</v>
      </c>
      <c r="V15" s="146">
        <v>5.8311999999999999</v>
      </c>
      <c r="W15" s="148">
        <v>9.26</v>
      </c>
      <c r="X15" s="148">
        <v>0</v>
      </c>
      <c r="Y15" s="148">
        <v>4.2602000000000002</v>
      </c>
      <c r="Z15" s="146">
        <v>0</v>
      </c>
      <c r="AA15" s="146">
        <v>5.7000000000000002E-2</v>
      </c>
      <c r="AB15" s="146">
        <v>0</v>
      </c>
      <c r="AC15" s="148">
        <v>0.03</v>
      </c>
      <c r="AD15" s="148">
        <v>2.9399999999999999E-2</v>
      </c>
      <c r="AE15" s="148">
        <v>1.4782</v>
      </c>
      <c r="AF15" s="146">
        <v>0</v>
      </c>
      <c r="AG15" s="146">
        <v>3.7071999999999998</v>
      </c>
      <c r="AH15" s="146">
        <v>0</v>
      </c>
      <c r="AI15" s="148">
        <v>5.9</v>
      </c>
      <c r="AJ15" s="148">
        <v>0</v>
      </c>
      <c r="AK15" s="148">
        <v>2.7201</v>
      </c>
      <c r="AL15" s="146">
        <v>0</v>
      </c>
      <c r="AM15" s="146">
        <v>0</v>
      </c>
      <c r="AN15" s="146">
        <v>0</v>
      </c>
      <c r="AO15" s="148">
        <v>0</v>
      </c>
      <c r="AP15" s="148">
        <v>0</v>
      </c>
      <c r="AQ15" s="148">
        <v>0</v>
      </c>
      <c r="AR15" s="146">
        <v>0</v>
      </c>
      <c r="AS15" s="146">
        <v>0</v>
      </c>
      <c r="AT15" s="146">
        <v>0</v>
      </c>
      <c r="AU15" s="148">
        <v>0</v>
      </c>
      <c r="AV15" s="148">
        <v>0</v>
      </c>
      <c r="AW15" s="148">
        <v>0.1009</v>
      </c>
      <c r="AX15" s="146">
        <v>0</v>
      </c>
      <c r="AY15" s="146">
        <v>0</v>
      </c>
      <c r="AZ15" s="146">
        <v>0</v>
      </c>
      <c r="BA15" s="148">
        <v>0</v>
      </c>
      <c r="BB15" s="148">
        <v>0</v>
      </c>
      <c r="BC15" s="148">
        <v>0</v>
      </c>
      <c r="BD15" s="146">
        <v>0</v>
      </c>
      <c r="BE15" s="146">
        <v>0</v>
      </c>
      <c r="BF15" s="146">
        <v>0</v>
      </c>
      <c r="BG15" s="148">
        <v>0</v>
      </c>
      <c r="BH15" s="148">
        <v>0</v>
      </c>
      <c r="BI15" s="148">
        <v>0</v>
      </c>
      <c r="BJ15" s="146">
        <v>0</v>
      </c>
      <c r="BK15" s="146">
        <v>0</v>
      </c>
      <c r="BL15" s="146">
        <v>0</v>
      </c>
      <c r="BM15" s="148">
        <v>0</v>
      </c>
      <c r="BN15" s="148">
        <v>0</v>
      </c>
      <c r="BO15" s="148">
        <v>0</v>
      </c>
      <c r="BP15" s="146">
        <v>0</v>
      </c>
      <c r="BQ15" s="146">
        <v>0</v>
      </c>
      <c r="BR15" s="146">
        <v>0</v>
      </c>
      <c r="BS15" s="148">
        <v>0.71</v>
      </c>
      <c r="BT15" s="148">
        <v>0</v>
      </c>
      <c r="BU15" s="148">
        <v>1.2901</v>
      </c>
    </row>
    <row r="16" spans="1:73" ht="15" thickBot="1" x14ac:dyDescent="0.35">
      <c r="A16" s="37" t="s">
        <v>131</v>
      </c>
      <c r="B16" s="44">
        <v>5</v>
      </c>
      <c r="C16" s="44">
        <v>13</v>
      </c>
      <c r="D16" s="44">
        <v>8</v>
      </c>
      <c r="E16" s="44">
        <v>9</v>
      </c>
      <c r="F16" s="44">
        <v>17</v>
      </c>
      <c r="G16" s="44">
        <v>21</v>
      </c>
      <c r="H16" s="148">
        <f t="shared" si="0"/>
        <v>651.423</v>
      </c>
      <c r="I16" s="148">
        <f t="shared" si="0"/>
        <v>37.872700000000002</v>
      </c>
      <c r="J16" s="148">
        <f t="shared" si="0"/>
        <v>17.924099999999999</v>
      </c>
      <c r="K16" s="148">
        <f t="shared" si="0"/>
        <v>19.96</v>
      </c>
      <c r="L16" s="148">
        <f t="shared" si="0"/>
        <v>13.5154</v>
      </c>
      <c r="M16" s="148">
        <f t="shared" si="0"/>
        <v>14.959400000000002</v>
      </c>
      <c r="N16" s="146">
        <v>5.423</v>
      </c>
      <c r="O16" s="146">
        <v>35.026200000000003</v>
      </c>
      <c r="P16" s="146">
        <v>14.6395</v>
      </c>
      <c r="Q16" s="148">
        <v>10.71</v>
      </c>
      <c r="R16" s="148">
        <v>9.6174999999999997</v>
      </c>
      <c r="S16" s="148">
        <v>2.0861000000000001</v>
      </c>
      <c r="T16" s="146">
        <v>0</v>
      </c>
      <c r="U16" s="146">
        <v>1.7230000000000001</v>
      </c>
      <c r="V16" s="146">
        <v>3.2414999999999998</v>
      </c>
      <c r="W16" s="148">
        <v>0.23</v>
      </c>
      <c r="X16" s="148">
        <v>2.5186000000000002</v>
      </c>
      <c r="Y16" s="148">
        <v>12.360900000000001</v>
      </c>
      <c r="Z16" s="146">
        <v>0</v>
      </c>
      <c r="AA16" s="146">
        <v>0.26690000000000003</v>
      </c>
      <c r="AB16" s="146">
        <v>0</v>
      </c>
      <c r="AC16" s="148">
        <v>0.1</v>
      </c>
      <c r="AD16" s="148">
        <v>0.19589999999999999</v>
      </c>
      <c r="AE16" s="148">
        <v>0.374</v>
      </c>
      <c r="AF16" s="146">
        <v>646</v>
      </c>
      <c r="AG16" s="146">
        <v>0.82679999999999998</v>
      </c>
      <c r="AH16" s="146">
        <v>0</v>
      </c>
      <c r="AI16" s="148">
        <v>1.26</v>
      </c>
      <c r="AJ16" s="148">
        <v>0</v>
      </c>
      <c r="AK16" s="148">
        <v>0</v>
      </c>
      <c r="AL16" s="146">
        <v>0</v>
      </c>
      <c r="AM16" s="146">
        <v>0</v>
      </c>
      <c r="AN16" s="146">
        <v>0</v>
      </c>
      <c r="AO16" s="148">
        <v>0</v>
      </c>
      <c r="AP16" s="148">
        <v>0</v>
      </c>
      <c r="AQ16" s="148">
        <v>0</v>
      </c>
      <c r="AR16" s="146">
        <v>0</v>
      </c>
      <c r="AS16" s="146">
        <v>0</v>
      </c>
      <c r="AT16" s="146">
        <v>0</v>
      </c>
      <c r="AU16" s="148">
        <v>6.87</v>
      </c>
      <c r="AV16" s="148">
        <v>0</v>
      </c>
      <c r="AW16" s="148">
        <v>0</v>
      </c>
      <c r="AX16" s="146">
        <v>0</v>
      </c>
      <c r="AY16" s="146">
        <v>0</v>
      </c>
      <c r="AZ16" s="146">
        <v>0</v>
      </c>
      <c r="BA16" s="148">
        <v>0</v>
      </c>
      <c r="BB16" s="148">
        <v>0.39340000000000003</v>
      </c>
      <c r="BC16" s="148">
        <v>0</v>
      </c>
      <c r="BD16" s="146">
        <v>0</v>
      </c>
      <c r="BE16" s="146">
        <v>0</v>
      </c>
      <c r="BF16" s="146">
        <v>0</v>
      </c>
      <c r="BG16" s="148">
        <v>0</v>
      </c>
      <c r="BH16" s="148">
        <v>0</v>
      </c>
      <c r="BI16" s="148">
        <v>0</v>
      </c>
      <c r="BJ16" s="146">
        <v>0</v>
      </c>
      <c r="BK16" s="146">
        <v>0</v>
      </c>
      <c r="BL16" s="146">
        <v>4.3099999999999999E-2</v>
      </c>
      <c r="BM16" s="148">
        <v>0.79</v>
      </c>
      <c r="BN16" s="148">
        <v>0.79</v>
      </c>
      <c r="BO16" s="148">
        <v>0</v>
      </c>
      <c r="BP16" s="146">
        <v>0</v>
      </c>
      <c r="BQ16" s="146">
        <v>2.98E-2</v>
      </c>
      <c r="BR16" s="146">
        <v>0</v>
      </c>
      <c r="BS16" s="148">
        <v>0</v>
      </c>
      <c r="BT16" s="148">
        <v>0</v>
      </c>
      <c r="BU16" s="148">
        <v>0.1384</v>
      </c>
    </row>
    <row r="17" spans="1:73" ht="15" thickBot="1" x14ac:dyDescent="0.35">
      <c r="A17" s="37" t="s">
        <v>135</v>
      </c>
      <c r="B17" s="44">
        <v>20</v>
      </c>
      <c r="C17" s="44">
        <v>9</v>
      </c>
      <c r="D17" s="44">
        <v>5</v>
      </c>
      <c r="E17" s="44">
        <v>9</v>
      </c>
      <c r="F17" s="44">
        <v>27</v>
      </c>
      <c r="G17" s="44">
        <v>16</v>
      </c>
      <c r="H17" s="148">
        <f t="shared" si="0"/>
        <v>36.213099999999997</v>
      </c>
      <c r="I17" s="148">
        <f t="shared" si="0"/>
        <v>46.170499999999997</v>
      </c>
      <c r="J17" s="148">
        <f t="shared" si="0"/>
        <v>3.5758000000000001</v>
      </c>
      <c r="K17" s="148">
        <f t="shared" si="0"/>
        <v>8.6800000000000015</v>
      </c>
      <c r="L17" s="148">
        <f t="shared" si="0"/>
        <v>13.685700000000001</v>
      </c>
      <c r="M17" s="148">
        <f t="shared" si="0"/>
        <v>20.703299999999999</v>
      </c>
      <c r="N17" s="146">
        <v>18.681699999999999</v>
      </c>
      <c r="O17" s="146">
        <v>7.7042000000000002</v>
      </c>
      <c r="P17" s="146">
        <v>0.81</v>
      </c>
      <c r="Q17" s="148">
        <v>0.45</v>
      </c>
      <c r="R17" s="148">
        <v>7.9679000000000002</v>
      </c>
      <c r="S17" s="148">
        <v>19.029199999999999</v>
      </c>
      <c r="T17" s="146">
        <v>5.3544</v>
      </c>
      <c r="U17" s="146">
        <v>15.8294</v>
      </c>
      <c r="V17" s="146">
        <v>2.6657999999999999</v>
      </c>
      <c r="W17" s="148">
        <v>7.13</v>
      </c>
      <c r="X17" s="148">
        <v>1.2063999999999999</v>
      </c>
      <c r="Y17" s="148">
        <v>5.2999999999999999E-2</v>
      </c>
      <c r="Z17" s="146">
        <v>0</v>
      </c>
      <c r="AA17" s="146">
        <v>0.17680000000000001</v>
      </c>
      <c r="AB17" s="146">
        <v>0.1</v>
      </c>
      <c r="AC17" s="148">
        <v>0.17</v>
      </c>
      <c r="AD17" s="148">
        <v>1.6729000000000001</v>
      </c>
      <c r="AE17" s="148">
        <v>0.49259999999999998</v>
      </c>
      <c r="AF17" s="146">
        <v>3</v>
      </c>
      <c r="AG17" s="146">
        <v>0</v>
      </c>
      <c r="AH17" s="146">
        <v>0</v>
      </c>
      <c r="AI17" s="148">
        <v>0</v>
      </c>
      <c r="AJ17" s="148">
        <v>1.9100999999999999</v>
      </c>
      <c r="AK17" s="148">
        <v>0.41070000000000001</v>
      </c>
      <c r="AL17" s="146">
        <v>0</v>
      </c>
      <c r="AM17" s="146">
        <v>6.4325000000000001</v>
      </c>
      <c r="AN17" s="146">
        <v>0</v>
      </c>
      <c r="AO17" s="148">
        <v>0</v>
      </c>
      <c r="AP17" s="148">
        <v>0</v>
      </c>
      <c r="AQ17" s="148">
        <v>0</v>
      </c>
      <c r="AR17" s="146">
        <v>0</v>
      </c>
      <c r="AS17" s="146">
        <v>0</v>
      </c>
      <c r="AT17" s="146">
        <v>0</v>
      </c>
      <c r="AU17" s="148">
        <v>0</v>
      </c>
      <c r="AV17" s="148">
        <v>0</v>
      </c>
      <c r="AW17" s="148">
        <v>0</v>
      </c>
      <c r="AX17" s="146">
        <v>5.9093</v>
      </c>
      <c r="AY17" s="146">
        <v>15</v>
      </c>
      <c r="AZ17" s="146">
        <v>0</v>
      </c>
      <c r="BA17" s="148">
        <v>0.3</v>
      </c>
      <c r="BB17" s="148">
        <v>0.16439999999999999</v>
      </c>
      <c r="BC17" s="148">
        <v>0</v>
      </c>
      <c r="BD17" s="146">
        <v>0</v>
      </c>
      <c r="BE17" s="146">
        <v>0</v>
      </c>
      <c r="BF17" s="146">
        <v>0</v>
      </c>
      <c r="BG17" s="148">
        <v>0</v>
      </c>
      <c r="BH17" s="148">
        <v>0</v>
      </c>
      <c r="BI17" s="148">
        <v>0</v>
      </c>
      <c r="BJ17" s="146">
        <v>0.2636</v>
      </c>
      <c r="BK17" s="146">
        <v>0</v>
      </c>
      <c r="BL17" s="146">
        <v>0</v>
      </c>
      <c r="BM17" s="148">
        <v>0.5</v>
      </c>
      <c r="BN17" s="148">
        <v>1.9199999999999998E-2</v>
      </c>
      <c r="BO17" s="148">
        <v>0.32879999999999998</v>
      </c>
      <c r="BP17" s="146">
        <v>3.0041000000000002</v>
      </c>
      <c r="BQ17" s="146">
        <v>1.0275999999999998</v>
      </c>
      <c r="BR17" s="146">
        <v>0</v>
      </c>
      <c r="BS17" s="148">
        <v>0.13</v>
      </c>
      <c r="BT17" s="148">
        <v>0.74480000000000002</v>
      </c>
      <c r="BU17" s="148">
        <v>0.38900000000000001</v>
      </c>
    </row>
    <row r="18" spans="1:73" ht="15" thickBot="1" x14ac:dyDescent="0.35">
      <c r="A18" s="37" t="s">
        <v>139</v>
      </c>
      <c r="B18" s="44">
        <v>31</v>
      </c>
      <c r="C18" s="44">
        <v>2</v>
      </c>
      <c r="D18" s="44">
        <v>6</v>
      </c>
      <c r="E18" s="44">
        <v>8</v>
      </c>
      <c r="F18" s="44">
        <v>12</v>
      </c>
      <c r="G18" s="44">
        <v>7</v>
      </c>
      <c r="H18" s="148">
        <f t="shared" si="0"/>
        <v>162.24349999999998</v>
      </c>
      <c r="I18" s="148">
        <f t="shared" si="0"/>
        <v>7.3200000000000001E-2</v>
      </c>
      <c r="J18" s="148">
        <f t="shared" si="0"/>
        <v>0.114</v>
      </c>
      <c r="K18" s="148">
        <f t="shared" si="0"/>
        <v>3.38</v>
      </c>
      <c r="L18" s="148">
        <f t="shared" si="0"/>
        <v>14.923100000000002</v>
      </c>
      <c r="M18" s="148">
        <f t="shared" si="0"/>
        <v>3.1848000000000001</v>
      </c>
      <c r="N18" s="146">
        <v>12.791</v>
      </c>
      <c r="O18" s="146">
        <v>0</v>
      </c>
      <c r="P18" s="146">
        <v>0</v>
      </c>
      <c r="Q18" s="148">
        <v>1.2</v>
      </c>
      <c r="R18" s="148">
        <v>11.458500000000001</v>
      </c>
      <c r="S18" s="148">
        <v>0</v>
      </c>
      <c r="T18" s="146">
        <v>19.231200000000001</v>
      </c>
      <c r="U18" s="146">
        <v>7.3200000000000001E-2</v>
      </c>
      <c r="V18" s="146">
        <v>0</v>
      </c>
      <c r="W18" s="148">
        <v>2.1800000000000002</v>
      </c>
      <c r="X18" s="148">
        <v>2.3765000000000001</v>
      </c>
      <c r="Y18" s="148">
        <v>1.0651999999999999</v>
      </c>
      <c r="Z18" s="146">
        <v>1.9844999999999999</v>
      </c>
      <c r="AA18" s="146">
        <v>0</v>
      </c>
      <c r="AB18" s="146">
        <v>0.114</v>
      </c>
      <c r="AC18" s="148">
        <v>0</v>
      </c>
      <c r="AD18" s="148">
        <v>0.1183</v>
      </c>
      <c r="AE18" s="148">
        <v>0.1711</v>
      </c>
      <c r="AF18" s="146">
        <v>122.4803</v>
      </c>
      <c r="AG18" s="146">
        <v>0</v>
      </c>
      <c r="AH18" s="146">
        <v>0</v>
      </c>
      <c r="AI18" s="148">
        <v>0</v>
      </c>
      <c r="AJ18" s="148">
        <v>0.66820000000000002</v>
      </c>
      <c r="AK18" s="148">
        <v>0</v>
      </c>
      <c r="AL18" s="146">
        <v>0</v>
      </c>
      <c r="AM18" s="146">
        <v>0</v>
      </c>
      <c r="AN18" s="146">
        <v>0</v>
      </c>
      <c r="AO18" s="148">
        <v>0</v>
      </c>
      <c r="AP18" s="148">
        <v>0</v>
      </c>
      <c r="AQ18" s="148">
        <v>0</v>
      </c>
      <c r="AR18" s="146">
        <v>0</v>
      </c>
      <c r="AS18" s="146">
        <v>0</v>
      </c>
      <c r="AT18" s="146">
        <v>0</v>
      </c>
      <c r="AU18" s="148">
        <v>0</v>
      </c>
      <c r="AV18" s="148">
        <v>0</v>
      </c>
      <c r="AW18" s="148">
        <v>0</v>
      </c>
      <c r="AX18" s="146">
        <v>0</v>
      </c>
      <c r="AY18" s="146">
        <v>0</v>
      </c>
      <c r="AZ18" s="146">
        <v>0</v>
      </c>
      <c r="BA18" s="148">
        <v>0</v>
      </c>
      <c r="BB18" s="148">
        <v>0</v>
      </c>
      <c r="BC18" s="148">
        <v>1.46E-2</v>
      </c>
      <c r="BD18" s="146">
        <v>0</v>
      </c>
      <c r="BE18" s="146">
        <v>0</v>
      </c>
      <c r="BF18" s="146">
        <v>0</v>
      </c>
      <c r="BG18" s="148">
        <v>0</v>
      </c>
      <c r="BH18" s="148">
        <v>0</v>
      </c>
      <c r="BI18" s="148">
        <v>0</v>
      </c>
      <c r="BJ18" s="146">
        <v>0</v>
      </c>
      <c r="BK18" s="146">
        <v>0</v>
      </c>
      <c r="BL18" s="146">
        <v>0</v>
      </c>
      <c r="BM18" s="148">
        <v>0</v>
      </c>
      <c r="BN18" s="148">
        <v>0</v>
      </c>
      <c r="BO18" s="148">
        <v>0</v>
      </c>
      <c r="BP18" s="146">
        <v>5.7565</v>
      </c>
      <c r="BQ18" s="146">
        <v>0</v>
      </c>
      <c r="BR18" s="146">
        <v>0</v>
      </c>
      <c r="BS18" s="148">
        <v>0</v>
      </c>
      <c r="BT18" s="148">
        <v>0.30159999999999998</v>
      </c>
      <c r="BU18" s="148">
        <v>1.9339</v>
      </c>
    </row>
    <row r="19" spans="1:73" ht="15" thickBot="1" x14ac:dyDescent="0.35">
      <c r="A19" s="37" t="s">
        <v>142</v>
      </c>
      <c r="B19" s="44">
        <v>6</v>
      </c>
      <c r="C19" s="44">
        <v>9</v>
      </c>
      <c r="D19" s="44">
        <v>2</v>
      </c>
      <c r="E19" s="44">
        <v>1</v>
      </c>
      <c r="F19" s="44">
        <v>10</v>
      </c>
      <c r="G19" s="44">
        <v>9</v>
      </c>
      <c r="H19" s="148">
        <f t="shared" si="0"/>
        <v>12.0959</v>
      </c>
      <c r="I19" s="148">
        <f t="shared" si="0"/>
        <v>12.220200000000002</v>
      </c>
      <c r="J19" s="148">
        <f t="shared" si="0"/>
        <v>1.5630999999999999</v>
      </c>
      <c r="K19" s="148">
        <f t="shared" si="0"/>
        <v>0.04</v>
      </c>
      <c r="L19" s="148">
        <f t="shared" si="0"/>
        <v>2.9912000000000001</v>
      </c>
      <c r="M19" s="148">
        <f t="shared" si="0"/>
        <v>17.048200000000001</v>
      </c>
      <c r="N19" s="146">
        <v>2.1</v>
      </c>
      <c r="O19" s="146">
        <v>11.692200000000001</v>
      </c>
      <c r="P19" s="146">
        <v>0.66</v>
      </c>
      <c r="Q19" s="148">
        <v>0</v>
      </c>
      <c r="R19" s="148">
        <v>1.0142</v>
      </c>
      <c r="S19" s="148">
        <v>0</v>
      </c>
      <c r="T19" s="146">
        <v>9.9670000000000005</v>
      </c>
      <c r="U19" s="146">
        <v>2.8000000000000001E-2</v>
      </c>
      <c r="V19" s="146">
        <v>0.90310000000000001</v>
      </c>
      <c r="W19" s="148">
        <v>0</v>
      </c>
      <c r="X19" s="148">
        <v>0.66969999999999996</v>
      </c>
      <c r="Y19" s="148">
        <v>0</v>
      </c>
      <c r="Z19" s="146">
        <v>2.8899999999999999E-2</v>
      </c>
      <c r="AA19" s="146">
        <v>0.5</v>
      </c>
      <c r="AB19" s="146">
        <v>0</v>
      </c>
      <c r="AC19" s="148">
        <v>0</v>
      </c>
      <c r="AD19" s="148">
        <v>0</v>
      </c>
      <c r="AE19" s="148">
        <v>15.965199999999999</v>
      </c>
      <c r="AF19" s="146">
        <v>0</v>
      </c>
      <c r="AG19" s="146">
        <v>0</v>
      </c>
      <c r="AH19" s="146">
        <v>0</v>
      </c>
      <c r="AI19" s="148">
        <v>0</v>
      </c>
      <c r="AJ19" s="148">
        <v>0</v>
      </c>
      <c r="AK19" s="148">
        <v>0.44519999999999998</v>
      </c>
      <c r="AL19" s="146">
        <v>0</v>
      </c>
      <c r="AM19" s="146">
        <v>0</v>
      </c>
      <c r="AN19" s="146">
        <v>0</v>
      </c>
      <c r="AO19" s="148">
        <v>0</v>
      </c>
      <c r="AP19" s="148">
        <v>0</v>
      </c>
      <c r="AQ19" s="148">
        <v>0</v>
      </c>
      <c r="AR19" s="146">
        <v>0</v>
      </c>
      <c r="AS19" s="146">
        <v>0</v>
      </c>
      <c r="AT19" s="146">
        <v>0</v>
      </c>
      <c r="AU19" s="148">
        <v>0</v>
      </c>
      <c r="AV19" s="148">
        <v>1.0531999999999999</v>
      </c>
      <c r="AW19" s="148">
        <v>0</v>
      </c>
      <c r="AX19" s="146">
        <v>0</v>
      </c>
      <c r="AY19" s="146">
        <v>0</v>
      </c>
      <c r="AZ19" s="146">
        <v>0</v>
      </c>
      <c r="BA19" s="148">
        <v>0</v>
      </c>
      <c r="BB19" s="148">
        <v>0</v>
      </c>
      <c r="BC19" s="148">
        <v>0</v>
      </c>
      <c r="BD19" s="146">
        <v>0</v>
      </c>
      <c r="BE19" s="146">
        <v>0</v>
      </c>
      <c r="BF19" s="146">
        <v>0</v>
      </c>
      <c r="BG19" s="148">
        <v>0</v>
      </c>
      <c r="BH19" s="148">
        <v>0</v>
      </c>
      <c r="BI19" s="148">
        <v>0</v>
      </c>
      <c r="BJ19" s="146">
        <v>0</v>
      </c>
      <c r="BK19" s="146">
        <v>0</v>
      </c>
      <c r="BL19" s="146">
        <v>0</v>
      </c>
      <c r="BM19" s="148">
        <v>0.04</v>
      </c>
      <c r="BN19" s="148">
        <v>8.48E-2</v>
      </c>
      <c r="BO19" s="148">
        <v>0.3</v>
      </c>
      <c r="BP19" s="146">
        <v>0</v>
      </c>
      <c r="BQ19" s="146">
        <v>0</v>
      </c>
      <c r="BR19" s="146">
        <v>0</v>
      </c>
      <c r="BS19" s="148">
        <v>0</v>
      </c>
      <c r="BT19" s="148">
        <v>0.16930000000000001</v>
      </c>
      <c r="BU19" s="148">
        <v>0.33779999999999999</v>
      </c>
    </row>
    <row r="20" spans="1:73" ht="15" thickBot="1" x14ac:dyDescent="0.35">
      <c r="A20" s="37" t="s">
        <v>181</v>
      </c>
      <c r="B20" s="149">
        <f t="shared" ref="B20:AM20" si="1">SUM(B6:B19)</f>
        <v>277</v>
      </c>
      <c r="C20" s="149">
        <f>SUM(C6:C19)</f>
        <v>158</v>
      </c>
      <c r="D20" s="44">
        <f t="shared" si="1"/>
        <v>228</v>
      </c>
      <c r="E20" s="44">
        <f t="shared" si="1"/>
        <v>97</v>
      </c>
      <c r="F20" s="149">
        <f t="shared" si="1"/>
        <v>173</v>
      </c>
      <c r="G20" s="44">
        <f t="shared" si="1"/>
        <v>171</v>
      </c>
      <c r="H20" s="148">
        <f t="shared" si="1"/>
        <v>1326.434</v>
      </c>
      <c r="I20" s="148">
        <f t="shared" si="1"/>
        <v>749.50609999999995</v>
      </c>
      <c r="J20" s="146">
        <f t="shared" si="1"/>
        <v>294.61369999999999</v>
      </c>
      <c r="K20" s="148">
        <f t="shared" si="1"/>
        <v>133.08000000000001</v>
      </c>
      <c r="L20" s="148">
        <f t="shared" si="1"/>
        <v>214.32320000000001</v>
      </c>
      <c r="M20" s="148">
        <f t="shared" si="1"/>
        <v>370.67980000000006</v>
      </c>
      <c r="N20" s="146">
        <f t="shared" si="1"/>
        <v>207.30169999999998</v>
      </c>
      <c r="O20" s="147">
        <f t="shared" si="1"/>
        <v>490.07369999999997</v>
      </c>
      <c r="P20" s="146">
        <f t="shared" si="1"/>
        <v>118.1598</v>
      </c>
      <c r="Q20" s="148">
        <f t="shared" si="1"/>
        <v>51.77000000000001</v>
      </c>
      <c r="R20" s="148">
        <f t="shared" si="1"/>
        <v>51.370100000000001</v>
      </c>
      <c r="S20" s="148">
        <f t="shared" si="1"/>
        <v>45.150000000000006</v>
      </c>
      <c r="T20" s="146">
        <f t="shared" si="1"/>
        <v>162.7816</v>
      </c>
      <c r="U20" s="146">
        <f t="shared" si="1"/>
        <v>40.045499999999997</v>
      </c>
      <c r="V20" s="146">
        <f t="shared" si="1"/>
        <v>96.684899999999999</v>
      </c>
      <c r="W20" s="148">
        <f t="shared" si="1"/>
        <v>42.66</v>
      </c>
      <c r="X20" s="148">
        <f t="shared" si="1"/>
        <v>21.944299999999998</v>
      </c>
      <c r="Y20" s="148">
        <f t="shared" si="1"/>
        <v>38.526799999999994</v>
      </c>
      <c r="Z20" s="146">
        <f t="shared" si="1"/>
        <v>28.1812</v>
      </c>
      <c r="AA20" s="147">
        <f t="shared" si="1"/>
        <v>15.3688</v>
      </c>
      <c r="AB20" s="146">
        <f t="shared" si="1"/>
        <v>20.053400000000003</v>
      </c>
      <c r="AC20" s="148">
        <f t="shared" si="1"/>
        <v>2.96</v>
      </c>
      <c r="AD20" s="148">
        <f t="shared" si="1"/>
        <v>107.04439999999998</v>
      </c>
      <c r="AE20" s="148">
        <f t="shared" si="1"/>
        <v>195.65599999999998</v>
      </c>
      <c r="AF20" s="146">
        <f t="shared" si="1"/>
        <v>834.33719999999994</v>
      </c>
      <c r="AG20" s="146">
        <f t="shared" si="1"/>
        <v>108.75860000000002</v>
      </c>
      <c r="AH20" s="146">
        <f t="shared" si="1"/>
        <v>35.513999999999996</v>
      </c>
      <c r="AI20" s="148">
        <f t="shared" si="1"/>
        <v>16.900000000000002</v>
      </c>
      <c r="AJ20" s="148">
        <f t="shared" si="1"/>
        <v>20.695399999999999</v>
      </c>
      <c r="AK20" s="148">
        <f t="shared" si="1"/>
        <v>16.5139</v>
      </c>
      <c r="AL20" s="146">
        <f t="shared" si="1"/>
        <v>58.261000000000003</v>
      </c>
      <c r="AM20" s="146">
        <f t="shared" si="1"/>
        <v>11.940200000000001</v>
      </c>
      <c r="AN20" s="146">
        <f>SUM(AN6:AN19)</f>
        <v>0</v>
      </c>
      <c r="AO20" s="148">
        <f t="shared" ref="AO20:BU20" si="2">SUM(AO6:AO19)</f>
        <v>3.22</v>
      </c>
      <c r="AP20" s="148">
        <f t="shared" si="2"/>
        <v>1.738</v>
      </c>
      <c r="AQ20" s="148">
        <f t="shared" si="2"/>
        <v>53.812599999999996</v>
      </c>
      <c r="AR20" s="146">
        <f t="shared" si="2"/>
        <v>3.8740000000000001</v>
      </c>
      <c r="AS20" s="146">
        <f t="shared" si="2"/>
        <v>4.9000000000000004</v>
      </c>
      <c r="AT20" s="146">
        <f t="shared" si="2"/>
        <v>5.6002000000000001</v>
      </c>
      <c r="AU20" s="148">
        <f t="shared" si="2"/>
        <v>6.88</v>
      </c>
      <c r="AV20" s="148">
        <f t="shared" si="2"/>
        <v>1.0531999999999999</v>
      </c>
      <c r="AW20" s="148">
        <f t="shared" si="2"/>
        <v>6.2812000000000001</v>
      </c>
      <c r="AX20" s="146">
        <f t="shared" si="2"/>
        <v>10.584899999999999</v>
      </c>
      <c r="AY20" s="146">
        <f t="shared" si="2"/>
        <v>50.773400000000002</v>
      </c>
      <c r="AZ20" s="146">
        <f t="shared" si="2"/>
        <v>7.9004999999999992</v>
      </c>
      <c r="BA20" s="148">
        <f t="shared" si="2"/>
        <v>5.81</v>
      </c>
      <c r="BB20" s="148">
        <f t="shared" si="2"/>
        <v>0.99410000000000009</v>
      </c>
      <c r="BC20" s="148">
        <f t="shared" si="2"/>
        <v>2.9670000000000001</v>
      </c>
      <c r="BD20" s="146">
        <f t="shared" si="2"/>
        <v>0</v>
      </c>
      <c r="BE20" s="146">
        <f t="shared" si="2"/>
        <v>0</v>
      </c>
      <c r="BF20" s="146">
        <f t="shared" si="2"/>
        <v>0</v>
      </c>
      <c r="BG20" s="148">
        <f t="shared" si="2"/>
        <v>0</v>
      </c>
      <c r="BH20" s="148">
        <f t="shared" si="2"/>
        <v>0</v>
      </c>
      <c r="BI20" s="148">
        <f t="shared" si="2"/>
        <v>0</v>
      </c>
      <c r="BJ20" s="146">
        <f t="shared" si="2"/>
        <v>10.1584</v>
      </c>
      <c r="BK20" s="146">
        <f t="shared" si="2"/>
        <v>0.78289999999999993</v>
      </c>
      <c r="BL20" s="146">
        <f t="shared" si="2"/>
        <v>8.2512000000000008</v>
      </c>
      <c r="BM20" s="148">
        <f t="shared" si="2"/>
        <v>1.6</v>
      </c>
      <c r="BN20" s="148">
        <f t="shared" si="2"/>
        <v>2.3370000000000002</v>
      </c>
      <c r="BO20" s="148">
        <f t="shared" si="2"/>
        <v>3.0461</v>
      </c>
      <c r="BP20" s="146">
        <f t="shared" si="2"/>
        <v>10.954000000000001</v>
      </c>
      <c r="BQ20" s="146">
        <f t="shared" si="2"/>
        <v>26.863000000000003</v>
      </c>
      <c r="BR20" s="146">
        <f t="shared" si="2"/>
        <v>2.4497</v>
      </c>
      <c r="BS20" s="148">
        <f t="shared" si="2"/>
        <v>1.2799999999999998</v>
      </c>
      <c r="BT20" s="148">
        <f t="shared" si="2"/>
        <v>7.1466999999999992</v>
      </c>
      <c r="BU20" s="148">
        <f t="shared" si="2"/>
        <v>8.7261999999999986</v>
      </c>
    </row>
    <row r="21" spans="1:73" x14ac:dyDescent="0.3">
      <c r="A21" s="236" t="s">
        <v>276</v>
      </c>
      <c r="B21" s="167"/>
      <c r="C21" s="167"/>
      <c r="D21" s="167"/>
      <c r="E21" s="167"/>
      <c r="F21" s="167"/>
      <c r="G21" s="167"/>
      <c r="H21" s="167"/>
      <c r="I21" s="167"/>
      <c r="J21" s="167"/>
      <c r="K21" s="167"/>
      <c r="L21" s="167"/>
      <c r="M21" s="167"/>
      <c r="N21" s="167"/>
      <c r="O21" s="167"/>
      <c r="P21" s="167"/>
      <c r="Q21" s="167"/>
      <c r="R21" s="167"/>
      <c r="S21" s="167"/>
      <c r="T21" s="167"/>
      <c r="U21" s="167"/>
      <c r="V21" s="167"/>
      <c r="W21" s="167"/>
      <c r="X21" s="167"/>
      <c r="Y21" s="167"/>
      <c r="Z21" s="167"/>
      <c r="AA21" s="167"/>
      <c r="AB21" s="167"/>
      <c r="AC21" s="167"/>
      <c r="AD21" s="167"/>
      <c r="AE21" s="167"/>
      <c r="AF21" s="167"/>
      <c r="AG21" s="167"/>
    </row>
    <row r="22" spans="1:73" x14ac:dyDescent="0.3">
      <c r="A22" s="45" t="s">
        <v>204</v>
      </c>
    </row>
  </sheetData>
  <mergeCells count="17">
    <mergeCell ref="A21:AG21"/>
    <mergeCell ref="A1:AB1"/>
    <mergeCell ref="Z3:AE3"/>
    <mergeCell ref="AF3:AK3"/>
    <mergeCell ref="AL3:AQ3"/>
    <mergeCell ref="BP3:BU3"/>
    <mergeCell ref="A2:A5"/>
    <mergeCell ref="N2:BU2"/>
    <mergeCell ref="H4:BU4"/>
    <mergeCell ref="B2:G4"/>
    <mergeCell ref="H2:M3"/>
    <mergeCell ref="N3:S3"/>
    <mergeCell ref="T3:Y3"/>
    <mergeCell ref="AR3:AW3"/>
    <mergeCell ref="AX3:BC3"/>
    <mergeCell ref="BD3:BI3"/>
    <mergeCell ref="BJ3:BO3"/>
  </mergeCells>
  <pageMargins left="0.7" right="0.7" top="0.78740157499999996" bottom="0.78740157499999996"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dimension ref="A1:N32"/>
  <sheetViews>
    <sheetView workbookViewId="0">
      <selection sqref="A1:N1"/>
    </sheetView>
  </sheetViews>
  <sheetFormatPr defaultRowHeight="14.4" x14ac:dyDescent="0.3"/>
  <sheetData>
    <row r="1" spans="1:14" x14ac:dyDescent="0.3">
      <c r="A1" s="238" t="s">
        <v>398</v>
      </c>
      <c r="B1" s="239"/>
      <c r="C1" s="239"/>
      <c r="D1" s="239"/>
      <c r="E1" s="239"/>
      <c r="F1" s="239"/>
      <c r="G1" s="239"/>
      <c r="H1" s="239"/>
      <c r="I1" s="239"/>
      <c r="J1" s="239"/>
      <c r="K1" s="239"/>
      <c r="L1" s="239"/>
      <c r="M1" s="239"/>
      <c r="N1" s="239"/>
    </row>
    <row r="31" spans="1:1" x14ac:dyDescent="0.3">
      <c r="A31" s="27" t="s">
        <v>276</v>
      </c>
    </row>
    <row r="32" spans="1:1" x14ac:dyDescent="0.3">
      <c r="A32" s="45" t="s">
        <v>204</v>
      </c>
    </row>
  </sheetData>
  <mergeCells count="1">
    <mergeCell ref="A1:N1"/>
  </mergeCells>
  <pageMargins left="0.7" right="0.7" top="0.78740157499999996" bottom="0.78740157499999996"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45</vt:i4>
      </vt:variant>
      <vt:variant>
        <vt:lpstr>Pojmenované oblasti</vt:lpstr>
      </vt:variant>
      <vt:variant>
        <vt:i4>20</vt:i4>
      </vt:variant>
    </vt:vector>
  </HeadingPairs>
  <TitlesOfParts>
    <vt:vector size="65" baseType="lpstr">
      <vt:lpstr>Obsah</vt:lpstr>
      <vt:lpstr>3.4.1_Tab.1</vt:lpstr>
      <vt:lpstr>3.4.1_Tab.2</vt:lpstr>
      <vt:lpstr>3.4.1_Tab.3</vt:lpstr>
      <vt:lpstr>3.4.1_Tab.4</vt:lpstr>
      <vt:lpstr>3.4.1_Tab.5</vt:lpstr>
      <vt:lpstr>3.4.1_Tab.6</vt:lpstr>
      <vt:lpstr>3.4.1_Tab.7</vt:lpstr>
      <vt:lpstr>3.4.1_Tab.8</vt:lpstr>
      <vt:lpstr>3.4.1_Tab.9</vt:lpstr>
      <vt:lpstr>3.4.1_Tab.10</vt:lpstr>
      <vt:lpstr>3.4.1_Tab.11</vt:lpstr>
      <vt:lpstr>3.4.1_Obr.1</vt:lpstr>
      <vt:lpstr>3.4.1_Obr.2</vt:lpstr>
      <vt:lpstr>3.4.1_Obr.3</vt:lpstr>
      <vt:lpstr>3.4.1_Obr.4</vt:lpstr>
      <vt:lpstr>3.4.1_Obr.5</vt:lpstr>
      <vt:lpstr>3.4.1_Obr.6</vt:lpstr>
      <vt:lpstr>3.4.1_Obr.7</vt:lpstr>
      <vt:lpstr>3.4.1_Tab.12</vt:lpstr>
      <vt:lpstr>3.4.1_Tab.13</vt:lpstr>
      <vt:lpstr>3.4.1_Tab.14</vt:lpstr>
      <vt:lpstr>3.4.2_Obr.1</vt:lpstr>
      <vt:lpstr>3.4.2_Obr.2</vt:lpstr>
      <vt:lpstr>3.4.2_Tab.1</vt:lpstr>
      <vt:lpstr>3.4.2_Obr.3</vt:lpstr>
      <vt:lpstr>3.4.2_Tab.2</vt:lpstr>
      <vt:lpstr>3.4.2_Tab.3</vt:lpstr>
      <vt:lpstr>3.4.2_Obr.4</vt:lpstr>
      <vt:lpstr>3.4.2_Obr.5</vt:lpstr>
      <vt:lpstr>3.4.2_Obr.6</vt:lpstr>
      <vt:lpstr>3.4.2_Obr.7</vt:lpstr>
      <vt:lpstr>3.4.2_Obr.8</vt:lpstr>
      <vt:lpstr>3.4.2_Obr.9</vt:lpstr>
      <vt:lpstr>3.4.2_Obr.10</vt:lpstr>
      <vt:lpstr>3.4.3_Text</vt:lpstr>
      <vt:lpstr>3.4.3_Tab.1</vt:lpstr>
      <vt:lpstr>3.4.3_Obr.1</vt:lpstr>
      <vt:lpstr>3.4.3_Tab.2</vt:lpstr>
      <vt:lpstr>3.4.3_Obr.2</vt:lpstr>
      <vt:lpstr>3.4.3_Tab.3</vt:lpstr>
      <vt:lpstr>3.4.3_Tab.4</vt:lpstr>
      <vt:lpstr>3.4.3_Tab.5</vt:lpstr>
      <vt:lpstr>3.4.4_Tab.1</vt:lpstr>
      <vt:lpstr>3.4.4_Obr.1</vt:lpstr>
      <vt:lpstr>'3.4.1_Tab.1'!_Toc406678529</vt:lpstr>
      <vt:lpstr>'3.4.1_Tab.2'!_Toc406678530</vt:lpstr>
      <vt:lpstr>'3.4.1_Tab.3'!_Toc406678531</vt:lpstr>
      <vt:lpstr>'3.4.1_Tab.4'!_Toc406678532</vt:lpstr>
      <vt:lpstr>'3.4.1_Tab.5'!_Toc406678533</vt:lpstr>
      <vt:lpstr>'3.4.1_Obr.1'!_Toc406678535</vt:lpstr>
      <vt:lpstr>'3.4.1_Tab.6'!_Toc406678537</vt:lpstr>
      <vt:lpstr>'3.4.1_Tab.12'!_Toc406678538</vt:lpstr>
      <vt:lpstr>'3.4.2_Obr.1'!_Toc406678542</vt:lpstr>
      <vt:lpstr>'3.4.2_Tab.1'!_Toc406678545</vt:lpstr>
      <vt:lpstr>'3.4.2_Obr.3'!_Toc406678546</vt:lpstr>
      <vt:lpstr>'3.4.2_Tab.2'!_Toc406678547</vt:lpstr>
      <vt:lpstr>'3.4.2_Tab.3'!_Toc406678548</vt:lpstr>
      <vt:lpstr>'3.4.2_Obr.4'!_Toc406678549</vt:lpstr>
      <vt:lpstr>'3.4.2_Obr.5'!_Toc406678550</vt:lpstr>
      <vt:lpstr>'3.4.2_Obr.6'!_Toc406678551</vt:lpstr>
      <vt:lpstr>'3.4.2_Obr.7'!_Toc406678552</vt:lpstr>
      <vt:lpstr>'3.4.2_Obr.10'!_Toc406678554</vt:lpstr>
      <vt:lpstr>'3.4.3_Tab.2'!_Toc406678557</vt:lpstr>
      <vt:lpstr>'3.4.4_Obr.1'!_Toc531007791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Jan Pokorný</dc:creator>
  <cp:lastModifiedBy>Jan</cp:lastModifiedBy>
  <dcterms:created xsi:type="dcterms:W3CDTF">2015-11-09T11:07:25Z</dcterms:created>
  <dcterms:modified xsi:type="dcterms:W3CDTF">2021-02-09T10:56:36Z</dcterms:modified>
</cp:coreProperties>
</file>