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enia.sharepoint.com/sites/oddlenhodnocenp/Sdilene dokumenty/General/Rocenka 2020/Excely k aktualizaci/"/>
    </mc:Choice>
  </mc:AlternateContent>
  <xr:revisionPtr revIDLastSave="295" documentId="8_{90BF7A10-EBF7-4557-A3A9-31EE1AD978BF}" xr6:coauthVersionLast="47" xr6:coauthVersionMax="47" xr10:uidLastSave="{9B478DAA-96CA-4397-B1D0-621D72DA0E2F}"/>
  <bookViews>
    <workbookView xWindow="-120" yWindow="-120" windowWidth="29040" windowHeight="15840" xr2:uid="{00000000-000D-0000-FFFF-FFFF00000000}"/>
  </bookViews>
  <sheets>
    <sheet name="Obsah" sheetId="14" r:id="rId1"/>
    <sheet name="4_Tab.1" sheetId="5" r:id="rId2"/>
    <sheet name="4_Tab.2" sheetId="1" r:id="rId3"/>
    <sheet name="4_Tab.3" sheetId="2" r:id="rId4"/>
    <sheet name="4_Tab.4" sheetId="3" r:id="rId5"/>
    <sheet name="4_Tab.5" sheetId="4" r:id="rId6"/>
    <sheet name="4_Tab.6" sheetId="6" r:id="rId7"/>
    <sheet name="4_Tab.7" sheetId="7" r:id="rId8"/>
    <sheet name="4_Obr.1" sheetId="10" r:id="rId9"/>
    <sheet name="4_Obr.2" sheetId="11" r:id="rId10"/>
    <sheet name="4_Obr.3" sheetId="8" r:id="rId11"/>
    <sheet name="4_Obr.4" sheetId="12" r:id="rId12"/>
    <sheet name="4_Obr.5" sheetId="9" r:id="rId13"/>
    <sheet name="4_Obr.6" sheetId="13" r:id="rId14"/>
    <sheet name="4_Tab.8" sheetId="15" r:id="rId15"/>
    <sheet name="4_Tab.9" sheetId="16" r:id="rId16"/>
  </sheets>
  <definedNames>
    <definedName name="_Toc372892639" localSheetId="12">'4_Obr.5'!$A$23</definedName>
    <definedName name="_Toc406678637" localSheetId="1">'4_Tab.1'!$A$1</definedName>
    <definedName name="_Toc406678638" localSheetId="2">'4_Tab.2'!$A$1</definedName>
    <definedName name="_Toc406678639" localSheetId="3">'4_Tab.3'!$A$1</definedName>
    <definedName name="_Toc406678640" localSheetId="4">'4_Tab.4'!$A$1</definedName>
    <definedName name="_Toc406678642" localSheetId="6">'4_Tab.6'!$A$1</definedName>
    <definedName name="_Toc406678644" localSheetId="10">'4_Obr.3'!$A$1</definedName>
    <definedName name="_Toc406678645" localSheetId="12">'4_Obr.5'!$A$1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X4" i="16" l="1"/>
  <c r="Y4" i="16"/>
  <c r="X5" i="16"/>
  <c r="Y5" i="16"/>
  <c r="X6" i="16"/>
  <c r="Y6" i="16"/>
  <c r="X7" i="16"/>
  <c r="Y7" i="16"/>
</calcChain>
</file>

<file path=xl/sharedStrings.xml><?xml version="1.0" encoding="utf-8"?>
<sst xmlns="http://schemas.openxmlformats.org/spreadsheetml/2006/main" count="576" uniqueCount="289">
  <si>
    <t>Zdroj: ČSÚ</t>
  </si>
  <si>
    <t>Ženy</t>
  </si>
  <si>
    <t>Muži</t>
  </si>
  <si>
    <t>Věk</t>
  </si>
  <si>
    <t>Rok</t>
  </si>
  <si>
    <t>Příčina smrti</t>
  </si>
  <si>
    <t xml:space="preserve">II. </t>
  </si>
  <si>
    <t>Novotvary</t>
  </si>
  <si>
    <t>M</t>
  </si>
  <si>
    <t>Ž</t>
  </si>
  <si>
    <t>15 492</t>
  </si>
  <si>
    <t xml:space="preserve">12 688 </t>
  </si>
  <si>
    <t>15 341</t>
  </si>
  <si>
    <t xml:space="preserve">12 368 </t>
  </si>
  <si>
    <t>15 537</t>
  </si>
  <si>
    <t xml:space="preserve">12 444 </t>
  </si>
  <si>
    <t>15 865</t>
  </si>
  <si>
    <t xml:space="preserve">12 357 </t>
  </si>
  <si>
    <t>15 180</t>
  </si>
  <si>
    <t xml:space="preserve">15 252 </t>
  </si>
  <si>
    <t xml:space="preserve">III. </t>
  </si>
  <si>
    <t>Nemoci krve, krvetvorných orgánů a imunity</t>
  </si>
  <si>
    <t xml:space="preserve">IV. </t>
  </si>
  <si>
    <t>Nemoci endokrinní, výživy a přeměny látek</t>
  </si>
  <si>
    <t>1 124</t>
  </si>
  <si>
    <t xml:space="preserve">1 499 </t>
  </si>
  <si>
    <t xml:space="preserve">1 232 </t>
  </si>
  <si>
    <t xml:space="preserve">1 208 </t>
  </si>
  <si>
    <t>1 202</t>
  </si>
  <si>
    <t>1 830</t>
  </si>
  <si>
    <t xml:space="preserve">V. </t>
  </si>
  <si>
    <t>Poruchy duševní a poruchy chování</t>
  </si>
  <si>
    <t xml:space="preserve">VI. </t>
  </si>
  <si>
    <t>Nemoci nervové soustavy</t>
  </si>
  <si>
    <t xml:space="preserve">1 132 </t>
  </si>
  <si>
    <t>1 213</t>
  </si>
  <si>
    <t xml:space="preserve">VII. </t>
  </si>
  <si>
    <t>Nemoci oka a očních adnex</t>
  </si>
  <si>
    <t>-</t>
  </si>
  <si>
    <t xml:space="preserve">- </t>
  </si>
  <si>
    <t xml:space="preserve">-    </t>
  </si>
  <si>
    <t xml:space="preserve">VIII. </t>
  </si>
  <si>
    <t>Nemoci ucha a bradavkového výběžku</t>
  </si>
  <si>
    <t xml:space="preserve">IX. </t>
  </si>
  <si>
    <t>Nemoci oběhové soustavy</t>
  </si>
  <si>
    <t>23 810</t>
  </si>
  <si>
    <t xml:space="preserve">28 750 </t>
  </si>
  <si>
    <t>23 564</t>
  </si>
  <si>
    <t xml:space="preserve">28 900 </t>
  </si>
  <si>
    <t>23 532</t>
  </si>
  <si>
    <t xml:space="preserve">28 748 </t>
  </si>
  <si>
    <t>24 051</t>
  </si>
  <si>
    <t xml:space="preserve">30 049 </t>
  </si>
  <si>
    <t>24 132</t>
  </si>
  <si>
    <t>24 121</t>
  </si>
  <si>
    <t>24 179</t>
  </si>
  <si>
    <t>22 489</t>
  </si>
  <si>
    <t xml:space="preserve">X. </t>
  </si>
  <si>
    <t>Nemoci dýchací soustavy</t>
  </si>
  <si>
    <t>3 013</t>
  </si>
  <si>
    <t xml:space="preserve">2 657 </t>
  </si>
  <si>
    <t>3 118</t>
  </si>
  <si>
    <t xml:space="preserve">2 597 </t>
  </si>
  <si>
    <t>3 136</t>
  </si>
  <si>
    <t xml:space="preserve">2 600 </t>
  </si>
  <si>
    <t>3 359</t>
  </si>
  <si>
    <t>3 253</t>
  </si>
  <si>
    <t>3 230</t>
  </si>
  <si>
    <t>3 520</t>
  </si>
  <si>
    <t xml:space="preserve">XI. </t>
  </si>
  <si>
    <t>Nemoci trávicí soustavy</t>
  </si>
  <si>
    <t>2 695</t>
  </si>
  <si>
    <t xml:space="preserve">2 035 </t>
  </si>
  <si>
    <t>2 707</t>
  </si>
  <si>
    <t xml:space="preserve">2 040 </t>
  </si>
  <si>
    <t>2 727</t>
  </si>
  <si>
    <t xml:space="preserve">2 016 </t>
  </si>
  <si>
    <t>2 710</t>
  </si>
  <si>
    <t xml:space="preserve">2 099 </t>
  </si>
  <si>
    <t>2 638</t>
  </si>
  <si>
    <t xml:space="preserve">2 026 </t>
  </si>
  <si>
    <t>2 562</t>
  </si>
  <si>
    <t>2 487</t>
  </si>
  <si>
    <t>2 537</t>
  </si>
  <si>
    <t xml:space="preserve">XII. </t>
  </si>
  <si>
    <t>Nemoci kůže a podkožního vaziva</t>
  </si>
  <si>
    <t xml:space="preserve">XIII. </t>
  </si>
  <si>
    <t>Nemoci svalové a kosterní soustavy a pojivové tkáně</t>
  </si>
  <si>
    <t xml:space="preserve">XIV. </t>
  </si>
  <si>
    <t>Nemoci močové a pohlavní soustavy</t>
  </si>
  <si>
    <t xml:space="preserve">XV. </t>
  </si>
  <si>
    <t>Těhotenství, porod a šestinedělí</t>
  </si>
  <si>
    <t>x</t>
  </si>
  <si>
    <t xml:space="preserve">XVI. </t>
  </si>
  <si>
    <t>Některé stavy vzniklé v perinatálním období</t>
  </si>
  <si>
    <t xml:space="preserve">XVII. </t>
  </si>
  <si>
    <t>Vrozené vady, deformace a chromozomální abnormality</t>
  </si>
  <si>
    <t xml:space="preserve">XVIII. </t>
  </si>
  <si>
    <t>Příznaky, znaky a nálezy nezařazené jinde</t>
  </si>
  <si>
    <t xml:space="preserve">XIX. </t>
  </si>
  <si>
    <t>Poranění, otravy a následky vnějších příčin</t>
  </si>
  <si>
    <t>4 082</t>
  </si>
  <si>
    <t xml:space="preserve">1 773 </t>
  </si>
  <si>
    <t>4 193</t>
  </si>
  <si>
    <t xml:space="preserve">1 887 </t>
  </si>
  <si>
    <t>4 198</t>
  </si>
  <si>
    <t xml:space="preserve">1 889 </t>
  </si>
  <si>
    <t>4 176</t>
  </si>
  <si>
    <t xml:space="preserve">1 770 </t>
  </si>
  <si>
    <t>4 142</t>
  </si>
  <si>
    <t>4 060</t>
  </si>
  <si>
    <t>1 796</t>
  </si>
  <si>
    <t>3 860</t>
  </si>
  <si>
    <t xml:space="preserve">    </t>
  </si>
  <si>
    <t>CELKEM</t>
  </si>
  <si>
    <t>52 706</t>
  </si>
  <si>
    <t xml:space="preserve">51 735 </t>
  </si>
  <si>
    <t>52 719</t>
  </si>
  <si>
    <t xml:space="preserve">51 917 </t>
  </si>
  <si>
    <t>53 076</t>
  </si>
  <si>
    <t xml:space="preserve">51 872 </t>
  </si>
  <si>
    <t>54 080</t>
  </si>
  <si>
    <t xml:space="preserve">53 341 </t>
  </si>
  <si>
    <t>54 150</t>
  </si>
  <si>
    <t xml:space="preserve">52 694 </t>
  </si>
  <si>
    <t>54 141</t>
  </si>
  <si>
    <t xml:space="preserve">52 707    </t>
  </si>
  <si>
    <t>54 550</t>
  </si>
  <si>
    <t>53 740</t>
  </si>
  <si>
    <t>MKN-10: mezinárodní klasifikace nemocí 10. revize</t>
  </si>
  <si>
    <t>M – muži</t>
  </si>
  <si>
    <t>Ž – ženy</t>
  </si>
  <si>
    <t xml:space="preserve">I. </t>
  </si>
  <si>
    <t>Některé infekční a parazitární nemoci</t>
  </si>
  <si>
    <t>Nemoci krve, krvetvorných orgánů a imunity</t>
  </si>
  <si>
    <t>Nemoci endokrinní, výživy a přeměny látek</t>
  </si>
  <si>
    <t xml:space="preserve">   </t>
  </si>
  <si>
    <t>1 024,1</t>
  </si>
  <si>
    <t>Kraj</t>
  </si>
  <si>
    <t>Celkem</t>
  </si>
  <si>
    <t>poranění a otravy</t>
  </si>
  <si>
    <t>nemoci oběhové soustavy</t>
  </si>
  <si>
    <t>novotvary</t>
  </si>
  <si>
    <t>Hl. 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</si>
  <si>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</si>
  <si>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</si>
  <si>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</si>
  <si>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</si>
  <si>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</si>
  <si>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</si>
  <si>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</si>
  <si>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</si>
  <si>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</si>
  <si>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</si>
  <si>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</si>
  <si>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</si>
  <si>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</si>
  <si>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Česká republika</t>
  </si>
  <si>
    <r>
      <t>Pozn.: Za standard byla vzata teoretická evropská populace stejná pro muže i ženy</t>
    </r>
    <r>
      <rPr>
        <i/>
        <sz val="7.5"/>
        <color rgb="FF000000"/>
        <rFont val="Arial"/>
        <family val="2"/>
        <charset val="238"/>
      </rPr>
      <t>.</t>
    </r>
  </si>
  <si>
    <t>na 1 000 živě narozených</t>
  </si>
  <si>
    <t>Zemřelí do 1 roku</t>
  </si>
  <si>
    <t>Zemřelí do 28 dnů</t>
  </si>
  <si>
    <t>Diagnóza (MKN-10)</t>
  </si>
  <si>
    <t>Počet UPT na 100 potratů</t>
  </si>
  <si>
    <t>Počet potratů na 100 narozených</t>
  </si>
  <si>
    <t>Pozn.: UPT – umělá přerušení těhotenství</t>
  </si>
  <si>
    <t>Počet UPT na 1 000 žen ve věku 15–49 let</t>
  </si>
  <si>
    <t>Atopická dermatitis</t>
  </si>
  <si>
    <t>Asthma bronchiale</t>
  </si>
  <si>
    <t>I.</t>
  </si>
  <si>
    <t xml:space="preserve">Některé infekční a parazitární nemoci </t>
  </si>
  <si>
    <t>947</t>
  </si>
  <si>
    <t>1 121</t>
  </si>
  <si>
    <t>15 485</t>
  </si>
  <si>
    <t>12 367</t>
  </si>
  <si>
    <t>100</t>
  </si>
  <si>
    <t>119</t>
  </si>
  <si>
    <t>2 025</t>
  </si>
  <si>
    <t>2 472</t>
  </si>
  <si>
    <t>686</t>
  </si>
  <si>
    <t>1 047</t>
  </si>
  <si>
    <t>1 408</t>
  </si>
  <si>
    <t>1 861</t>
  </si>
  <si>
    <t>1</t>
  </si>
  <si>
    <t>22 840</t>
  </si>
  <si>
    <t>26 506</t>
  </si>
  <si>
    <t>4 392</t>
  </si>
  <si>
    <t>3 675</t>
  </si>
  <si>
    <t>2 734</t>
  </si>
  <si>
    <t>2 035</t>
  </si>
  <si>
    <t>91</t>
  </si>
  <si>
    <t>125</t>
  </si>
  <si>
    <t>82</t>
  </si>
  <si>
    <t>145</t>
  </si>
  <si>
    <t>750</t>
  </si>
  <si>
    <t>855</t>
  </si>
  <si>
    <t>2</t>
  </si>
  <si>
    <t>103</t>
  </si>
  <si>
    <t>74</t>
  </si>
  <si>
    <t>90</t>
  </si>
  <si>
    <t>72</t>
  </si>
  <si>
    <t>899</t>
  </si>
  <si>
    <t>725</t>
  </si>
  <si>
    <t>3 809</t>
  </si>
  <si>
    <t>1 799</t>
  </si>
  <si>
    <t>56 442</t>
  </si>
  <si>
    <t>55 001</t>
  </si>
  <si>
    <t>13,8</t>
  </si>
  <si>
    <t>9,8</t>
  </si>
  <si>
    <t>218,0</t>
  </si>
  <si>
    <t>131,9</t>
  </si>
  <si>
    <t>1,5</t>
  </si>
  <si>
    <t>1,1</t>
  </si>
  <si>
    <t>29,5</t>
  </si>
  <si>
    <t>20,9</t>
  </si>
  <si>
    <t>10,2</t>
  </si>
  <si>
    <t>8,2</t>
  </si>
  <si>
    <t>16,7</t>
  </si>
  <si>
    <t>0,0</t>
  </si>
  <si>
    <t>334,2</t>
  </si>
  <si>
    <t>63,7</t>
  </si>
  <si>
    <t>32,3</t>
  </si>
  <si>
    <t>41,8</t>
  </si>
  <si>
    <t>22,0</t>
  </si>
  <si>
    <t>1,3</t>
  </si>
  <si>
    <t>1,2</t>
  </si>
  <si>
    <t>10,9</t>
  </si>
  <si>
    <t>7,4</t>
  </si>
  <si>
    <t>2,9</t>
  </si>
  <si>
    <t>2,2</t>
  </si>
  <si>
    <t>2,0</t>
  </si>
  <si>
    <t>1,4</t>
  </si>
  <si>
    <t>14,4</t>
  </si>
  <si>
    <t>7,5</t>
  </si>
  <si>
    <t>63,3</t>
  </si>
  <si>
    <t>20,7</t>
  </si>
  <si>
    <t>Pozn.: Střední délka života vychází z úmrtnostních tabulek zpracovaných jednotnou metodikou (užívanou ČSÚ od roku 2018).</t>
  </si>
  <si>
    <r>
      <rPr>
        <sz val="7.5"/>
        <rFont val="Arial"/>
        <family val="2"/>
        <charset val="238"/>
      </rPr>
      <t>A</t>
    </r>
    <r>
      <rPr>
        <sz val="7.5"/>
        <color rgb="FF000000"/>
        <rFont val="Arial"/>
        <family val="2"/>
        <charset val="238"/>
      </rPr>
      <t>lergická rýma</t>
    </r>
  </si>
  <si>
    <t>Zdroj: ÚZIS ČR, ČSÚ</t>
  </si>
  <si>
    <t>Zdroj: ÚZIS ČR</t>
  </si>
  <si>
    <t>Statistická ročenka životního prostředí ČR (.xlsx verze)</t>
  </si>
  <si>
    <t>Obsah</t>
  </si>
  <si>
    <t>Kapitola 4 Životní prostředí a zdraví</t>
  </si>
  <si>
    <t>Tab. 4.1 Úmrtnost podle pohlaví a příčin smrti – zemřelí celkem, 2006–2020</t>
  </si>
  <si>
    <t>Tab. 4.2 Úmrtnost podle pohlaví a příčin smrti – standardizovaná úmrtnost, 2006–2020</t>
  </si>
  <si>
    <r>
      <t xml:space="preserve">Tab. 4.3 Standardizovaná </t>
    </r>
    <r>
      <rPr>
        <b/>
        <sz val="10"/>
        <rFont val="Arial"/>
        <family val="2"/>
        <charset val="238"/>
      </rPr>
      <t>úmrtnost za r. 2020 podle vybraných nemocí na 100 000 obyvatel v jednotlivých krajích</t>
    </r>
  </si>
  <si>
    <t>Tab. 4.4. Kojenecká a novorozenecká úmrtnost podle krajů v r. 2020</t>
  </si>
  <si>
    <t>Tab. 4.5 Střední délka života při narození podle pohlaví, 2006–2020</t>
  </si>
  <si>
    <t>Tab. 4.6 Ukazatele potratovosti, 2006–2020</t>
  </si>
  <si>
    <t>Tab. 4.3 Standardizovaná úmrtnost za r. 2020 podle vybraných nemocí na 100 000 obyvatel v jednotlivých krajích</t>
  </si>
  <si>
    <t>Obr. 4.1 Incidence zhoubných novotvarů na 100 000 obyvatel v krajích a okresech ČR v období 2015–2019</t>
  </si>
  <si>
    <t>Obr. 4.2 Incidence zhoubných novotvarů tlustého střeva a konečníku na 100 000 obyvatel v krajích a okresech ČR v období 2015–2019</t>
  </si>
  <si>
    <t>Obr. 4.3 Incidence zhoubných novotvarů průdušnice, průdušky a plíce na 100 000 mužů v krajích a okresech ČR v období 2015–2019</t>
  </si>
  <si>
    <t>Obr. 4.4 Incidence zhoubných novotvarů průdušnice, průdušky a plíce na 100 000 žen v krajích a okresech ČR v období 2015–2019</t>
  </si>
  <si>
    <t>Obr. 4.5 Incidence zhoubných novotvarů prsu na 100 000 žen v krajích a okresech ČR v období 2015–2019</t>
  </si>
  <si>
    <t>Obr. 4.6 Incidence zhoubných novotvarů prostaty na 100 000 mužů v krajích a okresech ČR v období 2015–2019</t>
  </si>
  <si>
    <t>Zdroj: SZÚ</t>
  </si>
  <si>
    <t xml:space="preserve">Ukazatelem zdravotních dopadů dlouhodobé expozice je odhad počtu předčasně zemřelých pro dospělou populaci nad 30 let věku s vyloučením vnějších příčin úmrtí (úrazy, sebevraždy apod.). </t>
  </si>
  <si>
    <t>Střední odhad pro ČR</t>
  </si>
  <si>
    <t>Pro potřeby hodnocení zdravotních rizik byla data zpracována ve formě rozpěťových intervalů pro ČR, pro všechny městské stanice (celkem cca 5 mil. obyvatel) a pro vybrané typy městských lokalit (obytné bez dopravní a průmyslové zátěže, městské s dopravní nebo s průmyslovou zátěží). Uvedený postup nelze pro nedostatek údajů použít pro podrobnější rozlišení pro hodnocení zátěže obyvatel malých sídel (&lt; 5 000 obyvatel – cca 5 mil. obyvatel).</t>
  </si>
  <si>
    <t>max</t>
  </si>
  <si>
    <t>min</t>
  </si>
  <si>
    <t>počet přídatných případů na 100 000 obyvatel</t>
  </si>
  <si>
    <t>2010–2020</t>
  </si>
  <si>
    <t xml:space="preserve">      x</t>
  </si>
  <si>
    <t xml:space="preserve">Zdroj: ČSÚ </t>
  </si>
  <si>
    <t>Pozn.: *) V roce 2021 došlo ke změně definice a úpravě dat z předchozích let. Nyní jsou v počtech uvedeni pouze pacienti, kteří byli s uvedenými diagnózami ošetřeni v zařízeních, které mají převažující odbornost dermatologie, pneumologie, ftizeologie, alergologie a klinická imunologie.</t>
  </si>
  <si>
    <t>Pozn.:</t>
  </si>
  <si>
    <r>
      <t>Při přepočtu účinků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byl použit, podle doporučení WHO, odhad střední hodnoty zastoupení frakce PM</t>
    </r>
    <r>
      <rPr>
        <vertAlign val="subscript"/>
        <sz val="7.5"/>
        <rFont val="Arial"/>
        <family val="2"/>
        <charset val="238"/>
      </rPr>
      <t>2,5</t>
    </r>
    <r>
      <rPr>
        <sz val="7.5"/>
        <rFont val="Arial"/>
        <family val="2"/>
        <charset val="238"/>
      </rPr>
      <t xml:space="preserve"> ve frakci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pro ČR na úrovni 75 %.</t>
    </r>
  </si>
  <si>
    <r>
      <t>Navýšení celkové úmrtnosti bylo počítáno z měřených hodnot v ČR a z odhadu hodnot v městských nezatížených lokalitách. Hodnoty ročního průměru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≤ 13,3 µg.m</t>
    </r>
    <r>
      <rPr>
        <vertAlign val="superscript"/>
        <sz val="7.5"/>
        <rFont val="Arial"/>
        <family val="2"/>
        <charset val="238"/>
      </rPr>
      <t>-3</t>
    </r>
    <r>
      <rPr>
        <sz val="7.5"/>
        <rFont val="Arial"/>
        <family val="2"/>
        <charset val="238"/>
      </rPr>
      <t xml:space="preserve"> pro 75 % zastoupení frakce PM</t>
    </r>
    <r>
      <rPr>
        <vertAlign val="subscript"/>
        <sz val="7.5"/>
        <rFont val="Arial"/>
        <family val="2"/>
        <charset val="238"/>
      </rPr>
      <t>2,5</t>
    </r>
    <r>
      <rPr>
        <sz val="7.5"/>
        <rFont val="Arial"/>
        <family val="2"/>
        <charset val="238"/>
      </rPr>
      <t>) byly hodnoceny jako 0. Hodnoty celkové roční úmrtnosti jsou přebírány z podkladů ČSÚ a „očištěny“ – byla odečtena úmrtí na úrazy a zemřelé osoby mladší 30 let.</t>
    </r>
  </si>
  <si>
    <r>
      <t>Přesnost odhadu je v řádu 10</t>
    </r>
    <r>
      <rPr>
        <vertAlign val="super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.</t>
    </r>
  </si>
  <si>
    <r>
      <t>Snížení proti roku 2018 způsobil meziroční pokles koncentrací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o cca 5 µg.m</t>
    </r>
    <r>
      <rPr>
        <vertAlign val="superscript"/>
        <sz val="7.5"/>
        <rFont val="Arial"/>
        <family val="2"/>
        <charset val="238"/>
      </rPr>
      <t>-3</t>
    </r>
    <r>
      <rPr>
        <sz val="7.5"/>
        <rFont val="Arial"/>
        <family val="2"/>
        <charset val="238"/>
      </rPr>
      <t xml:space="preserve"> ročního průměru</t>
    </r>
  </si>
  <si>
    <r>
      <t>Tab. 4.8</t>
    </r>
    <r>
      <rPr>
        <sz val="10"/>
        <rFont val="Arial"/>
        <family val="2"/>
        <charset val="238"/>
      </rPr>
      <t xml:space="preserve"> </t>
    </r>
    <r>
      <rPr>
        <b/>
        <sz val="10"/>
        <rFont val="Arial"/>
        <family val="2"/>
        <charset val="238"/>
      </rPr>
      <t>Navýšení celkové roční úmrtnosti o předčasná úmrtí vlivem účinků PM</t>
    </r>
    <r>
      <rPr>
        <b/>
        <vertAlign val="subscript"/>
        <sz val="10"/>
        <rFont val="Arial"/>
        <family val="2"/>
        <charset val="238"/>
      </rPr>
      <t>10</t>
    </r>
    <r>
      <rPr>
        <b/>
        <sz val="10"/>
        <rFont val="Arial"/>
        <family val="2"/>
        <charset val="238"/>
      </rPr>
      <t xml:space="preserve"> (75% zastoupení frakce PM</t>
    </r>
    <r>
      <rPr>
        <b/>
        <vertAlign val="subscript"/>
        <sz val="10"/>
        <rFont val="Arial"/>
        <family val="2"/>
        <charset val="238"/>
      </rPr>
      <t>2,5</t>
    </r>
    <r>
      <rPr>
        <b/>
        <sz val="10"/>
        <rFont val="Arial"/>
        <family val="2"/>
        <charset val="238"/>
      </rPr>
      <t>) pro celou ČR a pro městské nezatížené lokality [%], 2010–2020</t>
    </r>
  </si>
  <si>
    <t>Lokality bez dopravní a průmyslové zátěže</t>
  </si>
  <si>
    <t>Lokality s dopravní zátěží</t>
  </si>
  <si>
    <t>Průmyslové lokality</t>
  </si>
  <si>
    <r>
      <t>Tab. 4.9 Rozpětí odhadu hodnot populačního karcinogenního rizika pro benzo[a]pyren v hodnocených typech lokalit sídel o velikosti nad 5 tis. obyvatel</t>
    </r>
    <r>
      <rPr>
        <b/>
        <vertAlign val="superscript"/>
        <sz val="10"/>
        <rFont val="Arial"/>
        <family val="2"/>
        <charset val="238"/>
      </rPr>
      <t>*)</t>
    </r>
    <r>
      <rPr>
        <b/>
        <sz val="10"/>
        <rFont val="Arial"/>
        <family val="2"/>
        <charset val="238"/>
      </rPr>
      <t>, 2010–2020</t>
    </r>
  </si>
  <si>
    <r>
      <t>Střední odhad pro běžné městské prostředí</t>
    </r>
    <r>
      <rPr>
        <vertAlign val="superscript"/>
        <sz val="7.5"/>
        <color theme="1"/>
        <rFont val="Arial"/>
        <family val="2"/>
        <charset val="238"/>
      </rPr>
      <t>*)</t>
    </r>
  </si>
  <si>
    <r>
      <rPr>
        <vertAlign val="superscript"/>
        <sz val="7.5"/>
        <rFont val="Arial"/>
        <family val="2"/>
        <charset val="238"/>
      </rPr>
      <t>*)</t>
    </r>
    <r>
      <rPr>
        <sz val="7.5"/>
        <rFont val="Arial"/>
        <family val="2"/>
        <charset val="238"/>
      </rPr>
      <t xml:space="preserve"> bez stanic extenzivně zatížených dopravou a průmyslem</t>
    </r>
  </si>
  <si>
    <r>
      <rPr>
        <vertAlign val="superscript"/>
        <sz val="7.5"/>
        <color theme="1"/>
        <rFont val="Arial"/>
        <family val="2"/>
        <charset val="238"/>
      </rPr>
      <t>*)</t>
    </r>
    <r>
      <rPr>
        <sz val="7.5"/>
        <color theme="1"/>
        <rFont val="Arial"/>
        <family val="2"/>
        <charset val="238"/>
      </rPr>
      <t xml:space="preserve"> zahrnuje cca 5 mil obyvatel</t>
    </r>
  </si>
  <si>
    <t>Města (nad 5 tis.–5 mil. obyv.)</t>
  </si>
  <si>
    <r>
      <t>Jako indikátor pro hodnocení byl vybrán BaP, který přispívá k zátěži nejvyšším podílem (jeho ILCR se pohybuje v rozmezí 10</t>
    </r>
    <r>
      <rPr>
        <vertAlign val="superscript"/>
        <sz val="7.5"/>
        <rFont val="Arial"/>
        <family val="2"/>
        <charset val="238"/>
      </rPr>
      <t>-5</t>
    </r>
    <r>
      <rPr>
        <sz val="7.5"/>
        <rFont val="Arial"/>
        <family val="2"/>
        <charset val="238"/>
      </rPr>
      <t xml:space="preserve"> až 10</t>
    </r>
    <r>
      <rPr>
        <vertAlign val="superscript"/>
        <sz val="7.5"/>
        <rFont val="Arial"/>
        <family val="2"/>
        <charset val="238"/>
      </rPr>
      <t>-3</t>
    </r>
    <r>
      <rPr>
        <sz val="7.5"/>
        <rFont val="Arial"/>
        <family val="2"/>
        <charset val="238"/>
      </rPr>
      <t>).</t>
    </r>
  </si>
  <si>
    <t>Pozn,:</t>
  </si>
  <si>
    <r>
      <t>Tab. 4.8 Navýšení celkové roční úmrtnosti o předčasná úmrtí vlivem účinků PM</t>
    </r>
    <r>
      <rPr>
        <u/>
        <vertAlign val="subscript"/>
        <sz val="11"/>
        <color theme="10"/>
        <rFont val="Calibri"/>
        <family val="2"/>
        <charset val="238"/>
        <scheme val="minor"/>
      </rPr>
      <t>10</t>
    </r>
    <r>
      <rPr>
        <u/>
        <sz val="11"/>
        <color theme="10"/>
        <rFont val="Calibri"/>
        <family val="2"/>
        <charset val="238"/>
        <scheme val="minor"/>
      </rPr>
      <t xml:space="preserve"> (75% zastoupení frakce PM</t>
    </r>
    <r>
      <rPr>
        <u/>
        <vertAlign val="subscript"/>
        <sz val="11"/>
        <color theme="10"/>
        <rFont val="Calibri"/>
        <family val="2"/>
        <charset val="238"/>
        <scheme val="minor"/>
      </rPr>
      <t>2,5</t>
    </r>
    <r>
      <rPr>
        <u/>
        <sz val="11"/>
        <color theme="10"/>
        <rFont val="Calibri"/>
        <family val="2"/>
        <charset val="238"/>
        <scheme val="minor"/>
      </rPr>
      <t>) pro celou ČR a pro městské nezatížené lokality [%], 2010–2020</t>
    </r>
  </si>
  <si>
    <r>
      <t xml:space="preserve">Tab. 4.7 Dispenzarizovaní </t>
    </r>
    <r>
      <rPr>
        <b/>
        <sz val="10"/>
        <rFont val="Arial"/>
        <family val="2"/>
        <charset val="238"/>
      </rPr>
      <t>pacienti pro alergie, 2010–2020</t>
    </r>
    <r>
      <rPr>
        <b/>
        <vertAlign val="superscript"/>
        <sz val="10"/>
        <color rgb="FF000000"/>
        <rFont val="Arial"/>
        <family val="2"/>
        <charset val="238"/>
      </rPr>
      <t>*)</t>
    </r>
  </si>
  <si>
    <r>
      <t>Tab. 4.7 Dispenzarizovaní pacienti pro alergie, 2010–2020</t>
    </r>
    <r>
      <rPr>
        <u/>
        <vertAlign val="superscript"/>
        <sz val="11"/>
        <color theme="10"/>
        <rFont val="Calibri"/>
        <family val="2"/>
        <charset val="238"/>
        <scheme val="minor"/>
      </rPr>
      <t>*)</t>
    </r>
  </si>
  <si>
    <r>
      <t>PM</t>
    </r>
    <r>
      <rPr>
        <vertAlign val="subscript"/>
        <sz val="7.5"/>
        <color theme="1"/>
        <rFont val="Arial"/>
        <family val="2"/>
        <charset val="238"/>
      </rPr>
      <t>10</t>
    </r>
    <r>
      <rPr>
        <sz val="7.5"/>
        <color theme="1"/>
        <rFont val="Arial"/>
        <family val="2"/>
        <charset val="238"/>
      </rPr>
      <t xml:space="preserve"> (75% zastoupení frakce PM</t>
    </r>
    <r>
      <rPr>
        <vertAlign val="subscript"/>
        <sz val="7.5"/>
        <color theme="1"/>
        <rFont val="Arial"/>
        <family val="2"/>
        <charset val="238"/>
      </rPr>
      <t>2,5</t>
    </r>
    <r>
      <rPr>
        <sz val="7.5"/>
        <color theme="1"/>
        <rFont val="Arial"/>
        <family val="2"/>
        <charset val="238"/>
      </rPr>
      <t>)</t>
    </r>
  </si>
  <si>
    <t>%</t>
  </si>
  <si>
    <r>
      <t>Tab. 4.9 Rozpětí odhadu hodnot populačního karcinogenního rizika pro benzo[a]pyren v hodnocených typech lokalit sídel o velikosti nad 5 tis. obyvatel</t>
    </r>
    <r>
      <rPr>
        <u/>
        <vertAlign val="superscript"/>
        <sz val="11"/>
        <color theme="10"/>
        <rFont val="Calibri"/>
        <family val="2"/>
        <charset val="238"/>
        <scheme val="minor"/>
      </rPr>
      <t>*)</t>
    </r>
    <r>
      <rPr>
        <u/>
        <sz val="11"/>
        <color theme="10"/>
        <rFont val="Calibri"/>
        <family val="2"/>
        <charset val="238"/>
        <scheme val="minor"/>
      </rPr>
      <t>, 2010–2020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</si>
</sst>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8" x14ac:knownFonts="1">
    <font>
      <sz val="11"/>
      <color theme="1"/>
      <name val="Calibri"/>
      <family val="2"/>
      <charset val="238"/>
      <scheme val="minor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10"/>
      <name val="Arial"/>
      <family val="2"/>
      <charset val="238"/>
    </font>
    <font>
      <i/>
      <sz val="7.5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7.5"/>
      <color rgb="FFFF000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vertAlign val="superscript"/>
      <sz val="7.5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name val="Arial"/>
      <family val="2"/>
      <charset val="1"/>
    </font>
    <font>
      <sz val="10"/>
      <name val="Arial"/>
      <family val="2"/>
      <charset val="238"/>
    </font>
    <font>
      <b/>
      <vertAlign val="subscript"/>
      <sz val="10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vertAlign val="subscript"/>
      <sz val="7.5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vertAlign val="superscript"/>
      <sz val="7.5"/>
      <color theme="1"/>
      <name val="Arial"/>
      <family val="2"/>
      <charset val="238"/>
    </font>
    <font>
      <sz val="7.5"/>
      <color rgb="FF262426"/>
      <name val="Arial"/>
      <family val="2"/>
      <charset val="238"/>
    </font>
    <font>
      <u/>
      <vertAlign val="subscript"/>
      <sz val="11"/>
      <color theme="10"/>
      <name val="Calibri"/>
      <family val="2"/>
      <charset val="238"/>
      <scheme val="minor"/>
    </font>
    <font>
      <b/>
      <vertAlign val="superscript"/>
      <sz val="10"/>
      <color rgb="FF000000"/>
      <name val="Arial"/>
      <family val="2"/>
      <charset val="238"/>
    </font>
    <font>
      <u/>
      <vertAlign val="superscript"/>
      <sz val="11"/>
      <color theme="1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DCDCD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</borders>
  <cellStyleXfs count="3">
    <xf numFmtId="0" fontId="0" fillId="0" borderId="0"/>
    <xf numFmtId="0" fontId="11" fillId="0" borderId="0" applyNumberFormat="0" applyFill="0" applyBorder="0" applyAlignment="0" applyProtection="0"/>
    <xf numFmtId="0" fontId="17" fillId="0" borderId="0"/>
  </cellStyleXfs>
  <cellXfs count="193">
    <xf numFmtId="0" fontId="0" fillId="0" borderId="0" xfId="0"/>
    <xf numFmtId="0" fontId="1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2" fontId="2" fillId="3" borderId="3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3" fontId="2" fillId="3" borderId="11" xfId="0" applyNumberFormat="1" applyFont="1" applyFill="1" applyBorder="1" applyAlignment="1">
      <alignment horizontal="right" vertical="center" wrapText="1"/>
    </xf>
    <xf numFmtId="3" fontId="2" fillId="3" borderId="3" xfId="0" applyNumberFormat="1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" fillId="2" borderId="1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/>
    <xf numFmtId="0" fontId="1" fillId="2" borderId="2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164" fontId="2" fillId="3" borderId="3" xfId="0" applyNumberFormat="1" applyFont="1" applyFill="1" applyBorder="1" applyAlignment="1">
      <alignment horizontal="right" vertical="center" wrapText="1"/>
    </xf>
    <xf numFmtId="164" fontId="1" fillId="3" borderId="3" xfId="0" applyNumberFormat="1" applyFont="1" applyFill="1" applyBorder="1" applyAlignment="1">
      <alignment horizontal="right" vertical="center" wrapText="1"/>
    </xf>
    <xf numFmtId="164" fontId="1" fillId="3" borderId="11" xfId="0" applyNumberFormat="1" applyFont="1" applyFill="1" applyBorder="1" applyAlignment="1">
      <alignment horizontal="right" vertical="center" wrapText="1"/>
    </xf>
    <xf numFmtId="164" fontId="2" fillId="3" borderId="11" xfId="0" applyNumberFormat="1" applyFont="1" applyFill="1" applyBorder="1" applyAlignment="1">
      <alignment horizontal="right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>
      <alignment horizontal="right" vertical="center" wrapText="1"/>
    </xf>
    <xf numFmtId="164" fontId="2" fillId="3" borderId="8" xfId="0" applyNumberFormat="1" applyFont="1" applyFill="1" applyBorder="1" applyAlignment="1">
      <alignment horizontal="right" vertical="center" wrapText="1"/>
    </xf>
    <xf numFmtId="3" fontId="2" fillId="3" borderId="8" xfId="0" applyNumberFormat="1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center"/>
    </xf>
    <xf numFmtId="0" fontId="2" fillId="4" borderId="6" xfId="0" applyFont="1" applyFill="1" applyBorder="1" applyAlignment="1">
      <alignment horizontal="right" vertical="center" wrapText="1"/>
    </xf>
    <xf numFmtId="0" fontId="2" fillId="4" borderId="8" xfId="0" applyFont="1" applyFill="1" applyBorder="1" applyAlignment="1">
      <alignment horizontal="right" vertical="center" wrapText="1"/>
    </xf>
    <xf numFmtId="0" fontId="2" fillId="4" borderId="11" xfId="0" applyFont="1" applyFill="1" applyBorder="1" applyAlignment="1">
      <alignment horizontal="right" vertical="center" wrapText="1"/>
    </xf>
    <xf numFmtId="3" fontId="2" fillId="4" borderId="8" xfId="0" applyNumberFormat="1" applyFont="1" applyFill="1" applyBorder="1" applyAlignment="1">
      <alignment horizontal="right" vertical="center" wrapText="1"/>
    </xf>
    <xf numFmtId="3" fontId="2" fillId="4" borderId="11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right" vertical="center" wrapText="1"/>
    </xf>
    <xf numFmtId="164" fontId="2" fillId="4" borderId="8" xfId="0" applyNumberFormat="1" applyFont="1" applyFill="1" applyBorder="1" applyAlignment="1">
      <alignment horizontal="right" vertical="center" wrapText="1"/>
    </xf>
    <xf numFmtId="164" fontId="2" fillId="4" borderId="3" xfId="0" applyNumberFormat="1" applyFont="1" applyFill="1" applyBorder="1" applyAlignment="1">
      <alignment horizontal="right" vertical="center" wrapText="1"/>
    </xf>
    <xf numFmtId="164" fontId="2" fillId="4" borderId="11" xfId="0" applyNumberFormat="1" applyFont="1" applyFill="1" applyBorder="1" applyAlignment="1">
      <alignment horizontal="right" vertical="center" wrapText="1"/>
    </xf>
    <xf numFmtId="164" fontId="1" fillId="4" borderId="11" xfId="0" applyNumberFormat="1" applyFont="1" applyFill="1" applyBorder="1" applyAlignment="1">
      <alignment horizontal="right" vertical="center" wrapText="1"/>
    </xf>
    <xf numFmtId="164" fontId="1" fillId="4" borderId="3" xfId="0" applyNumberFormat="1" applyFont="1" applyFill="1" applyBorder="1" applyAlignment="1">
      <alignment horizontal="right" vertical="center" wrapText="1"/>
    </xf>
    <xf numFmtId="2" fontId="8" fillId="3" borderId="1" xfId="0" applyNumberFormat="1" applyFont="1" applyFill="1" applyBorder="1" applyAlignment="1">
      <alignment horizontal="right" vertical="center" wrapText="1"/>
    </xf>
    <xf numFmtId="2" fontId="8" fillId="3" borderId="4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horizontal="right" vertical="center" wrapText="1"/>
    </xf>
    <xf numFmtId="0" fontId="1" fillId="3" borderId="3" xfId="0" applyFont="1" applyFill="1" applyBorder="1" applyAlignment="1">
      <alignment horizontal="right" vertical="center" wrapText="1"/>
    </xf>
    <xf numFmtId="4" fontId="2" fillId="3" borderId="1" xfId="0" applyNumberFormat="1" applyFont="1" applyFill="1" applyBorder="1" applyAlignment="1">
      <alignment horizontal="right" vertical="center" wrapText="1"/>
    </xf>
    <xf numFmtId="4" fontId="1" fillId="3" borderId="4" xfId="0" applyNumberFormat="1" applyFont="1" applyFill="1" applyBorder="1" applyAlignment="1">
      <alignment horizontal="right" vertical="center" wrapText="1"/>
    </xf>
    <xf numFmtId="4" fontId="1" fillId="3" borderId="2" xfId="0" applyNumberFormat="1" applyFont="1" applyFill="1" applyBorder="1" applyAlignment="1">
      <alignment horizontal="right" vertical="center" wrapText="1"/>
    </xf>
    <xf numFmtId="4" fontId="1" fillId="3" borderId="3" xfId="0" applyNumberFormat="1" applyFont="1" applyFill="1" applyBorder="1" applyAlignment="1">
      <alignment horizontal="right" vertical="center" wrapText="1"/>
    </xf>
    <xf numFmtId="4" fontId="2" fillId="3" borderId="4" xfId="0" applyNumberFormat="1" applyFont="1" applyFill="1" applyBorder="1" applyAlignment="1">
      <alignment horizontal="right" vertical="center" wrapText="1"/>
    </xf>
    <xf numFmtId="0" fontId="10" fillId="2" borderId="4" xfId="0" applyFont="1" applyFill="1" applyBorder="1" applyAlignment="1">
      <alignment horizontal="center" vertical="center" wrapText="1"/>
    </xf>
    <xf numFmtId="3" fontId="2" fillId="3" borderId="1" xfId="0" applyNumberFormat="1" applyFont="1" applyFill="1" applyBorder="1" applyAlignment="1">
      <alignment horizontal="right" vertical="center" wrapText="1"/>
    </xf>
    <xf numFmtId="3" fontId="1" fillId="3" borderId="4" xfId="0" applyNumberFormat="1" applyFont="1" applyFill="1" applyBorder="1" applyAlignment="1">
      <alignment horizontal="right" vertical="center" wrapText="1"/>
    </xf>
    <xf numFmtId="3" fontId="1" fillId="3" borderId="2" xfId="0" applyNumberFormat="1" applyFont="1" applyFill="1" applyBorder="1" applyAlignment="1">
      <alignment horizontal="right" vertical="center" wrapText="1"/>
    </xf>
    <xf numFmtId="3" fontId="1" fillId="3" borderId="3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8" fillId="3" borderId="6" xfId="0" applyFont="1" applyFill="1" applyBorder="1" applyAlignment="1">
      <alignment horizontal="right" vertical="center" wrapText="1"/>
    </xf>
    <xf numFmtId="0" fontId="1" fillId="3" borderId="2" xfId="0" applyFont="1" applyFill="1" applyBorder="1" applyAlignment="1">
      <alignment horizontal="right" vertical="center" wrapText="1"/>
    </xf>
    <xf numFmtId="3" fontId="1" fillId="3" borderId="10" xfId="0" applyNumberFormat="1" applyFont="1" applyFill="1" applyBorder="1" applyAlignment="1">
      <alignment horizontal="right" vertical="center" wrapText="1"/>
    </xf>
    <xf numFmtId="0" fontId="1" fillId="3" borderId="10" xfId="0" applyFont="1" applyFill="1" applyBorder="1" applyAlignment="1">
      <alignment horizontal="right" vertical="center" wrapText="1"/>
    </xf>
    <xf numFmtId="3" fontId="8" fillId="3" borderId="6" xfId="0" applyNumberFormat="1" applyFont="1" applyFill="1" applyBorder="1" applyAlignment="1">
      <alignment horizontal="right" vertical="center" wrapText="1"/>
    </xf>
    <xf numFmtId="165" fontId="2" fillId="3" borderId="6" xfId="0" applyNumberFormat="1" applyFont="1" applyFill="1" applyBorder="1" applyAlignment="1">
      <alignment horizontal="right" vertical="center" wrapText="1"/>
    </xf>
    <xf numFmtId="165" fontId="1" fillId="3" borderId="2" xfId="0" applyNumberFormat="1" applyFont="1" applyFill="1" applyBorder="1" applyAlignment="1">
      <alignment horizontal="right" vertical="center" wrapText="1"/>
    </xf>
    <xf numFmtId="165" fontId="1" fillId="3" borderId="10" xfId="0" applyNumberFormat="1" applyFont="1" applyFill="1" applyBorder="1" applyAlignment="1">
      <alignment horizontal="right" vertical="center" wrapText="1"/>
    </xf>
    <xf numFmtId="0" fontId="8" fillId="3" borderId="1" xfId="0" applyFont="1" applyFill="1" applyBorder="1" applyAlignment="1">
      <alignment horizontal="right" vertical="center" wrapText="1"/>
    </xf>
    <xf numFmtId="2" fontId="1" fillId="3" borderId="4" xfId="0" applyNumberFormat="1" applyFont="1" applyFill="1" applyBorder="1" applyAlignment="1">
      <alignment horizontal="right" vertical="center" wrapText="1"/>
    </xf>
    <xf numFmtId="3" fontId="8" fillId="3" borderId="1" xfId="0" applyNumberFormat="1" applyFont="1" applyFill="1" applyBorder="1" applyAlignment="1">
      <alignment horizontal="right" vertical="center" wrapText="1"/>
    </xf>
    <xf numFmtId="0" fontId="12" fillId="4" borderId="0" xfId="0" applyFont="1" applyFill="1"/>
    <xf numFmtId="0" fontId="0" fillId="4" borderId="0" xfId="0" applyFill="1"/>
    <xf numFmtId="0" fontId="13" fillId="4" borderId="0" xfId="0" applyFont="1" applyFill="1"/>
    <xf numFmtId="0" fontId="14" fillId="4" borderId="0" xfId="0" applyFont="1" applyFill="1"/>
    <xf numFmtId="2" fontId="2" fillId="0" borderId="1" xfId="0" applyNumberFormat="1" applyFont="1" applyBorder="1" applyAlignment="1">
      <alignment horizontal="right" vertical="center" wrapText="1"/>
    </xf>
    <xf numFmtId="0" fontId="17" fillId="0" borderId="0" xfId="2"/>
    <xf numFmtId="0" fontId="3" fillId="0" borderId="0" xfId="2" applyFont="1" applyAlignment="1">
      <alignment vertical="center"/>
    </xf>
    <xf numFmtId="0" fontId="0" fillId="0" borderId="0" xfId="0"/>
    <xf numFmtId="0" fontId="11" fillId="4" borderId="0" xfId="1" applyFill="1" applyAlignment="1"/>
    <xf numFmtId="0" fontId="11" fillId="4" borderId="0" xfId="1" applyFill="1" applyBorder="1" applyAlignment="1">
      <alignment vertical="center" wrapText="1"/>
    </xf>
    <xf numFmtId="0" fontId="11" fillId="4" borderId="0" xfId="1" applyFill="1" applyBorder="1" applyAlignment="1">
      <alignment wrapText="1"/>
    </xf>
    <xf numFmtId="0" fontId="0" fillId="4" borderId="0" xfId="0" applyFill="1" applyAlignment="1"/>
    <xf numFmtId="0" fontId="11" fillId="4" borderId="0" xfId="1" applyFill="1" applyBorder="1" applyAlignment="1">
      <alignment vertical="center"/>
    </xf>
    <xf numFmtId="0" fontId="11" fillId="4" borderId="0" xfId="1" applyFill="1" applyBorder="1" applyAlignment="1"/>
    <xf numFmtId="0" fontId="11" fillId="4" borderId="0" xfId="1" applyFill="1" applyAlignment="1">
      <alignment vertical="center" wrapText="1"/>
    </xf>
    <xf numFmtId="0" fontId="11" fillId="4" borderId="0" xfId="1" applyFill="1" applyAlignment="1">
      <alignment wrapText="1"/>
    </xf>
    <xf numFmtId="0" fontId="11" fillId="4" borderId="0" xfId="1" applyFill="1" applyAlignment="1">
      <alignment vertical="center"/>
    </xf>
    <xf numFmtId="0" fontId="3" fillId="0" borderId="9" xfId="0" applyFont="1" applyBorder="1" applyAlignment="1">
      <alignment vertical="center"/>
    </xf>
    <xf numFmtId="0" fontId="0" fillId="0" borderId="9" xfId="0" applyBorder="1" applyAlignment="1"/>
    <xf numFmtId="0" fontId="2" fillId="2" borderId="6" xfId="0" applyFont="1" applyFill="1" applyBorder="1" applyAlignment="1">
      <alignment horizontal="right"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right" vertical="center" wrapText="1"/>
    </xf>
    <xf numFmtId="0" fontId="1" fillId="2" borderId="6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6" xfId="0" applyFont="1" applyFill="1" applyBorder="1" applyAlignment="1">
      <alignment vertical="center" wrapText="1"/>
    </xf>
    <xf numFmtId="0" fontId="1" fillId="2" borderId="2" xfId="0" applyFont="1" applyFill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Alignment="1"/>
    <xf numFmtId="0" fontId="1" fillId="0" borderId="7" xfId="0" applyFont="1" applyBorder="1" applyAlignment="1">
      <alignment vertical="center" wrapText="1"/>
    </xf>
    <xf numFmtId="0" fontId="0" fillId="0" borderId="7" xfId="0" applyBorder="1" applyAlignment="1"/>
    <xf numFmtId="0" fontId="2" fillId="2" borderId="6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5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6" fillId="0" borderId="0" xfId="0" applyFont="1" applyAlignment="1"/>
    <xf numFmtId="0" fontId="6" fillId="0" borderId="0" xfId="0" applyFont="1" applyAlignment="1">
      <alignment vertical="center" wrapText="1"/>
    </xf>
    <xf numFmtId="0" fontId="7" fillId="0" borderId="0" xfId="0" applyFont="1" applyAlignment="1"/>
    <xf numFmtId="0" fontId="16" fillId="0" borderId="0" xfId="0" applyFont="1" applyAlignment="1">
      <alignment horizontal="center" vertical="center" wrapText="1"/>
    </xf>
    <xf numFmtId="164" fontId="8" fillId="0" borderId="1" xfId="0" applyNumberFormat="1" applyFont="1" applyFill="1" applyBorder="1" applyAlignment="1">
      <alignment horizontal="right" vertical="center" wrapText="1"/>
    </xf>
    <xf numFmtId="164" fontId="1" fillId="0" borderId="4" xfId="0" applyNumberFormat="1" applyFont="1" applyFill="1" applyBorder="1" applyAlignment="1">
      <alignment horizontal="right" vertical="center" wrapText="1"/>
    </xf>
    <xf numFmtId="164" fontId="1" fillId="0" borderId="2" xfId="0" applyNumberFormat="1" applyFont="1" applyFill="1" applyBorder="1" applyAlignment="1">
      <alignment horizontal="right" vertical="center" wrapText="1"/>
    </xf>
    <xf numFmtId="164" fontId="1" fillId="0" borderId="3" xfId="0" applyNumberFormat="1" applyFont="1" applyFill="1" applyBorder="1" applyAlignment="1">
      <alignment horizontal="right" vertical="center" wrapText="1"/>
    </xf>
    <xf numFmtId="165" fontId="8" fillId="0" borderId="1" xfId="0" applyNumberFormat="1" applyFont="1" applyFill="1" applyBorder="1" applyAlignment="1">
      <alignment horizontal="right" vertical="center" wrapText="1"/>
    </xf>
    <xf numFmtId="165" fontId="1" fillId="0" borderId="4" xfId="0" applyNumberFormat="1" applyFont="1" applyFill="1" applyBorder="1" applyAlignment="1">
      <alignment horizontal="right" vertical="center" wrapText="1"/>
    </xf>
    <xf numFmtId="165" fontId="1" fillId="0" borderId="2" xfId="0" applyNumberFormat="1" applyFont="1" applyFill="1" applyBorder="1" applyAlignment="1">
      <alignment horizontal="right" vertical="center" wrapText="1"/>
    </xf>
    <xf numFmtId="165" fontId="1" fillId="0" borderId="3" xfId="0" applyNumberFormat="1" applyFont="1" applyFill="1" applyBorder="1" applyAlignment="1">
      <alignment horizontal="right" vertical="center" wrapText="1"/>
    </xf>
    <xf numFmtId="0" fontId="2" fillId="0" borderId="0" xfId="2" applyFont="1"/>
    <xf numFmtId="0" fontId="8" fillId="0" borderId="0" xfId="0" applyFont="1"/>
    <xf numFmtId="3" fontId="2" fillId="0" borderId="0" xfId="2" applyNumberFormat="1" applyFont="1"/>
    <xf numFmtId="0" fontId="2" fillId="0" borderId="0" xfId="2" applyFont="1"/>
    <xf numFmtId="0" fontId="8" fillId="2" borderId="1" xfId="2" applyFont="1" applyFill="1" applyBorder="1" applyAlignment="1">
      <alignment vertical="center" wrapText="1"/>
    </xf>
    <xf numFmtId="0" fontId="8" fillId="2" borderId="1" xfId="2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0" xfId="2" applyFont="1" applyAlignment="1">
      <alignment horizontal="left" vertical="center"/>
    </xf>
    <xf numFmtId="0" fontId="2" fillId="0" borderId="0" xfId="2" applyFont="1" applyAlignment="1">
      <alignment horizontal="justify" vertical="center"/>
    </xf>
    <xf numFmtId="0" fontId="2" fillId="0" borderId="0" xfId="2" applyFont="1" applyAlignment="1">
      <alignment horizontal="left" vertical="center"/>
    </xf>
    <xf numFmtId="0" fontId="2" fillId="0" borderId="0" xfId="0" applyFont="1"/>
    <xf numFmtId="165" fontId="8" fillId="0" borderId="17" xfId="0" applyNumberFormat="1" applyFont="1" applyBorder="1" applyAlignment="1">
      <alignment horizontal="center" vertical="center" wrapText="1"/>
    </xf>
    <xf numFmtId="165" fontId="8" fillId="0" borderId="19" xfId="0" applyNumberFormat="1" applyFont="1" applyBorder="1" applyAlignment="1">
      <alignment horizontal="center" vertical="center" wrapText="1"/>
    </xf>
    <xf numFmtId="165" fontId="8" fillId="0" borderId="15" xfId="0" applyNumberFormat="1" applyFont="1" applyBorder="1" applyAlignment="1">
      <alignment horizontal="center" vertical="center" wrapText="1"/>
    </xf>
    <xf numFmtId="165" fontId="8" fillId="0" borderId="18" xfId="0" applyNumberFormat="1" applyFont="1" applyBorder="1" applyAlignment="1">
      <alignment horizontal="center" vertical="center" wrapText="1"/>
    </xf>
    <xf numFmtId="165" fontId="8" fillId="0" borderId="3" xfId="0" applyNumberFormat="1" applyFont="1" applyBorder="1" applyAlignment="1">
      <alignment horizontal="center" vertical="center" wrapText="1"/>
    </xf>
    <xf numFmtId="165" fontId="8" fillId="0" borderId="1" xfId="0" applyNumberFormat="1" applyFont="1" applyBorder="1" applyAlignment="1">
      <alignment horizontal="center" vertical="center" wrapText="1"/>
    </xf>
    <xf numFmtId="165" fontId="8" fillId="0" borderId="2" xfId="0" applyNumberFormat="1" applyFont="1" applyBorder="1" applyAlignment="1">
      <alignment horizontal="center" vertical="center" wrapText="1"/>
    </xf>
    <xf numFmtId="0" fontId="8" fillId="0" borderId="16" xfId="0" applyFont="1" applyBorder="1" applyAlignment="1">
      <alignment horizontal="left" vertical="center" wrapText="1"/>
    </xf>
    <xf numFmtId="0" fontId="3" fillId="0" borderId="0" xfId="0" applyFont="1" applyAlignment="1">
      <alignment horizontal="left" vertical="center"/>
    </xf>
    <xf numFmtId="0" fontId="2" fillId="2" borderId="23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8" fillId="2" borderId="21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center" wrapText="1"/>
    </xf>
    <xf numFmtId="0" fontId="8" fillId="2" borderId="17" xfId="0" applyFont="1" applyFill="1" applyBorder="1" applyAlignment="1">
      <alignment horizontal="left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24" xfId="0" applyFont="1" applyFill="1" applyBorder="1" applyAlignment="1">
      <alignment horizontal="center" vertical="center" wrapText="1"/>
    </xf>
    <xf numFmtId="0" fontId="8" fillId="2" borderId="25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8" fillId="0" borderId="0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/>
    </xf>
    <xf numFmtId="0" fontId="8" fillId="0" borderId="0" xfId="0" applyFont="1" applyAlignment="1">
      <alignment vertical="center"/>
    </xf>
    <xf numFmtId="0" fontId="8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left" vertical="center" wrapText="1"/>
    </xf>
    <xf numFmtId="0" fontId="8" fillId="0" borderId="27" xfId="0" applyFont="1" applyBorder="1" applyAlignment="1">
      <alignment vertical="center" wrapText="1"/>
    </xf>
    <xf numFmtId="0" fontId="8" fillId="5" borderId="26" xfId="0" applyFont="1" applyFill="1" applyBorder="1" applyAlignment="1">
      <alignment vertical="center" wrapText="1"/>
    </xf>
    <xf numFmtId="0" fontId="8" fillId="2" borderId="5" xfId="2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8" fillId="2" borderId="6" xfId="2" applyFont="1" applyFill="1" applyBorder="1" applyAlignment="1">
      <alignment vertical="center" wrapText="1"/>
    </xf>
    <xf numFmtId="0" fontId="0" fillId="0" borderId="2" xfId="0" applyBorder="1" applyAlignment="1">
      <alignment vertical="center" wrapText="1"/>
    </xf>
  </cellXfs>
  <cellStyles count="3">
    <cellStyle name="Hypertextový odkaz" xfId="1" builtinId="8"/>
    <cellStyle name="Normální" xfId="0" builtinId="0"/>
    <cellStyle name="Normální 2" xfId="2" xr:uid="{D17A1D3D-3E09-431F-A108-FFD1EDB17C7E}"/>
  </cellStyles>
  <dxfs count="0"/>
  <tableStyles count="0" defaultTableStyle="TableStyleMedium2" defaultPivotStyle="PivotStyleLight16"/>
  <colors>
    <mruColors>
      <color rgb="FFCCCCCC"/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208280</xdr:colOff>
      <xdr:row>22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8535361-4496-4850-BAFE-2F8924CA07A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605" b="22326"/>
        <a:stretch/>
      </xdr:blipFill>
      <xdr:spPr>
        <a:xfrm>
          <a:off x="0" y="182880"/>
          <a:ext cx="9352280" cy="38404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182879</xdr:rowOff>
    </xdr:from>
    <xdr:to>
      <xdr:col>15</xdr:col>
      <xdr:colOff>304800</xdr:colOff>
      <xdr:row>22</xdr:row>
      <xdr:rowOff>19592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68E5303-E1B5-48A7-88BF-F5B54D8E3E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354" b="21877"/>
        <a:stretch/>
      </xdr:blipFill>
      <xdr:spPr>
        <a:xfrm>
          <a:off x="0" y="182879"/>
          <a:ext cx="9448800" cy="386007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182879</xdr:rowOff>
    </xdr:from>
    <xdr:to>
      <xdr:col>15</xdr:col>
      <xdr:colOff>91440</xdr:colOff>
      <xdr:row>21</xdr:row>
      <xdr:rowOff>178994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316A476-489F-47F4-8456-B023F33E4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79"/>
          <a:ext cx="9235440" cy="383659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137160</xdr:colOff>
      <xdr:row>22</xdr:row>
      <xdr:rowOff>15140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0B62CC2-8219-43EB-836C-2E0DD7669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80"/>
          <a:ext cx="9281160" cy="385562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137478</xdr:colOff>
      <xdr:row>22</xdr:row>
      <xdr:rowOff>15240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21C1B1B-441A-40EB-87EB-10D458B27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80"/>
          <a:ext cx="9281478" cy="385572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100716</xdr:colOff>
      <xdr:row>22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0D079CC-5D7C-4F25-AC48-5422ED7C8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80"/>
          <a:ext cx="9244716" cy="38404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71547-B711-47AC-836B-9D190E733107}">
  <dimension ref="A2:S21"/>
  <sheetViews>
    <sheetView tabSelected="1" workbookViewId="0">
      <selection activeCell="J2" sqref="J2"/>
    </sheetView>
  </sheetViews>
  <sheetFormatPr defaultColWidth="8.85546875" defaultRowHeight="15" x14ac:dyDescent="0.25"/>
  <cols>
    <col min="1" max="16384" width="8.85546875" style="81"/>
  </cols>
  <sheetData>
    <row r="2" spans="1:15" ht="20.25" x14ac:dyDescent="0.3">
      <c r="A2" s="80" t="s">
        <v>240</v>
      </c>
    </row>
    <row r="4" spans="1:15" ht="18" x14ac:dyDescent="0.25">
      <c r="A4" s="82" t="s">
        <v>242</v>
      </c>
    </row>
    <row r="5" spans="1:15" ht="18" x14ac:dyDescent="0.25">
      <c r="A5" s="82"/>
    </row>
    <row r="6" spans="1:15" ht="15.75" x14ac:dyDescent="0.25">
      <c r="A6" s="83" t="s">
        <v>241</v>
      </c>
    </row>
    <row r="7" spans="1:15" x14ac:dyDescent="0.25">
      <c r="A7" s="92" t="s">
        <v>243</v>
      </c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1"/>
      <c r="N7" s="91"/>
    </row>
    <row r="8" spans="1:15" x14ac:dyDescent="0.25">
      <c r="A8" s="92" t="s">
        <v>244</v>
      </c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1"/>
      <c r="N8" s="91"/>
    </row>
    <row r="9" spans="1:15" x14ac:dyDescent="0.25">
      <c r="A9" s="89" t="s">
        <v>249</v>
      </c>
      <c r="B9" s="90"/>
      <c r="C9" s="90"/>
      <c r="D9" s="90"/>
      <c r="E9" s="90"/>
      <c r="F9" s="90"/>
      <c r="G9" s="90"/>
      <c r="H9" s="90"/>
      <c r="I9" s="90"/>
      <c r="J9" s="88"/>
      <c r="K9" s="91"/>
      <c r="L9" s="91"/>
      <c r="M9" s="91"/>
      <c r="N9" s="91"/>
    </row>
    <row r="10" spans="1:15" x14ac:dyDescent="0.25">
      <c r="A10" s="94" t="s">
        <v>246</v>
      </c>
      <c r="B10" s="95"/>
      <c r="C10" s="95"/>
      <c r="D10" s="95"/>
      <c r="E10" s="95"/>
      <c r="F10" s="95"/>
      <c r="G10" s="95"/>
      <c r="H10" s="91"/>
      <c r="I10" s="91"/>
      <c r="J10" s="91"/>
      <c r="K10" s="91"/>
      <c r="L10" s="91"/>
      <c r="M10" s="91"/>
      <c r="N10" s="91"/>
    </row>
    <row r="11" spans="1:15" x14ac:dyDescent="0.25">
      <c r="A11" s="96" t="s">
        <v>247</v>
      </c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</row>
    <row r="12" spans="1:15" x14ac:dyDescent="0.25">
      <c r="A12" s="96" t="s">
        <v>248</v>
      </c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</row>
    <row r="13" spans="1:15" ht="17.25" x14ac:dyDescent="0.25">
      <c r="A13" s="96" t="s">
        <v>285</v>
      </c>
      <c r="B13" s="88"/>
      <c r="C13" s="88"/>
      <c r="D13" s="88"/>
      <c r="E13" s="88"/>
      <c r="F13" s="88"/>
      <c r="G13" s="91"/>
      <c r="H13" s="91"/>
      <c r="I13" s="91"/>
      <c r="J13" s="91"/>
      <c r="K13" s="91"/>
      <c r="L13" s="91"/>
      <c r="M13" s="91"/>
      <c r="N13" s="91"/>
    </row>
    <row r="14" spans="1:15" x14ac:dyDescent="0.25">
      <c r="A14" s="88" t="s">
        <v>250</v>
      </c>
      <c r="B14" s="88"/>
      <c r="C14" s="88"/>
      <c r="D14" s="88"/>
      <c r="E14" s="88"/>
      <c r="F14" s="88"/>
      <c r="G14" s="88"/>
      <c r="H14" s="88"/>
      <c r="I14" s="88"/>
      <c r="J14" s="88"/>
      <c r="K14" s="88"/>
      <c r="L14" s="88"/>
      <c r="M14" s="88"/>
      <c r="N14" s="88"/>
      <c r="O14" s="88"/>
    </row>
    <row r="15" spans="1:15" x14ac:dyDescent="0.25">
      <c r="A15" s="88" t="s">
        <v>251</v>
      </c>
      <c r="B15" s="88"/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</row>
    <row r="16" spans="1:15" x14ac:dyDescent="0.25">
      <c r="A16" s="94" t="s">
        <v>252</v>
      </c>
      <c r="B16" s="88"/>
      <c r="C16" s="88"/>
      <c r="D16" s="88"/>
      <c r="E16" s="88"/>
      <c r="F16" s="88"/>
      <c r="G16" s="88"/>
      <c r="H16" s="88"/>
      <c r="I16" s="88"/>
      <c r="J16" s="88"/>
      <c r="K16" s="88"/>
      <c r="L16" s="88"/>
      <c r="M16" s="88"/>
      <c r="N16" s="88"/>
      <c r="O16" s="88"/>
    </row>
    <row r="17" spans="1:19" x14ac:dyDescent="0.25">
      <c r="A17" s="88" t="s">
        <v>253</v>
      </c>
      <c r="B17" s="88"/>
      <c r="C17" s="88"/>
      <c r="D17" s="88"/>
      <c r="E17" s="88"/>
      <c r="F17" s="88"/>
      <c r="G17" s="88"/>
      <c r="H17" s="88"/>
      <c r="I17" s="88"/>
      <c r="J17" s="88"/>
      <c r="K17" s="88"/>
      <c r="L17" s="88"/>
      <c r="M17" s="88"/>
      <c r="N17" s="88"/>
      <c r="O17" s="88"/>
    </row>
    <row r="18" spans="1:19" x14ac:dyDescent="0.25">
      <c r="A18" s="94" t="s">
        <v>254</v>
      </c>
      <c r="B18" s="88"/>
      <c r="C18" s="88"/>
      <c r="D18" s="88"/>
      <c r="E18" s="88"/>
      <c r="F18" s="88"/>
      <c r="G18" s="88"/>
      <c r="H18" s="88"/>
      <c r="I18" s="88"/>
      <c r="J18" s="88"/>
      <c r="K18" s="88"/>
      <c r="L18" s="88"/>
      <c r="M18" s="88"/>
      <c r="N18" s="88"/>
      <c r="O18" s="88"/>
    </row>
    <row r="19" spans="1:19" x14ac:dyDescent="0.25">
      <c r="A19" s="88" t="s">
        <v>255</v>
      </c>
      <c r="B19" s="88"/>
      <c r="C19" s="88"/>
      <c r="D19" s="88"/>
      <c r="E19" s="88"/>
      <c r="F19" s="88"/>
      <c r="G19" s="88"/>
      <c r="H19" s="88"/>
      <c r="I19" s="88"/>
      <c r="J19" s="88"/>
      <c r="K19" s="88"/>
      <c r="L19" s="88"/>
      <c r="M19" s="88"/>
      <c r="N19" s="88"/>
      <c r="O19" s="88"/>
    </row>
    <row r="20" spans="1:19" ht="18" x14ac:dyDescent="0.35">
      <c r="A20" s="88" t="s">
        <v>283</v>
      </c>
      <c r="B20" s="114"/>
      <c r="C20" s="114"/>
      <c r="D20" s="114"/>
      <c r="E20" s="114"/>
      <c r="F20" s="114"/>
      <c r="G20" s="114"/>
      <c r="H20" s="114"/>
      <c r="I20" s="114"/>
      <c r="J20" s="114"/>
      <c r="K20" s="114"/>
      <c r="L20" s="114"/>
      <c r="M20" s="114"/>
      <c r="N20" s="114"/>
      <c r="O20" s="114"/>
      <c r="P20" s="114"/>
      <c r="Q20" s="114"/>
      <c r="R20" s="114"/>
      <c r="S20" s="114"/>
    </row>
    <row r="21" spans="1:19" ht="17.25" x14ac:dyDescent="0.25">
      <c r="A21" s="88" t="s">
        <v>288</v>
      </c>
      <c r="B21" s="114"/>
      <c r="C21" s="114"/>
      <c r="D21" s="114"/>
      <c r="E21" s="114"/>
      <c r="F21" s="114"/>
      <c r="G21" s="114"/>
      <c r="H21" s="114"/>
      <c r="I21" s="114"/>
      <c r="J21" s="114"/>
      <c r="K21" s="114"/>
      <c r="L21" s="114"/>
      <c r="M21" s="114"/>
      <c r="N21" s="114"/>
      <c r="O21" s="114"/>
      <c r="P21" s="114"/>
      <c r="Q21" s="114"/>
      <c r="R21" s="114"/>
      <c r="S21" s="114"/>
    </row>
  </sheetData>
  <mergeCells count="15">
    <mergeCell ref="A20:S20"/>
    <mergeCell ref="A21:S21"/>
    <mergeCell ref="A19:O19"/>
    <mergeCell ref="A9:N9"/>
    <mergeCell ref="A7:N7"/>
    <mergeCell ref="A8:N8"/>
    <mergeCell ref="A10:N10"/>
    <mergeCell ref="A11:N11"/>
    <mergeCell ref="A12:N12"/>
    <mergeCell ref="A13:N13"/>
    <mergeCell ref="A14:O14"/>
    <mergeCell ref="A15:O15"/>
    <mergeCell ref="A16:O16"/>
    <mergeCell ref="A17:O17"/>
    <mergeCell ref="A18:O18"/>
  </mergeCells>
  <hyperlinks>
    <hyperlink ref="A7:L7" location="'4_Tab.1'!A1" display="Tab. 4.1 Úmrtnost podle pohlaví a příčin smrti – zemřelí celkem, 2006–2019" xr:uid="{21496B94-1973-4BE4-BAF1-9E8A18550363}"/>
    <hyperlink ref="A8:L8" location="'4_Tab.2'!A1" display="Tab. 4.2 Úmrtnost podle pohlaví a příčin smrti – standardizovaná úmrtnost, 2006–2019" xr:uid="{6799A359-CDA3-46F1-B781-7319A47B8E2D}"/>
    <hyperlink ref="A9:J9" location="'4_Tab.3'!A1" display="Tab. 4.3 Standardizovaná úmrtnost za r. 2019 podle vybraných nemocí na 100 000 obyvatel v jednotlivých krajích" xr:uid="{70DD3124-A9D3-4AC7-918D-D48CA33E7034}"/>
    <hyperlink ref="A10:G10" location="'4_Tab.4'!A1" display="Tab. 4.4. Kojenecká a novorozenecká úmrtnost podle krajů v r. 2019" xr:uid="{A1D907F9-EF56-4116-996C-38490425C46C}"/>
    <hyperlink ref="A11" location="'4_Tab.5'!A1" display="Tab. 4.5 Střední délka života při narození podle pohlaví, 2006–2019" xr:uid="{D958D24F-1461-46C6-9FE3-6685188E5C36}"/>
    <hyperlink ref="A12" location="'4_Tab.6'!A1" display="Tab. 4.6 Ukazatele potratovosti, 2006–2019" xr:uid="{3C4DBC60-97FB-4D61-9761-568489EF0266}"/>
    <hyperlink ref="A13:F13" location="'4_Tab.7'!A1" display="Tab. 4.7 Dispenzarizovaní pacienti pro alergie, 2010–2019*)" xr:uid="{7B41B70F-0152-48D8-889A-DD08C7C50C3D}"/>
    <hyperlink ref="A14:O14" location="'4_Obr.1'!A1" display="Obr. 4.1 Incidence zhoubných novotvarů na 100 000 obyvatel v krajích a okresech ČR v období 2014–2018" xr:uid="{1FE9746D-EBC0-4105-91E0-D5549CB116C6}"/>
    <hyperlink ref="A15:O15" location="'4_Obr.2'!A1" display="Obr. 4.2 Incidence zhoubných novotvarů tlustého střeva a konečníku na 100 000 obyvatel v krajích a okresech ČR v období 2014–2018" xr:uid="{484B8B2D-1BEF-44CE-BA2B-33A7677B7929}"/>
    <hyperlink ref="A16:O16" location="'4_Obr.3'!A1" display="Obr. 4.3 Incidence zhoubných novotvarů průdušnice, průdušky a plíce na 100 000 mužů v krajích a okresech ČR v období 2014–2018" xr:uid="{8091B833-C359-4618-96E8-236101373FFB}"/>
    <hyperlink ref="A17:O17" location="'4_Obr.4'!A1" display="Obr. 4.4 Incidence zhoubných novotvarů průdušnice, průdušky a plíce na 100 000 žen v krajích a okresech ČR v období 2014–2018" xr:uid="{1CDC1508-34D9-495F-B996-2C22A7D362A2}"/>
    <hyperlink ref="A18:O18" location="'4_Obr.5'!A1" display="Obr. 4.5 Incidence zhoubných novotvarů prsu na 100 000 žen v krajích a okresech ČR v období 2014–2018" xr:uid="{DC8F8D37-5E9F-47FC-B391-7301E8B6A7DA}"/>
    <hyperlink ref="A19:O19" location="'4_Obr.6'!A1" display="Obr. 4.6 Incidence zhoubných novotvarů prostaty na 100 000 mužů v krajích a okresech ČR v období 2014–2018" xr:uid="{DC02DFC1-9884-4C19-A838-A0AB67ADA222}"/>
    <hyperlink ref="A20" location="'4_Tab.8'!A1" display="Tab. 4.8 Navýšení celkové roční úmrtnosti o předčasná úmrtí vlivem účinků PM10 (75% zastoupení frakce PM2,5) pro celou ČR a pro městské nezatížené lokality [%], 2010–2020" xr:uid="{17208A4A-0278-400F-9D22-3DFC7F36B81D}"/>
    <hyperlink ref="A21" location="'4_Tab.9'!A1" display="Tab. 4.9 Rozpětí odhadu hodnot populačního karcinogenního rizika pro benzo[a]pyren v hodnocených typech lokalit sídel o velikosti nad 5 tis. obyvatel*), 2010–2020" xr:uid="{A487C6BE-B984-4238-BE48-5F97E2AF2ED1}"/>
  </hyperlinks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46"/>
  <sheetViews>
    <sheetView workbookViewId="0">
      <selection activeCell="U8" sqref="U8"/>
    </sheetView>
  </sheetViews>
  <sheetFormatPr defaultRowHeight="15" x14ac:dyDescent="0.25"/>
  <cols>
    <col min="2" max="2" width="40.7109375" style="16" customWidth="1"/>
  </cols>
  <sheetData>
    <row r="1" spans="1:18" ht="15.75" thickBot="1" x14ac:dyDescent="0.3">
      <c r="A1" s="97" t="s">
        <v>243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</row>
    <row r="2" spans="1:18" ht="21.75" thickBot="1" x14ac:dyDescent="0.3">
      <c r="A2" s="6" t="s">
        <v>162</v>
      </c>
      <c r="B2" s="103" t="s">
        <v>5</v>
      </c>
      <c r="C2" s="104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8">
        <v>2015</v>
      </c>
      <c r="N2" s="38">
        <v>2016</v>
      </c>
      <c r="O2" s="40">
        <v>2017</v>
      </c>
      <c r="P2" s="42">
        <v>2018</v>
      </c>
      <c r="Q2" s="53">
        <v>2019</v>
      </c>
      <c r="R2" s="67">
        <v>2020</v>
      </c>
    </row>
    <row r="3" spans="1:18" x14ac:dyDescent="0.25">
      <c r="A3" s="99" t="s">
        <v>169</v>
      </c>
      <c r="B3" s="105" t="s">
        <v>170</v>
      </c>
      <c r="C3" s="14" t="s">
        <v>8</v>
      </c>
      <c r="D3" s="33">
        <v>232</v>
      </c>
      <c r="E3" s="34">
        <v>318</v>
      </c>
      <c r="F3" s="34">
        <v>451</v>
      </c>
      <c r="G3" s="34">
        <v>526</v>
      </c>
      <c r="H3" s="34">
        <v>457</v>
      </c>
      <c r="I3" s="34">
        <v>644</v>
      </c>
      <c r="J3" s="34">
        <v>777</v>
      </c>
      <c r="K3" s="34">
        <v>696</v>
      </c>
      <c r="L3" s="34">
        <v>844</v>
      </c>
      <c r="M3" s="36">
        <v>928</v>
      </c>
      <c r="N3" s="36">
        <v>980</v>
      </c>
      <c r="O3" s="36" t="s">
        <v>171</v>
      </c>
      <c r="P3" s="36">
        <v>842</v>
      </c>
      <c r="Q3" s="69">
        <v>866</v>
      </c>
      <c r="R3" s="73">
        <v>987</v>
      </c>
    </row>
    <row r="4" spans="1:18" ht="15.75" thickBot="1" x14ac:dyDescent="0.3">
      <c r="A4" s="107"/>
      <c r="B4" s="106"/>
      <c r="C4" s="15" t="s">
        <v>9</v>
      </c>
      <c r="D4" s="35">
        <v>225</v>
      </c>
      <c r="E4" s="35">
        <v>371</v>
      </c>
      <c r="F4" s="35">
        <v>480</v>
      </c>
      <c r="G4" s="35">
        <v>596</v>
      </c>
      <c r="H4" s="35">
        <v>572</v>
      </c>
      <c r="I4" s="35">
        <v>714</v>
      </c>
      <c r="J4" s="35">
        <v>840</v>
      </c>
      <c r="K4" s="35">
        <v>843</v>
      </c>
      <c r="L4" s="35">
        <v>893</v>
      </c>
      <c r="M4" s="37">
        <v>1050</v>
      </c>
      <c r="N4" s="37">
        <v>1054</v>
      </c>
      <c r="O4" s="37" t="s">
        <v>172</v>
      </c>
      <c r="P4" s="37">
        <v>931</v>
      </c>
      <c r="Q4" s="70">
        <v>994</v>
      </c>
      <c r="R4" s="65">
        <v>1005</v>
      </c>
    </row>
    <row r="5" spans="1:18" ht="15.75" customHeight="1" x14ac:dyDescent="0.25">
      <c r="A5" s="99" t="s">
        <v>6</v>
      </c>
      <c r="B5" s="101" t="s">
        <v>7</v>
      </c>
      <c r="C5" s="10" t="s">
        <v>8</v>
      </c>
      <c r="D5" s="29" t="s">
        <v>10</v>
      </c>
      <c r="E5" s="29" t="s">
        <v>12</v>
      </c>
      <c r="F5" s="29" t="s">
        <v>14</v>
      </c>
      <c r="G5" s="29">
        <v>15673</v>
      </c>
      <c r="H5" s="29" t="s">
        <v>16</v>
      </c>
      <c r="I5" s="29" t="s">
        <v>18</v>
      </c>
      <c r="J5" s="29">
        <v>15189</v>
      </c>
      <c r="K5" s="29">
        <v>15208</v>
      </c>
      <c r="L5" s="29" t="s">
        <v>19</v>
      </c>
      <c r="M5" s="29">
        <v>15105</v>
      </c>
      <c r="N5" s="29">
        <v>15385</v>
      </c>
      <c r="O5" s="36" t="s">
        <v>173</v>
      </c>
      <c r="P5" s="36">
        <v>15551</v>
      </c>
      <c r="Q5" s="71">
        <v>15936</v>
      </c>
      <c r="R5" s="71">
        <v>15901</v>
      </c>
    </row>
    <row r="6" spans="1:18" ht="15.75" customHeight="1" thickBot="1" x14ac:dyDescent="0.3">
      <c r="A6" s="100"/>
      <c r="B6" s="102"/>
      <c r="C6" s="4" t="s">
        <v>9</v>
      </c>
      <c r="D6" s="13" t="s">
        <v>11</v>
      </c>
      <c r="E6" s="13" t="s">
        <v>13</v>
      </c>
      <c r="F6" s="13" t="s">
        <v>15</v>
      </c>
      <c r="G6" s="13">
        <v>12391</v>
      </c>
      <c r="H6" s="13" t="s">
        <v>17</v>
      </c>
      <c r="I6" s="13">
        <v>12359</v>
      </c>
      <c r="J6" s="13">
        <v>12494</v>
      </c>
      <c r="K6" s="13">
        <v>12241</v>
      </c>
      <c r="L6" s="13">
        <v>12351</v>
      </c>
      <c r="M6" s="13">
        <v>12302</v>
      </c>
      <c r="N6" s="13">
        <v>12421</v>
      </c>
      <c r="O6" s="45" t="s">
        <v>174</v>
      </c>
      <c r="P6" s="45">
        <v>12715</v>
      </c>
      <c r="Q6" s="65">
        <v>12933</v>
      </c>
      <c r="R6" s="65">
        <v>12815</v>
      </c>
    </row>
    <row r="7" spans="1:18" ht="15.75" customHeight="1" x14ac:dyDescent="0.25">
      <c r="A7" s="99" t="s">
        <v>20</v>
      </c>
      <c r="B7" s="101" t="s">
        <v>21</v>
      </c>
      <c r="C7" s="11" t="s">
        <v>8</v>
      </c>
      <c r="D7" s="12">
        <v>43</v>
      </c>
      <c r="E7" s="12">
        <v>44</v>
      </c>
      <c r="F7" s="12">
        <v>52</v>
      </c>
      <c r="G7" s="12">
        <v>67</v>
      </c>
      <c r="H7" s="12">
        <v>58</v>
      </c>
      <c r="I7" s="12">
        <v>62</v>
      </c>
      <c r="J7" s="12">
        <v>72</v>
      </c>
      <c r="K7" s="12">
        <v>94</v>
      </c>
      <c r="L7" s="12">
        <v>83</v>
      </c>
      <c r="M7" s="12">
        <v>103</v>
      </c>
      <c r="N7" s="12">
        <v>93</v>
      </c>
      <c r="O7" s="37" t="s">
        <v>175</v>
      </c>
      <c r="P7" s="37">
        <v>109</v>
      </c>
      <c r="Q7" s="72">
        <v>87</v>
      </c>
      <c r="R7" s="71">
        <v>109</v>
      </c>
    </row>
    <row r="8" spans="1:18" ht="15.75" customHeight="1" thickBot="1" x14ac:dyDescent="0.3">
      <c r="A8" s="100"/>
      <c r="B8" s="102"/>
      <c r="C8" s="4" t="s">
        <v>9</v>
      </c>
      <c r="D8" s="13">
        <v>49</v>
      </c>
      <c r="E8" s="13">
        <v>67</v>
      </c>
      <c r="F8" s="13">
        <v>85</v>
      </c>
      <c r="G8" s="13">
        <v>72</v>
      </c>
      <c r="H8" s="13">
        <v>73</v>
      </c>
      <c r="I8" s="13">
        <v>93</v>
      </c>
      <c r="J8" s="13">
        <v>103</v>
      </c>
      <c r="K8" s="13">
        <v>110</v>
      </c>
      <c r="L8" s="13">
        <v>122</v>
      </c>
      <c r="M8" s="13">
        <v>134</v>
      </c>
      <c r="N8" s="13">
        <v>135</v>
      </c>
      <c r="O8" s="45" t="s">
        <v>176</v>
      </c>
      <c r="P8" s="45">
        <v>131</v>
      </c>
      <c r="Q8" s="70">
        <v>128</v>
      </c>
      <c r="R8" s="65">
        <v>130</v>
      </c>
    </row>
    <row r="9" spans="1:18" ht="15.75" customHeight="1" x14ac:dyDescent="0.25">
      <c r="A9" s="99" t="s">
        <v>22</v>
      </c>
      <c r="B9" s="101" t="s">
        <v>23</v>
      </c>
      <c r="C9" s="11" t="s">
        <v>8</v>
      </c>
      <c r="D9" s="12">
        <v>691</v>
      </c>
      <c r="E9" s="12" t="s">
        <v>24</v>
      </c>
      <c r="F9" s="12">
        <v>979</v>
      </c>
      <c r="G9" s="12">
        <v>963</v>
      </c>
      <c r="H9" s="12">
        <v>956</v>
      </c>
      <c r="I9" s="12" t="s">
        <v>28</v>
      </c>
      <c r="J9" s="12">
        <v>1223</v>
      </c>
      <c r="K9" s="12">
        <v>1914</v>
      </c>
      <c r="L9" s="12" t="s">
        <v>29</v>
      </c>
      <c r="M9" s="12">
        <v>1977</v>
      </c>
      <c r="N9" s="12">
        <v>1995</v>
      </c>
      <c r="O9" s="37" t="s">
        <v>177</v>
      </c>
      <c r="P9" s="37">
        <v>2307</v>
      </c>
      <c r="Q9" s="73">
        <v>2386</v>
      </c>
      <c r="R9" s="73">
        <v>2679</v>
      </c>
    </row>
    <row r="10" spans="1:18" ht="15.75" customHeight="1" thickBot="1" x14ac:dyDescent="0.3">
      <c r="A10" s="100"/>
      <c r="B10" s="102"/>
      <c r="C10" s="4" t="s">
        <v>9</v>
      </c>
      <c r="D10" s="13">
        <v>870</v>
      </c>
      <c r="E10" s="13" t="s">
        <v>25</v>
      </c>
      <c r="F10" s="13" t="s">
        <v>26</v>
      </c>
      <c r="G10" s="13" t="s">
        <v>27</v>
      </c>
      <c r="H10" s="13">
        <v>1232</v>
      </c>
      <c r="I10" s="13">
        <v>1592</v>
      </c>
      <c r="J10" s="13">
        <v>1469</v>
      </c>
      <c r="K10" s="13">
        <v>2372</v>
      </c>
      <c r="L10" s="13">
        <v>2260</v>
      </c>
      <c r="M10" s="13">
        <v>2514</v>
      </c>
      <c r="N10" s="13">
        <v>2526</v>
      </c>
      <c r="O10" s="45" t="s">
        <v>178</v>
      </c>
      <c r="P10" s="45">
        <v>2830</v>
      </c>
      <c r="Q10" s="65">
        <v>2774</v>
      </c>
      <c r="R10" s="65">
        <v>3218</v>
      </c>
    </row>
    <row r="11" spans="1:18" ht="15.75" customHeight="1" x14ac:dyDescent="0.25">
      <c r="A11" s="99" t="s">
        <v>30</v>
      </c>
      <c r="B11" s="101" t="s">
        <v>31</v>
      </c>
      <c r="C11" s="11" t="s">
        <v>8</v>
      </c>
      <c r="D11" s="12">
        <v>167</v>
      </c>
      <c r="E11" s="12">
        <v>169</v>
      </c>
      <c r="F11" s="12">
        <v>173</v>
      </c>
      <c r="G11" s="12">
        <v>115</v>
      </c>
      <c r="H11" s="12">
        <v>140</v>
      </c>
      <c r="I11" s="12">
        <v>410</v>
      </c>
      <c r="J11" s="12">
        <v>424</v>
      </c>
      <c r="K11" s="12">
        <v>478</v>
      </c>
      <c r="L11" s="12">
        <v>512</v>
      </c>
      <c r="M11" s="12">
        <v>602</v>
      </c>
      <c r="N11" s="12">
        <v>591</v>
      </c>
      <c r="O11" s="37" t="s">
        <v>179</v>
      </c>
      <c r="P11" s="37">
        <v>685</v>
      </c>
      <c r="Q11" s="72">
        <v>740</v>
      </c>
      <c r="R11" s="71">
        <v>816</v>
      </c>
    </row>
    <row r="12" spans="1:18" ht="15.75" customHeight="1" thickBot="1" x14ac:dyDescent="0.3">
      <c r="A12" s="100"/>
      <c r="B12" s="102"/>
      <c r="C12" s="4" t="s">
        <v>9</v>
      </c>
      <c r="D12" s="13">
        <v>58</v>
      </c>
      <c r="E12" s="13">
        <v>47</v>
      </c>
      <c r="F12" s="13">
        <v>62</v>
      </c>
      <c r="G12" s="13">
        <v>45</v>
      </c>
      <c r="H12" s="13">
        <v>82</v>
      </c>
      <c r="I12" s="13">
        <v>526</v>
      </c>
      <c r="J12" s="13">
        <v>538</v>
      </c>
      <c r="K12" s="13">
        <v>708</v>
      </c>
      <c r="L12" s="13">
        <v>698</v>
      </c>
      <c r="M12" s="13">
        <v>889</v>
      </c>
      <c r="N12" s="13">
        <v>819</v>
      </c>
      <c r="O12" s="45" t="s">
        <v>180</v>
      </c>
      <c r="P12" s="45">
        <v>989</v>
      </c>
      <c r="Q12" s="65">
        <v>1082</v>
      </c>
      <c r="R12" s="65">
        <v>1207</v>
      </c>
    </row>
    <row r="13" spans="1:18" ht="15.75" customHeight="1" x14ac:dyDescent="0.25">
      <c r="A13" s="99" t="s">
        <v>32</v>
      </c>
      <c r="B13" s="101" t="s">
        <v>33</v>
      </c>
      <c r="C13" s="11" t="s">
        <v>8</v>
      </c>
      <c r="D13" s="12">
        <v>913</v>
      </c>
      <c r="E13" s="12">
        <v>604</v>
      </c>
      <c r="F13" s="12">
        <v>611</v>
      </c>
      <c r="G13" s="12">
        <v>510</v>
      </c>
      <c r="H13" s="12">
        <v>498</v>
      </c>
      <c r="I13" s="12">
        <v>988</v>
      </c>
      <c r="J13" s="12">
        <v>1192</v>
      </c>
      <c r="K13" s="12">
        <v>1163</v>
      </c>
      <c r="L13" s="12" t="s">
        <v>35</v>
      </c>
      <c r="M13" s="12">
        <v>1341</v>
      </c>
      <c r="N13" s="12">
        <v>1432</v>
      </c>
      <c r="O13" s="37" t="s">
        <v>181</v>
      </c>
      <c r="P13" s="37">
        <v>1535</v>
      </c>
      <c r="Q13" s="71">
        <v>1626</v>
      </c>
      <c r="R13" s="71">
        <v>1759</v>
      </c>
    </row>
    <row r="14" spans="1:18" ht="15.75" customHeight="1" thickBot="1" x14ac:dyDescent="0.3">
      <c r="A14" s="100"/>
      <c r="B14" s="102"/>
      <c r="C14" s="4" t="s">
        <v>9</v>
      </c>
      <c r="D14" s="13" t="s">
        <v>34</v>
      </c>
      <c r="E14" s="13">
        <v>651</v>
      </c>
      <c r="F14" s="13">
        <v>667</v>
      </c>
      <c r="G14" s="13">
        <v>579</v>
      </c>
      <c r="H14" s="13">
        <v>566</v>
      </c>
      <c r="I14" s="13">
        <v>1144</v>
      </c>
      <c r="J14" s="13">
        <v>1330</v>
      </c>
      <c r="K14" s="13">
        <v>1438</v>
      </c>
      <c r="L14" s="13">
        <v>1451</v>
      </c>
      <c r="M14" s="13">
        <v>1678</v>
      </c>
      <c r="N14" s="13">
        <v>1724</v>
      </c>
      <c r="O14" s="45" t="s">
        <v>182</v>
      </c>
      <c r="P14" s="45">
        <v>2101</v>
      </c>
      <c r="Q14" s="65">
        <v>2093</v>
      </c>
      <c r="R14" s="65">
        <v>2425</v>
      </c>
    </row>
    <row r="15" spans="1:18" ht="15.75" customHeight="1" x14ac:dyDescent="0.25">
      <c r="A15" s="99" t="s">
        <v>36</v>
      </c>
      <c r="B15" s="101" t="s">
        <v>37</v>
      </c>
      <c r="C15" s="11" t="s">
        <v>8</v>
      </c>
      <c r="D15" s="12" t="s">
        <v>38</v>
      </c>
      <c r="E15" s="12" t="s">
        <v>38</v>
      </c>
      <c r="F15" s="12" t="s">
        <v>38</v>
      </c>
      <c r="G15" s="12" t="s">
        <v>38</v>
      </c>
      <c r="H15" s="12" t="s">
        <v>38</v>
      </c>
      <c r="I15" s="12" t="s">
        <v>38</v>
      </c>
      <c r="J15" s="12" t="s">
        <v>38</v>
      </c>
      <c r="K15" s="12" t="s">
        <v>38</v>
      </c>
      <c r="L15" s="12">
        <v>1</v>
      </c>
      <c r="M15" s="12">
        <v>2</v>
      </c>
      <c r="N15" s="12">
        <v>1</v>
      </c>
      <c r="O15" s="37" t="s">
        <v>38</v>
      </c>
      <c r="P15" s="37">
        <v>1</v>
      </c>
      <c r="Q15" s="72" t="s">
        <v>38</v>
      </c>
      <c r="R15" s="71" t="s">
        <v>38</v>
      </c>
    </row>
    <row r="16" spans="1:18" ht="15.75" customHeight="1" thickBot="1" x14ac:dyDescent="0.3">
      <c r="A16" s="100"/>
      <c r="B16" s="102"/>
      <c r="C16" s="4" t="s">
        <v>9</v>
      </c>
      <c r="D16" s="13" t="s">
        <v>39</v>
      </c>
      <c r="E16" s="13" t="s">
        <v>39</v>
      </c>
      <c r="F16" s="13" t="s">
        <v>39</v>
      </c>
      <c r="G16" s="13" t="s">
        <v>39</v>
      </c>
      <c r="H16" s="13" t="s">
        <v>39</v>
      </c>
      <c r="I16" s="13" t="s">
        <v>40</v>
      </c>
      <c r="J16" s="13">
        <v>1</v>
      </c>
      <c r="K16" s="13" t="s">
        <v>38</v>
      </c>
      <c r="L16" s="13">
        <v>0</v>
      </c>
      <c r="M16" s="13" t="s">
        <v>38</v>
      </c>
      <c r="N16" s="13">
        <v>1</v>
      </c>
      <c r="O16" s="45" t="s">
        <v>38</v>
      </c>
      <c r="P16" s="45" t="s">
        <v>38</v>
      </c>
      <c r="Q16" s="70" t="s">
        <v>38</v>
      </c>
      <c r="R16" s="65">
        <v>1</v>
      </c>
    </row>
    <row r="17" spans="1:18" ht="15.75" customHeight="1" x14ac:dyDescent="0.25">
      <c r="A17" s="99" t="s">
        <v>41</v>
      </c>
      <c r="B17" s="101" t="s">
        <v>42</v>
      </c>
      <c r="C17" s="11" t="s">
        <v>8</v>
      </c>
      <c r="D17" s="12">
        <v>1</v>
      </c>
      <c r="E17" s="12" t="s">
        <v>38</v>
      </c>
      <c r="F17" s="12" t="s">
        <v>38</v>
      </c>
      <c r="G17" s="12">
        <v>1</v>
      </c>
      <c r="H17" s="12" t="s">
        <v>38</v>
      </c>
      <c r="I17" s="12" t="s">
        <v>38</v>
      </c>
      <c r="J17" s="12">
        <v>2</v>
      </c>
      <c r="K17" s="12">
        <v>3</v>
      </c>
      <c r="L17" s="12">
        <v>2</v>
      </c>
      <c r="M17" s="12">
        <v>1</v>
      </c>
      <c r="N17" s="12">
        <v>1</v>
      </c>
      <c r="O17" s="37" t="s">
        <v>183</v>
      </c>
      <c r="P17" s="37">
        <v>2</v>
      </c>
      <c r="Q17" s="72" t="s">
        <v>38</v>
      </c>
      <c r="R17" s="71">
        <v>1</v>
      </c>
    </row>
    <row r="18" spans="1:18" ht="15.75" customHeight="1" thickBot="1" x14ac:dyDescent="0.3">
      <c r="A18" s="100"/>
      <c r="B18" s="102"/>
      <c r="C18" s="4" t="s">
        <v>9</v>
      </c>
      <c r="D18" s="13" t="s">
        <v>39</v>
      </c>
      <c r="E18" s="13">
        <v>2</v>
      </c>
      <c r="F18" s="13">
        <v>1</v>
      </c>
      <c r="G18" s="13" t="s">
        <v>39</v>
      </c>
      <c r="H18" s="13" t="s">
        <v>39</v>
      </c>
      <c r="I18" s="13">
        <v>1</v>
      </c>
      <c r="J18" s="13" t="s">
        <v>38</v>
      </c>
      <c r="K18" s="13" t="s">
        <v>38</v>
      </c>
      <c r="L18" s="13">
        <v>1</v>
      </c>
      <c r="M18" s="13">
        <v>3</v>
      </c>
      <c r="N18" s="13">
        <v>2</v>
      </c>
      <c r="O18" s="45" t="s">
        <v>183</v>
      </c>
      <c r="P18" s="45">
        <v>1</v>
      </c>
      <c r="Q18" s="70">
        <v>1</v>
      </c>
      <c r="R18" s="65" t="s">
        <v>38</v>
      </c>
    </row>
    <row r="19" spans="1:18" ht="15.75" customHeight="1" x14ac:dyDescent="0.25">
      <c r="A19" s="99" t="s">
        <v>43</v>
      </c>
      <c r="B19" s="101" t="s">
        <v>44</v>
      </c>
      <c r="C19" s="11" t="s">
        <v>8</v>
      </c>
      <c r="D19" s="12" t="s">
        <v>45</v>
      </c>
      <c r="E19" s="12" t="s">
        <v>47</v>
      </c>
      <c r="F19" s="12" t="s">
        <v>49</v>
      </c>
      <c r="G19" s="12" t="s">
        <v>51</v>
      </c>
      <c r="H19" s="12" t="s">
        <v>53</v>
      </c>
      <c r="I19" s="12" t="s">
        <v>54</v>
      </c>
      <c r="J19" s="12" t="s">
        <v>55</v>
      </c>
      <c r="K19" s="12">
        <v>23701</v>
      </c>
      <c r="L19" s="12" t="s">
        <v>56</v>
      </c>
      <c r="M19" s="12">
        <v>23425</v>
      </c>
      <c r="N19" s="12">
        <v>22257</v>
      </c>
      <c r="O19" s="37" t="s">
        <v>184</v>
      </c>
      <c r="P19" s="37">
        <v>22925</v>
      </c>
      <c r="Q19" s="71">
        <v>22328</v>
      </c>
      <c r="R19" s="71">
        <v>24289</v>
      </c>
    </row>
    <row r="20" spans="1:18" ht="15.75" customHeight="1" thickBot="1" x14ac:dyDescent="0.3">
      <c r="A20" s="100"/>
      <c r="B20" s="102"/>
      <c r="C20" s="4" t="s">
        <v>9</v>
      </c>
      <c r="D20" s="13" t="s">
        <v>46</v>
      </c>
      <c r="E20" s="13" t="s">
        <v>48</v>
      </c>
      <c r="F20" s="13" t="s">
        <v>50</v>
      </c>
      <c r="G20" s="13" t="s">
        <v>52</v>
      </c>
      <c r="H20" s="13">
        <v>29458</v>
      </c>
      <c r="I20" s="13">
        <v>28604</v>
      </c>
      <c r="J20" s="13">
        <v>28867</v>
      </c>
      <c r="K20" s="13">
        <v>28030</v>
      </c>
      <c r="L20" s="13">
        <v>26138</v>
      </c>
      <c r="M20" s="13">
        <v>27544</v>
      </c>
      <c r="N20" s="13">
        <v>25354</v>
      </c>
      <c r="O20" s="45" t="s">
        <v>185</v>
      </c>
      <c r="P20" s="45">
        <v>25867</v>
      </c>
      <c r="Q20" s="65">
        <v>25065</v>
      </c>
      <c r="R20" s="65">
        <v>27010</v>
      </c>
    </row>
    <row r="21" spans="1:18" ht="15.75" customHeight="1" x14ac:dyDescent="0.25">
      <c r="A21" s="99" t="s">
        <v>57</v>
      </c>
      <c r="B21" s="101" t="s">
        <v>58</v>
      </c>
      <c r="C21" s="11" t="s">
        <v>8</v>
      </c>
      <c r="D21" s="12" t="s">
        <v>59</v>
      </c>
      <c r="E21" s="12" t="s">
        <v>61</v>
      </c>
      <c r="F21" s="12" t="s">
        <v>63</v>
      </c>
      <c r="G21" s="12">
        <v>3505</v>
      </c>
      <c r="H21" s="12" t="s">
        <v>65</v>
      </c>
      <c r="I21" s="12" t="s">
        <v>66</v>
      </c>
      <c r="J21" s="12" t="s">
        <v>67</v>
      </c>
      <c r="K21" s="12">
        <v>3853</v>
      </c>
      <c r="L21" s="12" t="s">
        <v>68</v>
      </c>
      <c r="M21" s="12">
        <v>4115</v>
      </c>
      <c r="N21" s="12">
        <v>3984</v>
      </c>
      <c r="O21" s="37" t="s">
        <v>186</v>
      </c>
      <c r="P21" s="37">
        <v>4481</v>
      </c>
      <c r="Q21" s="71">
        <v>4461</v>
      </c>
      <c r="R21" s="71">
        <v>4680</v>
      </c>
    </row>
    <row r="22" spans="1:18" ht="15.75" customHeight="1" thickBot="1" x14ac:dyDescent="0.3">
      <c r="A22" s="100"/>
      <c r="B22" s="102"/>
      <c r="C22" s="4" t="s">
        <v>9</v>
      </c>
      <c r="D22" s="13" t="s">
        <v>60</v>
      </c>
      <c r="E22" s="13" t="s">
        <v>62</v>
      </c>
      <c r="F22" s="13" t="s">
        <v>64</v>
      </c>
      <c r="G22" s="13">
        <v>2888</v>
      </c>
      <c r="H22" s="13">
        <v>2792</v>
      </c>
      <c r="I22" s="13">
        <v>2437</v>
      </c>
      <c r="J22" s="13">
        <v>2652</v>
      </c>
      <c r="K22" s="13">
        <v>2980</v>
      </c>
      <c r="L22" s="13">
        <v>2690</v>
      </c>
      <c r="M22" s="13">
        <v>3363</v>
      </c>
      <c r="N22" s="13">
        <v>3144</v>
      </c>
      <c r="O22" s="45" t="s">
        <v>187</v>
      </c>
      <c r="P22" s="45">
        <v>3834</v>
      </c>
      <c r="Q22" s="65">
        <v>3731</v>
      </c>
      <c r="R22" s="65">
        <v>3610</v>
      </c>
    </row>
    <row r="23" spans="1:18" ht="15.75" customHeight="1" x14ac:dyDescent="0.25">
      <c r="A23" s="99" t="s">
        <v>69</v>
      </c>
      <c r="B23" s="101" t="s">
        <v>70</v>
      </c>
      <c r="C23" s="11" t="s">
        <v>8</v>
      </c>
      <c r="D23" s="12" t="s">
        <v>71</v>
      </c>
      <c r="E23" s="12" t="s">
        <v>73</v>
      </c>
      <c r="F23" s="12" t="s">
        <v>75</v>
      </c>
      <c r="G23" s="12" t="s">
        <v>77</v>
      </c>
      <c r="H23" s="12" t="s">
        <v>79</v>
      </c>
      <c r="I23" s="12" t="s">
        <v>81</v>
      </c>
      <c r="J23" s="12" t="s">
        <v>82</v>
      </c>
      <c r="K23" s="12">
        <v>2609</v>
      </c>
      <c r="L23" s="12" t="s">
        <v>83</v>
      </c>
      <c r="M23" s="12">
        <v>2626</v>
      </c>
      <c r="N23" s="12">
        <v>2552</v>
      </c>
      <c r="O23" s="37" t="s">
        <v>188</v>
      </c>
      <c r="P23" s="37">
        <v>2831</v>
      </c>
      <c r="Q23" s="71">
        <v>2886</v>
      </c>
      <c r="R23" s="71">
        <v>2969</v>
      </c>
    </row>
    <row r="24" spans="1:18" ht="15.75" customHeight="1" thickBot="1" x14ac:dyDescent="0.3">
      <c r="A24" s="100"/>
      <c r="B24" s="102"/>
      <c r="C24" s="4" t="s">
        <v>9</v>
      </c>
      <c r="D24" s="13" t="s">
        <v>72</v>
      </c>
      <c r="E24" s="13" t="s">
        <v>74</v>
      </c>
      <c r="F24" s="13" t="s">
        <v>76</v>
      </c>
      <c r="G24" s="13" t="s">
        <v>78</v>
      </c>
      <c r="H24" s="13" t="s">
        <v>80</v>
      </c>
      <c r="I24" s="13">
        <v>1969</v>
      </c>
      <c r="J24" s="13">
        <v>2004</v>
      </c>
      <c r="K24" s="13">
        <v>1998</v>
      </c>
      <c r="L24" s="13">
        <v>1937</v>
      </c>
      <c r="M24" s="13">
        <v>2033</v>
      </c>
      <c r="N24" s="13">
        <v>1960</v>
      </c>
      <c r="O24" s="45" t="s">
        <v>189</v>
      </c>
      <c r="P24" s="45">
        <v>2095</v>
      </c>
      <c r="Q24" s="65">
        <v>2137</v>
      </c>
      <c r="R24" s="65">
        <v>2118</v>
      </c>
    </row>
    <row r="25" spans="1:18" ht="15.75" customHeight="1" x14ac:dyDescent="0.25">
      <c r="A25" s="99" t="s">
        <v>84</v>
      </c>
      <c r="B25" s="101" t="s">
        <v>85</v>
      </c>
      <c r="C25" s="11" t="s">
        <v>8</v>
      </c>
      <c r="D25" s="12">
        <v>10</v>
      </c>
      <c r="E25" s="12">
        <v>16</v>
      </c>
      <c r="F25" s="12">
        <v>37</v>
      </c>
      <c r="G25" s="12">
        <v>28</v>
      </c>
      <c r="H25" s="12">
        <v>35</v>
      </c>
      <c r="I25" s="12">
        <v>54</v>
      </c>
      <c r="J25" s="12">
        <v>62</v>
      </c>
      <c r="K25" s="12">
        <v>59</v>
      </c>
      <c r="L25" s="12">
        <v>67</v>
      </c>
      <c r="M25" s="12">
        <v>66</v>
      </c>
      <c r="N25" s="12">
        <v>59</v>
      </c>
      <c r="O25" s="37" t="s">
        <v>190</v>
      </c>
      <c r="P25" s="37">
        <v>89</v>
      </c>
      <c r="Q25" s="72">
        <v>80</v>
      </c>
      <c r="R25" s="71">
        <v>83</v>
      </c>
    </row>
    <row r="26" spans="1:18" ht="15.75" customHeight="1" thickBot="1" x14ac:dyDescent="0.3">
      <c r="A26" s="100"/>
      <c r="B26" s="102"/>
      <c r="C26" s="4" t="s">
        <v>9</v>
      </c>
      <c r="D26" s="13">
        <v>30</v>
      </c>
      <c r="E26" s="13">
        <v>33</v>
      </c>
      <c r="F26" s="13">
        <v>44</v>
      </c>
      <c r="G26" s="13">
        <v>47</v>
      </c>
      <c r="H26" s="13">
        <v>63</v>
      </c>
      <c r="I26" s="13">
        <v>116</v>
      </c>
      <c r="J26" s="13">
        <v>115</v>
      </c>
      <c r="K26" s="13">
        <v>78</v>
      </c>
      <c r="L26" s="13">
        <v>106</v>
      </c>
      <c r="M26" s="13">
        <v>113</v>
      </c>
      <c r="N26" s="13">
        <v>108</v>
      </c>
      <c r="O26" s="45" t="s">
        <v>191</v>
      </c>
      <c r="P26" s="45">
        <v>129</v>
      </c>
      <c r="Q26" s="70">
        <v>117</v>
      </c>
      <c r="R26" s="65">
        <v>129</v>
      </c>
    </row>
    <row r="27" spans="1:18" ht="15.75" customHeight="1" x14ac:dyDescent="0.25">
      <c r="A27" s="99" t="s">
        <v>86</v>
      </c>
      <c r="B27" s="101" t="s">
        <v>87</v>
      </c>
      <c r="C27" s="11" t="s">
        <v>8</v>
      </c>
      <c r="D27" s="12">
        <v>18</v>
      </c>
      <c r="E27" s="12">
        <v>27</v>
      </c>
      <c r="F27" s="12">
        <v>32</v>
      </c>
      <c r="G27" s="12">
        <v>26</v>
      </c>
      <c r="H27" s="12">
        <v>29</v>
      </c>
      <c r="I27" s="12">
        <v>64</v>
      </c>
      <c r="J27" s="12">
        <v>90</v>
      </c>
      <c r="K27" s="12">
        <v>66</v>
      </c>
      <c r="L27" s="12">
        <v>79</v>
      </c>
      <c r="M27" s="12">
        <v>93</v>
      </c>
      <c r="N27" s="12">
        <v>86</v>
      </c>
      <c r="O27" s="37" t="s">
        <v>192</v>
      </c>
      <c r="P27" s="37">
        <v>91</v>
      </c>
      <c r="Q27" s="72">
        <v>116</v>
      </c>
      <c r="R27" s="71">
        <v>112</v>
      </c>
    </row>
    <row r="28" spans="1:18" ht="15.75" customHeight="1" thickBot="1" x14ac:dyDescent="0.3">
      <c r="A28" s="100"/>
      <c r="B28" s="102"/>
      <c r="C28" s="4" t="s">
        <v>9</v>
      </c>
      <c r="D28" s="13">
        <v>36</v>
      </c>
      <c r="E28" s="13">
        <v>36</v>
      </c>
      <c r="F28" s="13">
        <v>53</v>
      </c>
      <c r="G28" s="13">
        <v>35</v>
      </c>
      <c r="H28" s="13">
        <v>32</v>
      </c>
      <c r="I28" s="13">
        <v>82</v>
      </c>
      <c r="J28" s="13">
        <v>122</v>
      </c>
      <c r="K28" s="13">
        <v>107</v>
      </c>
      <c r="L28" s="13">
        <v>120</v>
      </c>
      <c r="M28" s="13">
        <v>148</v>
      </c>
      <c r="N28" s="13">
        <v>107</v>
      </c>
      <c r="O28" s="45" t="s">
        <v>193</v>
      </c>
      <c r="P28" s="45">
        <v>139</v>
      </c>
      <c r="Q28" s="70">
        <v>157</v>
      </c>
      <c r="R28" s="65">
        <v>151</v>
      </c>
    </row>
    <row r="29" spans="1:18" ht="15.75" customHeight="1" x14ac:dyDescent="0.25">
      <c r="A29" s="99" t="s">
        <v>88</v>
      </c>
      <c r="B29" s="101" t="s">
        <v>89</v>
      </c>
      <c r="C29" s="11" t="s">
        <v>8</v>
      </c>
      <c r="D29" s="12">
        <v>785</v>
      </c>
      <c r="E29" s="12">
        <v>562</v>
      </c>
      <c r="F29" s="12">
        <v>586</v>
      </c>
      <c r="G29" s="12">
        <v>575</v>
      </c>
      <c r="H29" s="12">
        <v>645</v>
      </c>
      <c r="I29" s="12">
        <v>557</v>
      </c>
      <c r="J29" s="12">
        <v>656</v>
      </c>
      <c r="K29" s="12">
        <v>516</v>
      </c>
      <c r="L29" s="12">
        <v>554</v>
      </c>
      <c r="M29" s="12">
        <v>623</v>
      </c>
      <c r="N29" s="12">
        <v>684</v>
      </c>
      <c r="O29" s="37" t="s">
        <v>194</v>
      </c>
      <c r="P29" s="37">
        <v>777</v>
      </c>
      <c r="Q29" s="72">
        <v>775</v>
      </c>
      <c r="R29" s="71">
        <v>911</v>
      </c>
    </row>
    <row r="30" spans="1:18" ht="15.75" customHeight="1" thickBot="1" x14ac:dyDescent="0.3">
      <c r="A30" s="100"/>
      <c r="B30" s="102"/>
      <c r="C30" s="4" t="s">
        <v>9</v>
      </c>
      <c r="D30" s="13">
        <v>935</v>
      </c>
      <c r="E30" s="13">
        <v>690</v>
      </c>
      <c r="F30" s="13">
        <v>686</v>
      </c>
      <c r="G30" s="13">
        <v>676</v>
      </c>
      <c r="H30" s="13">
        <v>809</v>
      </c>
      <c r="I30" s="13">
        <v>659</v>
      </c>
      <c r="J30" s="13">
        <v>710</v>
      </c>
      <c r="K30" s="13">
        <v>649</v>
      </c>
      <c r="L30" s="13">
        <v>666</v>
      </c>
      <c r="M30" s="13">
        <v>789</v>
      </c>
      <c r="N30" s="13">
        <v>852</v>
      </c>
      <c r="O30" s="45" t="s">
        <v>195</v>
      </c>
      <c r="P30" s="45">
        <v>967</v>
      </c>
      <c r="Q30" s="70">
        <v>943</v>
      </c>
      <c r="R30" s="65">
        <v>973</v>
      </c>
    </row>
    <row r="31" spans="1:18" ht="15.75" customHeight="1" x14ac:dyDescent="0.25">
      <c r="A31" s="99" t="s">
        <v>90</v>
      </c>
      <c r="B31" s="101" t="s">
        <v>91</v>
      </c>
      <c r="C31" s="11" t="s">
        <v>8</v>
      </c>
      <c r="D31" s="12" t="s">
        <v>92</v>
      </c>
      <c r="E31" s="12" t="s">
        <v>92</v>
      </c>
      <c r="F31" s="12" t="s">
        <v>92</v>
      </c>
      <c r="G31" s="12" t="s">
        <v>92</v>
      </c>
      <c r="H31" s="12" t="s">
        <v>92</v>
      </c>
      <c r="I31" s="12" t="s">
        <v>92</v>
      </c>
      <c r="J31" s="12" t="s">
        <v>92</v>
      </c>
      <c r="K31" s="12" t="s">
        <v>92</v>
      </c>
      <c r="L31" s="12" t="s">
        <v>92</v>
      </c>
      <c r="M31" s="12" t="s">
        <v>92</v>
      </c>
      <c r="N31" s="12" t="s">
        <v>92</v>
      </c>
      <c r="O31" s="37" t="s">
        <v>92</v>
      </c>
      <c r="P31" s="37" t="s">
        <v>92</v>
      </c>
      <c r="Q31" s="72" t="s">
        <v>92</v>
      </c>
      <c r="R31" s="71" t="s">
        <v>264</v>
      </c>
    </row>
    <row r="32" spans="1:18" ht="15.75" customHeight="1" thickBot="1" x14ac:dyDescent="0.3">
      <c r="A32" s="100"/>
      <c r="B32" s="102"/>
      <c r="C32" s="4" t="s">
        <v>9</v>
      </c>
      <c r="D32" s="13">
        <v>9</v>
      </c>
      <c r="E32" s="13">
        <v>3</v>
      </c>
      <c r="F32" s="13">
        <v>7</v>
      </c>
      <c r="G32" s="13">
        <v>3</v>
      </c>
      <c r="H32" s="13">
        <v>3</v>
      </c>
      <c r="I32" s="13">
        <v>2</v>
      </c>
      <c r="J32" s="13">
        <v>6</v>
      </c>
      <c r="K32" s="13">
        <v>1</v>
      </c>
      <c r="L32" s="13">
        <v>4</v>
      </c>
      <c r="M32" s="13">
        <v>2</v>
      </c>
      <c r="N32" s="13">
        <v>1</v>
      </c>
      <c r="O32" s="45" t="s">
        <v>196</v>
      </c>
      <c r="P32" s="45">
        <v>2</v>
      </c>
      <c r="Q32" s="70">
        <v>3</v>
      </c>
      <c r="R32" s="65">
        <v>3</v>
      </c>
    </row>
    <row r="33" spans="1:18" ht="15.75" customHeight="1" x14ac:dyDescent="0.25">
      <c r="A33" s="99" t="s">
        <v>93</v>
      </c>
      <c r="B33" s="101" t="s">
        <v>94</v>
      </c>
      <c r="C33" s="11" t="s">
        <v>8</v>
      </c>
      <c r="D33" s="12">
        <v>116</v>
      </c>
      <c r="E33" s="12">
        <v>113</v>
      </c>
      <c r="F33" s="12">
        <v>125</v>
      </c>
      <c r="G33" s="12">
        <v>105</v>
      </c>
      <c r="H33" s="12">
        <v>89</v>
      </c>
      <c r="I33" s="12">
        <v>101</v>
      </c>
      <c r="J33" s="12">
        <v>90</v>
      </c>
      <c r="K33" s="12">
        <v>83</v>
      </c>
      <c r="L33" s="12">
        <v>82</v>
      </c>
      <c r="M33" s="12">
        <v>94</v>
      </c>
      <c r="N33" s="12">
        <v>118</v>
      </c>
      <c r="O33" s="37" t="s">
        <v>197</v>
      </c>
      <c r="P33" s="37">
        <v>93</v>
      </c>
      <c r="Q33" s="72">
        <v>87</v>
      </c>
      <c r="R33" s="71">
        <v>88</v>
      </c>
    </row>
    <row r="34" spans="1:18" ht="15.75" customHeight="1" thickBot="1" x14ac:dyDescent="0.3">
      <c r="A34" s="100"/>
      <c r="B34" s="102"/>
      <c r="C34" s="4" t="s">
        <v>9</v>
      </c>
      <c r="D34" s="13">
        <v>88</v>
      </c>
      <c r="E34" s="13">
        <v>72</v>
      </c>
      <c r="F34" s="13">
        <v>76</v>
      </c>
      <c r="G34" s="13">
        <v>84</v>
      </c>
      <c r="H34" s="13">
        <v>82</v>
      </c>
      <c r="I34" s="13">
        <v>69</v>
      </c>
      <c r="J34" s="13">
        <v>62</v>
      </c>
      <c r="K34" s="13">
        <v>55</v>
      </c>
      <c r="L34" s="13">
        <v>61</v>
      </c>
      <c r="M34" s="13">
        <v>57</v>
      </c>
      <c r="N34" s="13">
        <v>76</v>
      </c>
      <c r="O34" s="45" t="s">
        <v>198</v>
      </c>
      <c r="P34" s="45">
        <v>75</v>
      </c>
      <c r="Q34" s="70">
        <v>67</v>
      </c>
      <c r="R34" s="65">
        <v>48</v>
      </c>
    </row>
    <row r="35" spans="1:18" ht="15.75" customHeight="1" x14ac:dyDescent="0.25">
      <c r="A35" s="99" t="s">
        <v>95</v>
      </c>
      <c r="B35" s="101" t="s">
        <v>96</v>
      </c>
      <c r="C35" s="11" t="s">
        <v>8</v>
      </c>
      <c r="D35" s="12">
        <v>69</v>
      </c>
      <c r="E35" s="12">
        <v>94</v>
      </c>
      <c r="F35" s="12">
        <v>79</v>
      </c>
      <c r="G35" s="12">
        <v>63</v>
      </c>
      <c r="H35" s="12">
        <v>82</v>
      </c>
      <c r="I35" s="12">
        <v>85</v>
      </c>
      <c r="J35" s="12">
        <v>82</v>
      </c>
      <c r="K35" s="12">
        <v>96</v>
      </c>
      <c r="L35" s="12">
        <v>91</v>
      </c>
      <c r="M35" s="12">
        <v>78</v>
      </c>
      <c r="N35" s="12">
        <v>87</v>
      </c>
      <c r="O35" s="37" t="s">
        <v>199</v>
      </c>
      <c r="P35" s="37">
        <v>82</v>
      </c>
      <c r="Q35" s="72">
        <v>78</v>
      </c>
      <c r="R35" s="71">
        <v>87</v>
      </c>
    </row>
    <row r="36" spans="1:18" ht="15.75" customHeight="1" thickBot="1" x14ac:dyDescent="0.3">
      <c r="A36" s="100"/>
      <c r="B36" s="102"/>
      <c r="C36" s="4" t="s">
        <v>9</v>
      </c>
      <c r="D36" s="13">
        <v>35</v>
      </c>
      <c r="E36" s="13">
        <v>70</v>
      </c>
      <c r="F36" s="13">
        <v>66</v>
      </c>
      <c r="G36" s="13">
        <v>79</v>
      </c>
      <c r="H36" s="13">
        <v>53</v>
      </c>
      <c r="I36" s="13">
        <v>71</v>
      </c>
      <c r="J36" s="13">
        <v>85</v>
      </c>
      <c r="K36" s="13">
        <v>87</v>
      </c>
      <c r="L36" s="13">
        <v>75</v>
      </c>
      <c r="M36" s="13">
        <v>78</v>
      </c>
      <c r="N36" s="13">
        <v>78</v>
      </c>
      <c r="O36" s="45" t="s">
        <v>200</v>
      </c>
      <c r="P36" s="45">
        <v>79</v>
      </c>
      <c r="Q36" s="70">
        <v>69</v>
      </c>
      <c r="R36" s="65">
        <v>67</v>
      </c>
    </row>
    <row r="37" spans="1:18" ht="15.75" customHeight="1" x14ac:dyDescent="0.25">
      <c r="A37" s="99" t="s">
        <v>97</v>
      </c>
      <c r="B37" s="101" t="s">
        <v>98</v>
      </c>
      <c r="C37" s="11" t="s">
        <v>8</v>
      </c>
      <c r="D37" s="12">
        <v>569</v>
      </c>
      <c r="E37" s="12">
        <v>725</v>
      </c>
      <c r="F37" s="12">
        <v>821</v>
      </c>
      <c r="G37" s="12">
        <v>986</v>
      </c>
      <c r="H37" s="12">
        <v>974</v>
      </c>
      <c r="I37" s="12">
        <v>716</v>
      </c>
      <c r="J37" s="12">
        <v>735</v>
      </c>
      <c r="K37" s="12">
        <v>711</v>
      </c>
      <c r="L37" s="12">
        <v>724</v>
      </c>
      <c r="M37" s="12">
        <v>852</v>
      </c>
      <c r="N37" s="12">
        <v>908</v>
      </c>
      <c r="O37" s="37" t="s">
        <v>201</v>
      </c>
      <c r="P37" s="37">
        <v>982</v>
      </c>
      <c r="Q37" s="72">
        <v>423</v>
      </c>
      <c r="R37" s="71">
        <v>1395</v>
      </c>
    </row>
    <row r="38" spans="1:18" ht="15.75" customHeight="1" thickBot="1" x14ac:dyDescent="0.3">
      <c r="A38" s="100"/>
      <c r="B38" s="102"/>
      <c r="C38" s="4" t="s">
        <v>9</v>
      </c>
      <c r="D38" s="13">
        <v>365</v>
      </c>
      <c r="E38" s="13">
        <v>584</v>
      </c>
      <c r="F38" s="13">
        <v>716</v>
      </c>
      <c r="G38" s="13">
        <v>720</v>
      </c>
      <c r="H38" s="13">
        <v>678</v>
      </c>
      <c r="I38" s="13">
        <v>438</v>
      </c>
      <c r="J38" s="13">
        <v>445</v>
      </c>
      <c r="K38" s="13">
        <v>615</v>
      </c>
      <c r="L38" s="13">
        <v>498</v>
      </c>
      <c r="M38" s="13">
        <v>633</v>
      </c>
      <c r="N38" s="13">
        <v>664</v>
      </c>
      <c r="O38" s="45" t="s">
        <v>202</v>
      </c>
      <c r="P38" s="45">
        <v>807</v>
      </c>
      <c r="Q38" s="70">
        <v>430</v>
      </c>
      <c r="R38" s="65">
        <v>1341</v>
      </c>
    </row>
    <row r="39" spans="1:18" ht="15.75" customHeight="1" x14ac:dyDescent="0.25">
      <c r="A39" s="99" t="s">
        <v>99</v>
      </c>
      <c r="B39" s="101" t="s">
        <v>100</v>
      </c>
      <c r="C39" s="11" t="s">
        <v>8</v>
      </c>
      <c r="D39" s="12" t="s">
        <v>101</v>
      </c>
      <c r="E39" s="12" t="s">
        <v>103</v>
      </c>
      <c r="F39" s="12" t="s">
        <v>105</v>
      </c>
      <c r="G39" s="12" t="s">
        <v>107</v>
      </c>
      <c r="H39" s="12" t="s">
        <v>103</v>
      </c>
      <c r="I39" s="12" t="s">
        <v>109</v>
      </c>
      <c r="J39" s="12" t="s">
        <v>110</v>
      </c>
      <c r="K39" s="12">
        <v>3848</v>
      </c>
      <c r="L39" s="12" t="s">
        <v>112</v>
      </c>
      <c r="M39" s="12">
        <v>3903</v>
      </c>
      <c r="N39" s="12">
        <v>3667</v>
      </c>
      <c r="O39" s="37" t="s">
        <v>203</v>
      </c>
      <c r="P39" s="37">
        <v>3890</v>
      </c>
      <c r="Q39" s="71">
        <v>3809</v>
      </c>
      <c r="R39" s="71">
        <v>3795</v>
      </c>
    </row>
    <row r="40" spans="1:18" ht="15.75" customHeight="1" thickBot="1" x14ac:dyDescent="0.3">
      <c r="A40" s="100"/>
      <c r="B40" s="102"/>
      <c r="C40" s="4" t="s">
        <v>9</v>
      </c>
      <c r="D40" s="13" t="s">
        <v>102</v>
      </c>
      <c r="E40" s="13" t="s">
        <v>104</v>
      </c>
      <c r="F40" s="13" t="s">
        <v>106</v>
      </c>
      <c r="G40" s="13" t="s">
        <v>108</v>
      </c>
      <c r="H40" s="13">
        <v>1816</v>
      </c>
      <c r="I40" s="13">
        <v>1831</v>
      </c>
      <c r="J40" s="13" t="s">
        <v>111</v>
      </c>
      <c r="K40" s="13">
        <v>1750</v>
      </c>
      <c r="L40" s="13">
        <v>1854</v>
      </c>
      <c r="M40" s="13">
        <v>1909</v>
      </c>
      <c r="N40" s="13">
        <v>1844</v>
      </c>
      <c r="O40" s="45" t="s">
        <v>204</v>
      </c>
      <c r="P40" s="45">
        <v>1955</v>
      </c>
      <c r="Q40" s="65">
        <v>1876</v>
      </c>
      <c r="R40" s="65">
        <v>1838</v>
      </c>
    </row>
    <row r="41" spans="1:18" ht="15.75" customHeight="1" x14ac:dyDescent="0.25">
      <c r="A41" s="99" t="s">
        <v>113</v>
      </c>
      <c r="B41" s="101" t="s">
        <v>114</v>
      </c>
      <c r="C41" s="11" t="s">
        <v>8</v>
      </c>
      <c r="D41" s="12" t="s">
        <v>115</v>
      </c>
      <c r="E41" s="12" t="s">
        <v>117</v>
      </c>
      <c r="F41" s="12" t="s">
        <v>119</v>
      </c>
      <c r="G41" s="12" t="s">
        <v>121</v>
      </c>
      <c r="H41" s="12" t="s">
        <v>123</v>
      </c>
      <c r="I41" s="12" t="s">
        <v>125</v>
      </c>
      <c r="J41" s="12" t="s">
        <v>127</v>
      </c>
      <c r="K41" s="12">
        <v>55098</v>
      </c>
      <c r="L41" s="12" t="s">
        <v>128</v>
      </c>
      <c r="M41" s="12">
        <v>55934</v>
      </c>
      <c r="N41" s="12">
        <v>54880</v>
      </c>
      <c r="O41" s="37" t="s">
        <v>205</v>
      </c>
      <c r="P41" s="37">
        <v>57273</v>
      </c>
      <c r="Q41" s="71">
        <v>56684</v>
      </c>
      <c r="R41" s="71">
        <v>60661</v>
      </c>
    </row>
    <row r="42" spans="1:18" ht="15.75" customHeight="1" thickBot="1" x14ac:dyDescent="0.3">
      <c r="A42" s="100"/>
      <c r="B42" s="102"/>
      <c r="C42" s="4" t="s">
        <v>9</v>
      </c>
      <c r="D42" s="13" t="s">
        <v>116</v>
      </c>
      <c r="E42" s="13" t="s">
        <v>118</v>
      </c>
      <c r="F42" s="13" t="s">
        <v>120</v>
      </c>
      <c r="G42" s="13" t="s">
        <v>122</v>
      </c>
      <c r="H42" s="13" t="s">
        <v>124</v>
      </c>
      <c r="I42" s="13" t="s">
        <v>126</v>
      </c>
      <c r="J42" s="13">
        <v>53639</v>
      </c>
      <c r="K42" s="13">
        <v>54062</v>
      </c>
      <c r="L42" s="13">
        <v>51925</v>
      </c>
      <c r="M42" s="13">
        <v>55239</v>
      </c>
      <c r="N42" s="13">
        <v>52870</v>
      </c>
      <c r="O42" s="45" t="s">
        <v>206</v>
      </c>
      <c r="P42" s="45">
        <v>55647</v>
      </c>
      <c r="Q42" s="65">
        <v>54600</v>
      </c>
      <c r="R42" s="65">
        <v>58089</v>
      </c>
    </row>
    <row r="43" spans="1:18" x14ac:dyDescent="0.25">
      <c r="A43" s="1" t="s">
        <v>129</v>
      </c>
    </row>
    <row r="44" spans="1:18" x14ac:dyDescent="0.25">
      <c r="A44" s="1" t="s">
        <v>130</v>
      </c>
    </row>
    <row r="45" spans="1:18" x14ac:dyDescent="0.25">
      <c r="A45" s="1" t="s">
        <v>131</v>
      </c>
    </row>
    <row r="46" spans="1:18" x14ac:dyDescent="0.25">
      <c r="A46" s="1" t="s">
        <v>238</v>
      </c>
    </row>
  </sheetData>
  <mergeCells count="42">
    <mergeCell ref="A5:A6"/>
    <mergeCell ref="B5:B6"/>
    <mergeCell ref="B2:C2"/>
    <mergeCell ref="B3:B4"/>
    <mergeCell ref="A3:A4"/>
    <mergeCell ref="A7:A8"/>
    <mergeCell ref="B7:B8"/>
    <mergeCell ref="A9:A10"/>
    <mergeCell ref="B9:B10"/>
    <mergeCell ref="A11:A12"/>
    <mergeCell ref="B11:B12"/>
    <mergeCell ref="B23:B24"/>
    <mergeCell ref="A13:A14"/>
    <mergeCell ref="B13:B14"/>
    <mergeCell ref="A15:A16"/>
    <mergeCell ref="B15:B16"/>
    <mergeCell ref="A17:A18"/>
    <mergeCell ref="B17:B18"/>
    <mergeCell ref="A41:A42"/>
    <mergeCell ref="B41:B42"/>
    <mergeCell ref="A31:A32"/>
    <mergeCell ref="B31:B32"/>
    <mergeCell ref="A33:A34"/>
    <mergeCell ref="B33:B34"/>
    <mergeCell ref="A35:A36"/>
    <mergeCell ref="B35:B36"/>
    <mergeCell ref="A1:L1"/>
    <mergeCell ref="A37:A38"/>
    <mergeCell ref="B37:B38"/>
    <mergeCell ref="A39:A40"/>
    <mergeCell ref="B39:B40"/>
    <mergeCell ref="A25:A26"/>
    <mergeCell ref="B25:B26"/>
    <mergeCell ref="A27:A28"/>
    <mergeCell ref="B27:B28"/>
    <mergeCell ref="A29:A30"/>
    <mergeCell ref="B29:B30"/>
    <mergeCell ref="A19:A20"/>
    <mergeCell ref="B19:B20"/>
    <mergeCell ref="A21:A22"/>
    <mergeCell ref="B21:B22"/>
    <mergeCell ref="A23:A24"/>
  </mergeCells>
  <phoneticPr fontId="9" type="noConversion"/>
  <pageMargins left="0.7" right="0.7" top="0.78740157499999996" bottom="0.78740157499999996" header="0.3" footer="0.3"/>
  <pageSetup paperSize="9" orientation="portrait" r:id="rId1"/>
  <ignoredErrors>
    <ignoredError sqref="O3:O42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46"/>
  <sheetViews>
    <sheetView workbookViewId="0">
      <selection activeCell="V10" sqref="V10"/>
    </sheetView>
  </sheetViews>
  <sheetFormatPr defaultRowHeight="15" x14ac:dyDescent="0.25"/>
  <cols>
    <col min="2" max="2" width="40.7109375" customWidth="1"/>
  </cols>
  <sheetData>
    <row r="1" spans="1:18" ht="15.75" thickBot="1" x14ac:dyDescent="0.3">
      <c r="A1" s="97" t="s">
        <v>244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</row>
    <row r="2" spans="1:18" ht="21.75" thickBot="1" x14ac:dyDescent="0.3">
      <c r="A2" s="6" t="s">
        <v>162</v>
      </c>
      <c r="B2" s="103" t="s">
        <v>5</v>
      </c>
      <c r="C2" s="104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8">
        <v>2015</v>
      </c>
      <c r="N2" s="38">
        <v>2016</v>
      </c>
      <c r="O2" s="40">
        <v>2017</v>
      </c>
      <c r="P2" s="42">
        <v>2018</v>
      </c>
      <c r="Q2" s="53">
        <v>2019</v>
      </c>
      <c r="R2" s="67">
        <v>2020</v>
      </c>
    </row>
    <row r="3" spans="1:18" ht="15.75" customHeight="1" x14ac:dyDescent="0.25">
      <c r="A3" s="108" t="s">
        <v>132</v>
      </c>
      <c r="B3" s="110" t="s">
        <v>133</v>
      </c>
      <c r="C3" s="26" t="s">
        <v>8</v>
      </c>
      <c r="D3" s="27">
        <v>4.3</v>
      </c>
      <c r="E3" s="27">
        <v>5.9</v>
      </c>
      <c r="F3" s="27">
        <v>8.1999999999999993</v>
      </c>
      <c r="G3" s="27">
        <v>9.3000000000000007</v>
      </c>
      <c r="H3" s="27">
        <v>8</v>
      </c>
      <c r="I3" s="27">
        <v>10.8</v>
      </c>
      <c r="J3" s="28">
        <v>12.9</v>
      </c>
      <c r="K3" s="28">
        <v>11.4</v>
      </c>
      <c r="L3" s="28">
        <v>13.2</v>
      </c>
      <c r="M3" s="28">
        <v>14.3</v>
      </c>
      <c r="N3" s="28">
        <v>14.8</v>
      </c>
      <c r="O3" s="46" t="s">
        <v>207</v>
      </c>
      <c r="P3" s="46">
        <v>12.2</v>
      </c>
      <c r="Q3" s="74">
        <v>12.2</v>
      </c>
      <c r="R3" s="74">
        <v>13.417348608749045</v>
      </c>
    </row>
    <row r="4" spans="1:18" ht="15.75" customHeight="1" thickBot="1" x14ac:dyDescent="0.3">
      <c r="A4" s="109"/>
      <c r="B4" s="111"/>
      <c r="C4" s="18" t="s">
        <v>9</v>
      </c>
      <c r="D4" s="23">
        <v>2.7</v>
      </c>
      <c r="E4" s="23">
        <v>4.3</v>
      </c>
      <c r="F4" s="23">
        <v>5.4</v>
      </c>
      <c r="G4" s="23">
        <v>6.6</v>
      </c>
      <c r="H4" s="23">
        <v>6.1</v>
      </c>
      <c r="I4" s="23">
        <v>7.6</v>
      </c>
      <c r="J4" s="23">
        <v>8.6</v>
      </c>
      <c r="K4" s="22">
        <v>8</v>
      </c>
      <c r="L4" s="22">
        <v>8.5</v>
      </c>
      <c r="M4" s="22">
        <v>9.8000000000000007</v>
      </c>
      <c r="N4" s="22">
        <v>9.6</v>
      </c>
      <c r="O4" s="47" t="s">
        <v>208</v>
      </c>
      <c r="P4" s="47">
        <v>8</v>
      </c>
      <c r="Q4" s="75">
        <v>8.4</v>
      </c>
      <c r="R4" s="75">
        <v>8.3305236710216271</v>
      </c>
    </row>
    <row r="5" spans="1:18" ht="15.75" customHeight="1" x14ac:dyDescent="0.25">
      <c r="A5" s="108" t="s">
        <v>6</v>
      </c>
      <c r="B5" s="110" t="s">
        <v>7</v>
      </c>
      <c r="C5" s="17" t="s">
        <v>8</v>
      </c>
      <c r="D5" s="24">
        <v>286.8</v>
      </c>
      <c r="E5" s="24">
        <v>277.5</v>
      </c>
      <c r="F5" s="24">
        <v>272.8</v>
      </c>
      <c r="G5" s="24">
        <v>268.89999999999998</v>
      </c>
      <c r="H5" s="24">
        <v>266.89999999999998</v>
      </c>
      <c r="I5" s="24">
        <v>249.2</v>
      </c>
      <c r="J5" s="25">
        <v>243.2</v>
      </c>
      <c r="K5" s="25">
        <v>237.8</v>
      </c>
      <c r="L5" s="25">
        <v>233.5</v>
      </c>
      <c r="M5" s="25">
        <v>225.9</v>
      </c>
      <c r="N5" s="25">
        <v>224.8</v>
      </c>
      <c r="O5" s="48" t="s">
        <v>209</v>
      </c>
      <c r="P5" s="48">
        <v>217.1</v>
      </c>
      <c r="Q5" s="76">
        <v>218</v>
      </c>
      <c r="R5" s="76">
        <v>213.00128999048763</v>
      </c>
    </row>
    <row r="6" spans="1:18" ht="15.75" customHeight="1" thickBot="1" x14ac:dyDescent="0.3">
      <c r="A6" s="109"/>
      <c r="B6" s="111"/>
      <c r="C6" s="18" t="s">
        <v>9</v>
      </c>
      <c r="D6" s="23">
        <v>164.9</v>
      </c>
      <c r="E6" s="23">
        <v>157</v>
      </c>
      <c r="F6" s="23">
        <v>155.19999999999999</v>
      </c>
      <c r="G6" s="23">
        <v>150.69999999999999</v>
      </c>
      <c r="H6" s="23">
        <v>149.5</v>
      </c>
      <c r="I6" s="23">
        <v>146.4</v>
      </c>
      <c r="J6" s="23">
        <v>145</v>
      </c>
      <c r="K6" s="22">
        <v>140.5</v>
      </c>
      <c r="L6" s="22">
        <v>138.69999999999999</v>
      </c>
      <c r="M6" s="22">
        <v>135.69999999999999</v>
      </c>
      <c r="N6" s="22">
        <v>135.1</v>
      </c>
      <c r="O6" s="47" t="s">
        <v>210</v>
      </c>
      <c r="P6" s="47">
        <v>133</v>
      </c>
      <c r="Q6" s="75">
        <v>132.9</v>
      </c>
      <c r="R6" s="75">
        <v>130.29055553633637</v>
      </c>
    </row>
    <row r="7" spans="1:18" ht="15.75" customHeight="1" x14ac:dyDescent="0.25">
      <c r="A7" s="108" t="s">
        <v>20</v>
      </c>
      <c r="B7" s="110" t="s">
        <v>134</v>
      </c>
      <c r="C7" s="17" t="s">
        <v>8</v>
      </c>
      <c r="D7" s="24">
        <v>0.9</v>
      </c>
      <c r="E7" s="24">
        <v>0.9</v>
      </c>
      <c r="F7" s="24">
        <v>1</v>
      </c>
      <c r="G7" s="24">
        <v>1.2</v>
      </c>
      <c r="H7" s="24">
        <v>1</v>
      </c>
      <c r="I7" s="24">
        <v>1</v>
      </c>
      <c r="J7" s="24">
        <v>1.2</v>
      </c>
      <c r="K7" s="24">
        <v>1.6</v>
      </c>
      <c r="L7" s="24">
        <v>1.4</v>
      </c>
      <c r="M7" s="24">
        <v>1.6</v>
      </c>
      <c r="N7" s="24">
        <v>1.4</v>
      </c>
      <c r="O7" s="49" t="s">
        <v>211</v>
      </c>
      <c r="P7" s="49">
        <v>1.6</v>
      </c>
      <c r="Q7" s="76">
        <v>1.3</v>
      </c>
      <c r="R7" s="76">
        <v>1.5209813010568516</v>
      </c>
    </row>
    <row r="8" spans="1:18" ht="15.75" customHeight="1" thickBot="1" x14ac:dyDescent="0.3">
      <c r="A8" s="109"/>
      <c r="B8" s="111"/>
      <c r="C8" s="18" t="s">
        <v>9</v>
      </c>
      <c r="D8" s="23">
        <v>0.6</v>
      </c>
      <c r="E8" s="23">
        <v>0.8</v>
      </c>
      <c r="F8" s="23">
        <v>1</v>
      </c>
      <c r="G8" s="23">
        <v>0.9</v>
      </c>
      <c r="H8" s="23">
        <v>0.9</v>
      </c>
      <c r="I8" s="23">
        <v>1</v>
      </c>
      <c r="J8" s="23">
        <v>1.1000000000000001</v>
      </c>
      <c r="K8" s="23">
        <v>1.1000000000000001</v>
      </c>
      <c r="L8" s="23">
        <v>1.2</v>
      </c>
      <c r="M8" s="23">
        <v>1.4</v>
      </c>
      <c r="N8" s="23">
        <v>1.2</v>
      </c>
      <c r="O8" s="50" t="s">
        <v>212</v>
      </c>
      <c r="P8" s="50">
        <v>1.1000000000000001</v>
      </c>
      <c r="Q8" s="75">
        <v>1.2</v>
      </c>
      <c r="R8" s="75">
        <v>1.1951912625077368</v>
      </c>
    </row>
    <row r="9" spans="1:18" ht="15.75" customHeight="1" x14ac:dyDescent="0.25">
      <c r="A9" s="108" t="s">
        <v>22</v>
      </c>
      <c r="B9" s="110" t="s">
        <v>135</v>
      </c>
      <c r="C9" s="17" t="s">
        <v>8</v>
      </c>
      <c r="D9" s="24">
        <v>12.9</v>
      </c>
      <c r="E9" s="24">
        <v>21.1</v>
      </c>
      <c r="F9" s="24">
        <v>17.600000000000001</v>
      </c>
      <c r="G9" s="24">
        <v>17.100000000000001</v>
      </c>
      <c r="H9" s="24">
        <v>16.5</v>
      </c>
      <c r="I9" s="24">
        <v>20.100000000000001</v>
      </c>
      <c r="J9" s="24">
        <v>20</v>
      </c>
      <c r="K9" s="24">
        <v>30.4</v>
      </c>
      <c r="L9" s="24">
        <v>28.7</v>
      </c>
      <c r="M9" s="24">
        <v>30.2</v>
      </c>
      <c r="N9" s="24">
        <v>29.6</v>
      </c>
      <c r="O9" s="49" t="s">
        <v>213</v>
      </c>
      <c r="P9" s="49">
        <v>32.5</v>
      </c>
      <c r="Q9" s="76">
        <v>33.700000000000003</v>
      </c>
      <c r="R9" s="76">
        <v>35.887609977979558</v>
      </c>
    </row>
    <row r="10" spans="1:18" ht="15.75" customHeight="1" thickBot="1" x14ac:dyDescent="0.3">
      <c r="A10" s="109"/>
      <c r="B10" s="111"/>
      <c r="C10" s="18" t="s">
        <v>9</v>
      </c>
      <c r="D10" s="23">
        <v>9.9</v>
      </c>
      <c r="E10" s="23">
        <v>16.600000000000001</v>
      </c>
      <c r="F10" s="23">
        <v>13.4</v>
      </c>
      <c r="G10" s="23">
        <v>12.9</v>
      </c>
      <c r="H10" s="23">
        <v>12.8</v>
      </c>
      <c r="I10" s="23">
        <v>16.2</v>
      </c>
      <c r="J10" s="23">
        <v>14.8</v>
      </c>
      <c r="K10" s="23">
        <v>22.3</v>
      </c>
      <c r="L10" s="23">
        <v>20.8</v>
      </c>
      <c r="M10" s="23">
        <v>22.5</v>
      </c>
      <c r="N10" s="23">
        <v>22.2</v>
      </c>
      <c r="O10" s="50" t="s">
        <v>214</v>
      </c>
      <c r="P10" s="50">
        <v>23.7</v>
      </c>
      <c r="Q10" s="75">
        <v>23.5</v>
      </c>
      <c r="R10" s="75">
        <v>26.253540580318681</v>
      </c>
    </row>
    <row r="11" spans="1:18" ht="15.75" customHeight="1" x14ac:dyDescent="0.25">
      <c r="A11" s="108" t="s">
        <v>30</v>
      </c>
      <c r="B11" s="110" t="s">
        <v>31</v>
      </c>
      <c r="C11" s="17" t="s">
        <v>8</v>
      </c>
      <c r="D11" s="24">
        <v>3.1</v>
      </c>
      <c r="E11" s="24">
        <v>3</v>
      </c>
      <c r="F11" s="24">
        <v>3.1</v>
      </c>
      <c r="G11" s="24">
        <v>2</v>
      </c>
      <c r="H11" s="24">
        <v>2.5</v>
      </c>
      <c r="I11" s="24">
        <v>7.1</v>
      </c>
      <c r="J11" s="24">
        <v>7.2</v>
      </c>
      <c r="K11" s="24">
        <v>8</v>
      </c>
      <c r="L11" s="24">
        <v>8.3000000000000007</v>
      </c>
      <c r="M11" s="24">
        <v>9.5</v>
      </c>
      <c r="N11" s="24">
        <v>9.1</v>
      </c>
      <c r="O11" s="49" t="s">
        <v>215</v>
      </c>
      <c r="P11" s="49">
        <v>10</v>
      </c>
      <c r="Q11" s="76">
        <v>11</v>
      </c>
      <c r="R11" s="76">
        <v>11.38900651331376</v>
      </c>
    </row>
    <row r="12" spans="1:18" ht="15.75" customHeight="1" thickBot="1" x14ac:dyDescent="0.3">
      <c r="A12" s="109"/>
      <c r="B12" s="111"/>
      <c r="C12" s="18" t="s">
        <v>9</v>
      </c>
      <c r="D12" s="23">
        <v>1</v>
      </c>
      <c r="E12" s="23">
        <v>0.8</v>
      </c>
      <c r="F12" s="23">
        <v>1</v>
      </c>
      <c r="G12" s="23">
        <v>0.7</v>
      </c>
      <c r="H12" s="23">
        <v>1</v>
      </c>
      <c r="I12" s="23">
        <v>4.9000000000000004</v>
      </c>
      <c r="J12" s="23">
        <v>4.8</v>
      </c>
      <c r="K12" s="23">
        <v>6.2</v>
      </c>
      <c r="L12" s="23">
        <v>5.9</v>
      </c>
      <c r="M12" s="23">
        <v>7.4</v>
      </c>
      <c r="N12" s="23">
        <v>6.6</v>
      </c>
      <c r="O12" s="50" t="s">
        <v>216</v>
      </c>
      <c r="P12" s="50">
        <v>7.7</v>
      </c>
      <c r="Q12" s="75">
        <v>8.6999999999999993</v>
      </c>
      <c r="R12" s="75">
        <v>9.2284418864176381</v>
      </c>
    </row>
    <row r="13" spans="1:18" ht="15.75" customHeight="1" x14ac:dyDescent="0.25">
      <c r="A13" s="108" t="s">
        <v>32</v>
      </c>
      <c r="B13" s="110" t="s">
        <v>33</v>
      </c>
      <c r="C13" s="17" t="s">
        <v>8</v>
      </c>
      <c r="D13" s="24">
        <v>17.600000000000001</v>
      </c>
      <c r="E13" s="24">
        <v>11.3</v>
      </c>
      <c r="F13" s="24">
        <v>11.3</v>
      </c>
      <c r="G13" s="24">
        <v>9.1999999999999993</v>
      </c>
      <c r="H13" s="24">
        <v>8.6999999999999993</v>
      </c>
      <c r="I13" s="24">
        <v>17.100000000000001</v>
      </c>
      <c r="J13" s="24">
        <v>20.2</v>
      </c>
      <c r="K13" s="24">
        <v>19.100000000000001</v>
      </c>
      <c r="L13" s="24">
        <v>19.399999999999999</v>
      </c>
      <c r="M13" s="24">
        <v>21.2</v>
      </c>
      <c r="N13" s="24">
        <v>21.8</v>
      </c>
      <c r="O13" s="49" t="s">
        <v>214</v>
      </c>
      <c r="P13" s="49">
        <v>22.2</v>
      </c>
      <c r="Q13" s="76">
        <v>23.6</v>
      </c>
      <c r="R13" s="76">
        <v>24.148885613096965</v>
      </c>
    </row>
    <row r="14" spans="1:18" ht="15.75" customHeight="1" thickBot="1" x14ac:dyDescent="0.3">
      <c r="A14" s="109"/>
      <c r="B14" s="111"/>
      <c r="C14" s="18" t="s">
        <v>9</v>
      </c>
      <c r="D14" s="23">
        <v>14</v>
      </c>
      <c r="E14" s="23">
        <v>8.1999999999999993</v>
      </c>
      <c r="F14" s="23">
        <v>8.1</v>
      </c>
      <c r="G14" s="23">
        <v>7</v>
      </c>
      <c r="H14" s="23">
        <v>6.7</v>
      </c>
      <c r="I14" s="23">
        <v>12.4</v>
      </c>
      <c r="J14" s="23">
        <v>13.9</v>
      </c>
      <c r="K14" s="23">
        <v>14.8</v>
      </c>
      <c r="L14" s="23">
        <v>14.4</v>
      </c>
      <c r="M14" s="23">
        <v>16.2</v>
      </c>
      <c r="N14" s="23">
        <v>16.2</v>
      </c>
      <c r="O14" s="50" t="s">
        <v>217</v>
      </c>
      <c r="P14" s="50">
        <v>18.3</v>
      </c>
      <c r="Q14" s="75">
        <v>18.100000000000001</v>
      </c>
      <c r="R14" s="75">
        <v>20.277674885775667</v>
      </c>
    </row>
    <row r="15" spans="1:18" ht="15.75" customHeight="1" x14ac:dyDescent="0.25">
      <c r="A15" s="108" t="s">
        <v>36</v>
      </c>
      <c r="B15" s="110" t="s">
        <v>37</v>
      </c>
      <c r="C15" s="17" t="s">
        <v>8</v>
      </c>
      <c r="D15" s="24" t="s">
        <v>38</v>
      </c>
      <c r="E15" s="24" t="s">
        <v>38</v>
      </c>
      <c r="F15" s="24" t="s">
        <v>38</v>
      </c>
      <c r="G15" s="24" t="s">
        <v>38</v>
      </c>
      <c r="H15" s="24" t="s">
        <v>38</v>
      </c>
      <c r="I15" s="24" t="s">
        <v>38</v>
      </c>
      <c r="J15" s="24" t="s">
        <v>38</v>
      </c>
      <c r="K15" s="24" t="s">
        <v>38</v>
      </c>
      <c r="L15" s="24">
        <v>0</v>
      </c>
      <c r="M15" s="24">
        <v>0</v>
      </c>
      <c r="N15" s="24">
        <v>0</v>
      </c>
      <c r="O15" s="49" t="s">
        <v>218</v>
      </c>
      <c r="P15" s="49">
        <v>0</v>
      </c>
      <c r="Q15" s="76">
        <v>0</v>
      </c>
      <c r="R15" s="76" t="s">
        <v>38</v>
      </c>
    </row>
    <row r="16" spans="1:18" ht="15.75" customHeight="1" thickBot="1" x14ac:dyDescent="0.3">
      <c r="A16" s="109"/>
      <c r="B16" s="111"/>
      <c r="C16" s="18" t="s">
        <v>9</v>
      </c>
      <c r="D16" s="23" t="s">
        <v>39</v>
      </c>
      <c r="E16" s="23" t="s">
        <v>39</v>
      </c>
      <c r="F16" s="23" t="s">
        <v>39</v>
      </c>
      <c r="G16" s="23" t="s">
        <v>39</v>
      </c>
      <c r="H16" s="23" t="s">
        <v>39</v>
      </c>
      <c r="I16" s="23" t="s">
        <v>40</v>
      </c>
      <c r="J16" s="23">
        <v>0</v>
      </c>
      <c r="K16" s="23" t="s">
        <v>38</v>
      </c>
      <c r="L16" s="23" t="s">
        <v>38</v>
      </c>
      <c r="M16" s="23" t="s">
        <v>38</v>
      </c>
      <c r="N16" s="23">
        <v>0</v>
      </c>
      <c r="O16" s="50" t="s">
        <v>218</v>
      </c>
      <c r="P16" s="50" t="s">
        <v>38</v>
      </c>
      <c r="Q16" s="75">
        <v>0</v>
      </c>
      <c r="R16" s="75">
        <v>6.6190536077151696E-3</v>
      </c>
    </row>
    <row r="17" spans="1:18" ht="15.75" customHeight="1" x14ac:dyDescent="0.25">
      <c r="A17" s="108" t="s">
        <v>41</v>
      </c>
      <c r="B17" s="110" t="s">
        <v>42</v>
      </c>
      <c r="C17" s="17" t="s">
        <v>8</v>
      </c>
      <c r="D17" s="24">
        <v>0</v>
      </c>
      <c r="E17" s="24" t="s">
        <v>38</v>
      </c>
      <c r="F17" s="24" t="s">
        <v>38</v>
      </c>
      <c r="G17" s="24">
        <v>0</v>
      </c>
      <c r="H17" s="24" t="s">
        <v>38</v>
      </c>
      <c r="I17" s="24" t="s">
        <v>38</v>
      </c>
      <c r="J17" s="24">
        <v>0</v>
      </c>
      <c r="K17" s="24">
        <v>0.1</v>
      </c>
      <c r="L17" s="24">
        <v>0</v>
      </c>
      <c r="M17" s="24">
        <v>0</v>
      </c>
      <c r="N17" s="24">
        <v>0</v>
      </c>
      <c r="O17" s="49" t="s">
        <v>218</v>
      </c>
      <c r="P17" s="49">
        <v>0</v>
      </c>
      <c r="Q17" s="76">
        <v>0</v>
      </c>
      <c r="R17" s="76">
        <v>1.1845885035685729E-2</v>
      </c>
    </row>
    <row r="18" spans="1:18" ht="15.75" customHeight="1" thickBot="1" x14ac:dyDescent="0.3">
      <c r="A18" s="109"/>
      <c r="B18" s="111"/>
      <c r="C18" s="18" t="s">
        <v>9</v>
      </c>
      <c r="D18" s="23" t="s">
        <v>39</v>
      </c>
      <c r="E18" s="23">
        <v>0</v>
      </c>
      <c r="F18" s="23">
        <v>0</v>
      </c>
      <c r="G18" s="23" t="s">
        <v>39</v>
      </c>
      <c r="H18" s="23" t="s">
        <v>39</v>
      </c>
      <c r="I18" s="23" t="s">
        <v>40</v>
      </c>
      <c r="J18" s="23" t="s">
        <v>38</v>
      </c>
      <c r="K18" s="23" t="s">
        <v>38</v>
      </c>
      <c r="L18" s="23">
        <v>0</v>
      </c>
      <c r="M18" s="23">
        <v>0</v>
      </c>
      <c r="N18" s="23">
        <v>0</v>
      </c>
      <c r="O18" s="50" t="s">
        <v>218</v>
      </c>
      <c r="P18" s="50">
        <v>0</v>
      </c>
      <c r="Q18" s="75">
        <v>0</v>
      </c>
      <c r="R18" s="75" t="s">
        <v>38</v>
      </c>
    </row>
    <row r="19" spans="1:18" ht="15.75" customHeight="1" x14ac:dyDescent="0.25">
      <c r="A19" s="108" t="s">
        <v>43</v>
      </c>
      <c r="B19" s="110" t="s">
        <v>44</v>
      </c>
      <c r="C19" s="17" t="s">
        <v>8</v>
      </c>
      <c r="D19" s="24">
        <v>477.8</v>
      </c>
      <c r="E19" s="24">
        <v>453.7</v>
      </c>
      <c r="F19" s="24">
        <v>437.1</v>
      </c>
      <c r="G19" s="24">
        <v>436</v>
      </c>
      <c r="H19" s="24">
        <v>424.4</v>
      </c>
      <c r="I19" s="24">
        <v>412.9</v>
      </c>
      <c r="J19" s="24">
        <v>403.1</v>
      </c>
      <c r="K19" s="24">
        <v>384.7</v>
      </c>
      <c r="L19" s="24">
        <v>355.5</v>
      </c>
      <c r="M19" s="24">
        <v>361</v>
      </c>
      <c r="N19" s="24">
        <v>334.5</v>
      </c>
      <c r="O19" s="49" t="s">
        <v>219</v>
      </c>
      <c r="P19" s="49">
        <v>326.5</v>
      </c>
      <c r="Q19" s="76">
        <v>323.60000000000002</v>
      </c>
      <c r="R19" s="76">
        <v>333.59455834400535</v>
      </c>
    </row>
    <row r="20" spans="1:18" ht="15.75" customHeight="1" thickBot="1" x14ac:dyDescent="0.3">
      <c r="A20" s="109"/>
      <c r="B20" s="111"/>
      <c r="C20" s="18" t="s">
        <v>9</v>
      </c>
      <c r="D20" s="23">
        <v>318.2</v>
      </c>
      <c r="E20" s="23">
        <v>306.8</v>
      </c>
      <c r="F20" s="23">
        <v>292.3</v>
      </c>
      <c r="G20" s="23">
        <v>296.2</v>
      </c>
      <c r="H20" s="23">
        <v>282.39999999999998</v>
      </c>
      <c r="I20" s="23">
        <v>268.10000000000002</v>
      </c>
      <c r="J20" s="23">
        <v>264</v>
      </c>
      <c r="K20" s="23">
        <v>251</v>
      </c>
      <c r="L20" s="23">
        <v>228.1</v>
      </c>
      <c r="M20" s="23">
        <v>234.9</v>
      </c>
      <c r="N20" s="23">
        <v>212.8</v>
      </c>
      <c r="O20" s="50" t="s">
        <v>209</v>
      </c>
      <c r="P20" s="50">
        <v>208.4</v>
      </c>
      <c r="Q20" s="75">
        <v>206.7</v>
      </c>
      <c r="R20" s="75">
        <v>211.02950712864433</v>
      </c>
    </row>
    <row r="21" spans="1:18" ht="15.75" customHeight="1" x14ac:dyDescent="0.25">
      <c r="A21" s="108" t="s">
        <v>57</v>
      </c>
      <c r="B21" s="110" t="s">
        <v>58</v>
      </c>
      <c r="C21" s="17" t="s">
        <v>8</v>
      </c>
      <c r="D21" s="24">
        <v>60.3</v>
      </c>
      <c r="E21" s="24">
        <v>59.4</v>
      </c>
      <c r="F21" s="24">
        <v>58.1</v>
      </c>
      <c r="G21" s="24">
        <v>63</v>
      </c>
      <c r="H21" s="24">
        <v>58.9</v>
      </c>
      <c r="I21" s="24">
        <v>55.3</v>
      </c>
      <c r="J21" s="24">
        <v>53.1</v>
      </c>
      <c r="K21" s="24">
        <v>62.1</v>
      </c>
      <c r="L21" s="24">
        <v>55.1</v>
      </c>
      <c r="M21" s="24">
        <v>62.8</v>
      </c>
      <c r="N21" s="24">
        <v>59.4</v>
      </c>
      <c r="O21" s="49" t="s">
        <v>220</v>
      </c>
      <c r="P21" s="49">
        <v>63.2</v>
      </c>
      <c r="Q21" s="76">
        <v>63.2</v>
      </c>
      <c r="R21" s="76">
        <v>63.293483525604294</v>
      </c>
    </row>
    <row r="22" spans="1:18" ht="15.75" customHeight="1" thickBot="1" x14ac:dyDescent="0.3">
      <c r="A22" s="109"/>
      <c r="B22" s="111"/>
      <c r="C22" s="18" t="s">
        <v>9</v>
      </c>
      <c r="D22" s="23">
        <v>30.3</v>
      </c>
      <c r="E22" s="23">
        <v>29.3</v>
      </c>
      <c r="F22" s="23">
        <v>28.6</v>
      </c>
      <c r="G22" s="23">
        <v>30.9</v>
      </c>
      <c r="H22" s="23">
        <v>29.2</v>
      </c>
      <c r="I22" s="23">
        <v>25.1</v>
      </c>
      <c r="J22" s="23">
        <v>26.3</v>
      </c>
      <c r="K22" s="23">
        <v>29.4</v>
      </c>
      <c r="L22" s="23">
        <v>25.5</v>
      </c>
      <c r="M22" s="23">
        <v>31.1</v>
      </c>
      <c r="N22" s="23">
        <v>28.9</v>
      </c>
      <c r="O22" s="50" t="s">
        <v>221</v>
      </c>
      <c r="P22" s="50">
        <v>33.799999999999997</v>
      </c>
      <c r="Q22" s="75">
        <v>33.1</v>
      </c>
      <c r="R22" s="75">
        <v>30.685144627074738</v>
      </c>
    </row>
    <row r="23" spans="1:18" ht="15.75" customHeight="1" x14ac:dyDescent="0.25">
      <c r="A23" s="108" t="s">
        <v>69</v>
      </c>
      <c r="B23" s="110" t="s">
        <v>70</v>
      </c>
      <c r="C23" s="17" t="s">
        <v>8</v>
      </c>
      <c r="D23" s="24">
        <v>50.2</v>
      </c>
      <c r="E23" s="24">
        <v>49.5</v>
      </c>
      <c r="F23" s="24">
        <v>48.2</v>
      </c>
      <c r="G23" s="24">
        <v>47.3</v>
      </c>
      <c r="H23" s="24">
        <v>45.2</v>
      </c>
      <c r="I23" s="24">
        <v>43.2</v>
      </c>
      <c r="J23" s="24">
        <v>41.1</v>
      </c>
      <c r="K23" s="24">
        <v>42.6</v>
      </c>
      <c r="L23" s="24">
        <v>40.5</v>
      </c>
      <c r="M23" s="24">
        <v>41.2</v>
      </c>
      <c r="N23" s="24">
        <v>39.5</v>
      </c>
      <c r="O23" s="49" t="s">
        <v>222</v>
      </c>
      <c r="P23" s="49">
        <v>42.5</v>
      </c>
      <c r="Q23" s="76">
        <v>43.3</v>
      </c>
      <c r="R23" s="76">
        <v>43.467553460632338</v>
      </c>
    </row>
    <row r="24" spans="1:18" ht="15.75" customHeight="1" thickBot="1" x14ac:dyDescent="0.3">
      <c r="A24" s="109"/>
      <c r="B24" s="111"/>
      <c r="C24" s="18" t="s">
        <v>9</v>
      </c>
      <c r="D24" s="23">
        <v>26</v>
      </c>
      <c r="E24" s="23">
        <v>25.5</v>
      </c>
      <c r="F24" s="23">
        <v>25.2</v>
      </c>
      <c r="G24" s="23">
        <v>25.8</v>
      </c>
      <c r="H24" s="23">
        <v>24.1</v>
      </c>
      <c r="I24" s="23">
        <v>23.2</v>
      </c>
      <c r="J24" s="23">
        <v>23.2</v>
      </c>
      <c r="K24" s="23">
        <v>22.8</v>
      </c>
      <c r="L24" s="23">
        <v>22</v>
      </c>
      <c r="M24" s="23">
        <v>22.4</v>
      </c>
      <c r="N24" s="23">
        <v>21.4</v>
      </c>
      <c r="O24" s="50" t="s">
        <v>223</v>
      </c>
      <c r="P24" s="50">
        <v>22.1</v>
      </c>
      <c r="Q24" s="75">
        <v>23.1</v>
      </c>
      <c r="R24" s="75">
        <v>22.402337337772412</v>
      </c>
    </row>
    <row r="25" spans="1:18" ht="15.75" customHeight="1" x14ac:dyDescent="0.25">
      <c r="A25" s="108" t="s">
        <v>84</v>
      </c>
      <c r="B25" s="110" t="s">
        <v>85</v>
      </c>
      <c r="C25" s="17" t="s">
        <v>8</v>
      </c>
      <c r="D25" s="24">
        <v>0.2</v>
      </c>
      <c r="E25" s="24">
        <v>0.3</v>
      </c>
      <c r="F25" s="24">
        <v>0.7</v>
      </c>
      <c r="G25" s="24">
        <v>0.5</v>
      </c>
      <c r="H25" s="24">
        <v>0.7</v>
      </c>
      <c r="I25" s="24">
        <v>0.9</v>
      </c>
      <c r="J25" s="24">
        <v>1</v>
      </c>
      <c r="K25" s="24">
        <v>0.9</v>
      </c>
      <c r="L25" s="24">
        <v>1.1000000000000001</v>
      </c>
      <c r="M25" s="24">
        <v>1</v>
      </c>
      <c r="N25" s="24">
        <v>0.9</v>
      </c>
      <c r="O25" s="49" t="s">
        <v>224</v>
      </c>
      <c r="P25" s="49">
        <v>1.3</v>
      </c>
      <c r="Q25" s="76">
        <v>1.2</v>
      </c>
      <c r="R25" s="76">
        <v>1.1188635472621251</v>
      </c>
    </row>
    <row r="26" spans="1:18" ht="15.75" customHeight="1" thickBot="1" x14ac:dyDescent="0.3">
      <c r="A26" s="109"/>
      <c r="B26" s="111"/>
      <c r="C26" s="18" t="s">
        <v>9</v>
      </c>
      <c r="D26" s="23">
        <v>0.3</v>
      </c>
      <c r="E26" s="23">
        <v>0.4</v>
      </c>
      <c r="F26" s="23">
        <v>0.5</v>
      </c>
      <c r="G26" s="23">
        <v>0.5</v>
      </c>
      <c r="H26" s="23">
        <v>0.7</v>
      </c>
      <c r="I26" s="23">
        <v>1.1000000000000001</v>
      </c>
      <c r="J26" s="23">
        <v>1.1000000000000001</v>
      </c>
      <c r="K26" s="23">
        <v>0.8</v>
      </c>
      <c r="L26" s="23">
        <v>1</v>
      </c>
      <c r="M26" s="23">
        <v>1</v>
      </c>
      <c r="N26" s="23">
        <v>0.9</v>
      </c>
      <c r="O26" s="50" t="s">
        <v>212</v>
      </c>
      <c r="P26" s="50">
        <v>1</v>
      </c>
      <c r="Q26" s="75">
        <v>1</v>
      </c>
      <c r="R26" s="75">
        <v>1.0090439283287194</v>
      </c>
    </row>
    <row r="27" spans="1:18" ht="15.75" customHeight="1" x14ac:dyDescent="0.25">
      <c r="A27" s="108" t="s">
        <v>86</v>
      </c>
      <c r="B27" s="110" t="s">
        <v>87</v>
      </c>
      <c r="C27" s="17" t="s">
        <v>8</v>
      </c>
      <c r="D27" s="24">
        <v>0.3</v>
      </c>
      <c r="E27" s="24">
        <v>0.5</v>
      </c>
      <c r="F27" s="24">
        <v>0.6</v>
      </c>
      <c r="G27" s="24">
        <v>0.5</v>
      </c>
      <c r="H27" s="24">
        <v>0.5</v>
      </c>
      <c r="I27" s="24">
        <v>1.1000000000000001</v>
      </c>
      <c r="J27" s="24">
        <v>1.5</v>
      </c>
      <c r="K27" s="24">
        <v>1.1000000000000001</v>
      </c>
      <c r="L27" s="24">
        <v>1.3</v>
      </c>
      <c r="M27" s="24">
        <v>1.4</v>
      </c>
      <c r="N27" s="24">
        <v>1.3</v>
      </c>
      <c r="O27" s="49" t="s">
        <v>225</v>
      </c>
      <c r="P27" s="49">
        <v>1.3</v>
      </c>
      <c r="Q27" s="76">
        <v>1.6</v>
      </c>
      <c r="R27" s="76">
        <v>1.4231219021131762</v>
      </c>
    </row>
    <row r="28" spans="1:18" ht="15.75" customHeight="1" thickBot="1" x14ac:dyDescent="0.3">
      <c r="A28" s="109"/>
      <c r="B28" s="111"/>
      <c r="C28" s="18" t="s">
        <v>9</v>
      </c>
      <c r="D28" s="23">
        <v>0.5</v>
      </c>
      <c r="E28" s="23">
        <v>0.4</v>
      </c>
      <c r="F28" s="23">
        <v>0.7</v>
      </c>
      <c r="G28" s="23">
        <v>0.5</v>
      </c>
      <c r="H28" s="23">
        <v>0.4</v>
      </c>
      <c r="I28" s="23">
        <v>1</v>
      </c>
      <c r="J28" s="23">
        <v>1.4</v>
      </c>
      <c r="K28" s="23">
        <v>1.2</v>
      </c>
      <c r="L28" s="23">
        <v>1.4</v>
      </c>
      <c r="M28" s="23">
        <v>1.6</v>
      </c>
      <c r="N28" s="23">
        <v>1.1000000000000001</v>
      </c>
      <c r="O28" s="50" t="s">
        <v>211</v>
      </c>
      <c r="P28" s="50">
        <v>1.5</v>
      </c>
      <c r="Q28" s="75">
        <v>1.6</v>
      </c>
      <c r="R28" s="75">
        <v>1.4344810197878326</v>
      </c>
    </row>
    <row r="29" spans="1:18" ht="15.75" customHeight="1" x14ac:dyDescent="0.25">
      <c r="A29" s="108" t="s">
        <v>88</v>
      </c>
      <c r="B29" s="110" t="s">
        <v>89</v>
      </c>
      <c r="C29" s="17" t="s">
        <v>8</v>
      </c>
      <c r="D29" s="24">
        <v>15.9</v>
      </c>
      <c r="E29" s="24">
        <v>10.9</v>
      </c>
      <c r="F29" s="24">
        <v>11</v>
      </c>
      <c r="G29" s="24">
        <v>10.5</v>
      </c>
      <c r="H29" s="24">
        <v>11.3</v>
      </c>
      <c r="I29" s="24">
        <v>9.6</v>
      </c>
      <c r="J29" s="24">
        <v>11</v>
      </c>
      <c r="K29" s="24">
        <v>8.5</v>
      </c>
      <c r="L29" s="24">
        <v>8.8000000000000007</v>
      </c>
      <c r="M29" s="24">
        <v>9.6</v>
      </c>
      <c r="N29" s="24">
        <v>10.199999999999999</v>
      </c>
      <c r="O29" s="49" t="s">
        <v>226</v>
      </c>
      <c r="P29" s="49">
        <v>11.1</v>
      </c>
      <c r="Q29" s="76">
        <v>11.3</v>
      </c>
      <c r="R29" s="76">
        <v>12.307737691630095</v>
      </c>
    </row>
    <row r="30" spans="1:18" ht="15.75" customHeight="1" thickBot="1" x14ac:dyDescent="0.3">
      <c r="A30" s="109"/>
      <c r="B30" s="111"/>
      <c r="C30" s="18" t="s">
        <v>9</v>
      </c>
      <c r="D30" s="23">
        <v>10.8</v>
      </c>
      <c r="E30" s="23">
        <v>7.7</v>
      </c>
      <c r="F30" s="23">
        <v>7.4</v>
      </c>
      <c r="G30" s="23">
        <v>7.1</v>
      </c>
      <c r="H30" s="23">
        <v>8.1999999999999993</v>
      </c>
      <c r="I30" s="23">
        <v>6.5</v>
      </c>
      <c r="J30" s="23">
        <v>6.8</v>
      </c>
      <c r="K30" s="23">
        <v>6.1</v>
      </c>
      <c r="L30" s="23">
        <v>6.1</v>
      </c>
      <c r="M30" s="23">
        <v>7</v>
      </c>
      <c r="N30" s="23">
        <v>7.3</v>
      </c>
      <c r="O30" s="50" t="s">
        <v>227</v>
      </c>
      <c r="P30" s="50">
        <v>7.9</v>
      </c>
      <c r="Q30" s="75">
        <v>7.7</v>
      </c>
      <c r="R30" s="75">
        <v>7.9095337930106515</v>
      </c>
    </row>
    <row r="31" spans="1:18" ht="15.75" customHeight="1" x14ac:dyDescent="0.25">
      <c r="A31" s="108" t="s">
        <v>90</v>
      </c>
      <c r="B31" s="110" t="s">
        <v>91</v>
      </c>
      <c r="C31" s="17" t="s">
        <v>8</v>
      </c>
      <c r="D31" s="24" t="s">
        <v>92</v>
      </c>
      <c r="E31" s="24" t="s">
        <v>92</v>
      </c>
      <c r="F31" s="24" t="s">
        <v>92</v>
      </c>
      <c r="G31" s="24" t="s">
        <v>92</v>
      </c>
      <c r="H31" s="24" t="s">
        <v>92</v>
      </c>
      <c r="I31" s="24" t="s">
        <v>92</v>
      </c>
      <c r="J31" s="24" t="s">
        <v>92</v>
      </c>
      <c r="K31" s="24" t="s">
        <v>92</v>
      </c>
      <c r="L31" s="24" t="s">
        <v>92</v>
      </c>
      <c r="M31" s="24" t="s">
        <v>92</v>
      </c>
      <c r="N31" s="24" t="s">
        <v>92</v>
      </c>
      <c r="O31" s="49" t="s">
        <v>92</v>
      </c>
      <c r="P31" s="49" t="s">
        <v>92</v>
      </c>
      <c r="Q31" s="76" t="s">
        <v>92</v>
      </c>
      <c r="R31" s="76" t="s">
        <v>92</v>
      </c>
    </row>
    <row r="32" spans="1:18" ht="15.75" customHeight="1" thickBot="1" x14ac:dyDescent="0.3">
      <c r="A32" s="109"/>
      <c r="B32" s="111"/>
      <c r="C32" s="18" t="s">
        <v>9</v>
      </c>
      <c r="D32" s="23">
        <v>0.2</v>
      </c>
      <c r="E32" s="23">
        <v>0.1</v>
      </c>
      <c r="F32" s="23">
        <v>0.1</v>
      </c>
      <c r="G32" s="23">
        <v>0.1</v>
      </c>
      <c r="H32" s="23">
        <v>0.1</v>
      </c>
      <c r="I32" s="23" t="s">
        <v>40</v>
      </c>
      <c r="J32" s="23">
        <v>0.1</v>
      </c>
      <c r="K32" s="23">
        <v>0</v>
      </c>
      <c r="L32" s="23">
        <v>0.1</v>
      </c>
      <c r="M32" s="23">
        <v>0</v>
      </c>
      <c r="N32" s="23">
        <v>0</v>
      </c>
      <c r="O32" s="50" t="s">
        <v>218</v>
      </c>
      <c r="P32" s="50">
        <v>0</v>
      </c>
      <c r="Q32" s="75">
        <v>0.1</v>
      </c>
      <c r="R32" s="75">
        <v>6.5420193897197859E-2</v>
      </c>
    </row>
    <row r="33" spans="1:18" ht="15.75" customHeight="1" x14ac:dyDescent="0.25">
      <c r="A33" s="108" t="s">
        <v>93</v>
      </c>
      <c r="B33" s="110" t="s">
        <v>94</v>
      </c>
      <c r="C33" s="17" t="s">
        <v>8</v>
      </c>
      <c r="D33" s="24">
        <v>3.5</v>
      </c>
      <c r="E33" s="24">
        <v>3.2</v>
      </c>
      <c r="F33" s="24">
        <v>3.3</v>
      </c>
      <c r="G33" s="24">
        <v>2.8</v>
      </c>
      <c r="H33" s="24">
        <v>2.4</v>
      </c>
      <c r="I33" s="24">
        <v>2.8</v>
      </c>
      <c r="J33" s="24">
        <v>2.6</v>
      </c>
      <c r="K33" s="24">
        <v>2.4</v>
      </c>
      <c r="L33" s="24">
        <v>2.4</v>
      </c>
      <c r="M33" s="24">
        <v>2.7</v>
      </c>
      <c r="N33" s="24">
        <v>3.3</v>
      </c>
      <c r="O33" s="49" t="s">
        <v>228</v>
      </c>
      <c r="P33" s="49">
        <v>2.6</v>
      </c>
      <c r="Q33" s="76">
        <v>2.4</v>
      </c>
      <c r="R33" s="76">
        <v>2.4776082633866512</v>
      </c>
    </row>
    <row r="34" spans="1:18" ht="15.75" customHeight="1" thickBot="1" x14ac:dyDescent="0.3">
      <c r="A34" s="109"/>
      <c r="B34" s="111"/>
      <c r="C34" s="18" t="s">
        <v>9</v>
      </c>
      <c r="D34" s="23">
        <v>2.8</v>
      </c>
      <c r="E34" s="23">
        <v>2.1</v>
      </c>
      <c r="F34" s="23">
        <v>2.1</v>
      </c>
      <c r="G34" s="23">
        <v>2.2999999999999998</v>
      </c>
      <c r="H34" s="23">
        <v>2.2999999999999998</v>
      </c>
      <c r="I34" s="23">
        <v>2</v>
      </c>
      <c r="J34" s="23">
        <v>1.9</v>
      </c>
      <c r="K34" s="23">
        <v>1.7</v>
      </c>
      <c r="L34" s="23">
        <v>1.8</v>
      </c>
      <c r="M34" s="23">
        <v>1.7</v>
      </c>
      <c r="N34" s="23">
        <v>2.2999999999999998</v>
      </c>
      <c r="O34" s="50" t="s">
        <v>229</v>
      </c>
      <c r="P34" s="50">
        <v>2.2000000000000002</v>
      </c>
      <c r="Q34" s="75">
        <v>1.9</v>
      </c>
      <c r="R34" s="75">
        <v>1.4163992475378997</v>
      </c>
    </row>
    <row r="35" spans="1:18" ht="15.75" customHeight="1" x14ac:dyDescent="0.25">
      <c r="A35" s="108" t="s">
        <v>95</v>
      </c>
      <c r="B35" s="110" t="s">
        <v>96</v>
      </c>
      <c r="C35" s="17" t="s">
        <v>8</v>
      </c>
      <c r="D35" s="24">
        <v>2</v>
      </c>
      <c r="E35" s="24">
        <v>2.2999999999999998</v>
      </c>
      <c r="F35" s="24">
        <v>1.9</v>
      </c>
      <c r="G35" s="24">
        <v>1.5</v>
      </c>
      <c r="H35" s="24">
        <v>1.9</v>
      </c>
      <c r="I35" s="24">
        <v>2</v>
      </c>
      <c r="J35" s="24">
        <v>1.9</v>
      </c>
      <c r="K35" s="24">
        <v>2.1</v>
      </c>
      <c r="L35" s="24">
        <v>2</v>
      </c>
      <c r="M35" s="24">
        <v>1.6</v>
      </c>
      <c r="N35" s="24">
        <v>1.8</v>
      </c>
      <c r="O35" s="49" t="s">
        <v>230</v>
      </c>
      <c r="P35" s="49">
        <v>1.7</v>
      </c>
      <c r="Q35" s="76">
        <v>1.6</v>
      </c>
      <c r="R35" s="76">
        <v>1.8265369242371903</v>
      </c>
    </row>
    <row r="36" spans="1:18" ht="15.75" customHeight="1" thickBot="1" x14ac:dyDescent="0.3">
      <c r="A36" s="109"/>
      <c r="B36" s="111"/>
      <c r="C36" s="18" t="s">
        <v>9</v>
      </c>
      <c r="D36" s="23">
        <v>1</v>
      </c>
      <c r="E36" s="23">
        <v>1.7</v>
      </c>
      <c r="F36" s="23">
        <v>1.7</v>
      </c>
      <c r="G36" s="23">
        <v>2.1</v>
      </c>
      <c r="H36" s="23">
        <v>1.4</v>
      </c>
      <c r="I36" s="23">
        <v>1.5</v>
      </c>
      <c r="J36" s="23">
        <v>2</v>
      </c>
      <c r="K36" s="23">
        <v>1.8</v>
      </c>
      <c r="L36" s="23">
        <v>1.6</v>
      </c>
      <c r="M36" s="23">
        <v>1.7</v>
      </c>
      <c r="N36" s="23">
        <v>1.6</v>
      </c>
      <c r="O36" s="50" t="s">
        <v>231</v>
      </c>
      <c r="P36" s="50">
        <v>1.6</v>
      </c>
      <c r="Q36" s="75">
        <v>1.3</v>
      </c>
      <c r="R36" s="75">
        <v>1.4978049347701028</v>
      </c>
    </row>
    <row r="37" spans="1:18" ht="15.75" customHeight="1" x14ac:dyDescent="0.25">
      <c r="A37" s="108" t="s">
        <v>97</v>
      </c>
      <c r="B37" s="110" t="s">
        <v>98</v>
      </c>
      <c r="C37" s="17" t="s">
        <v>8</v>
      </c>
      <c r="D37" s="24">
        <v>11</v>
      </c>
      <c r="E37" s="24">
        <v>13.7</v>
      </c>
      <c r="F37" s="24">
        <v>15.2</v>
      </c>
      <c r="G37" s="24">
        <v>17.7</v>
      </c>
      <c r="H37" s="24">
        <v>17.2</v>
      </c>
      <c r="I37" s="24">
        <v>12.3</v>
      </c>
      <c r="J37" s="24">
        <v>12.4</v>
      </c>
      <c r="K37" s="24">
        <v>12.1</v>
      </c>
      <c r="L37" s="24">
        <v>12.1</v>
      </c>
      <c r="M37" s="24">
        <v>14</v>
      </c>
      <c r="N37" s="24">
        <v>14.5</v>
      </c>
      <c r="O37" s="49" t="s">
        <v>232</v>
      </c>
      <c r="P37" s="49">
        <v>15.3</v>
      </c>
      <c r="Q37" s="76">
        <v>6.9</v>
      </c>
      <c r="R37" s="76">
        <v>20.710358790775217</v>
      </c>
    </row>
    <row r="38" spans="1:18" ht="15.75" customHeight="1" thickBot="1" x14ac:dyDescent="0.3">
      <c r="A38" s="109"/>
      <c r="B38" s="111"/>
      <c r="C38" s="18" t="s">
        <v>9</v>
      </c>
      <c r="D38" s="23">
        <v>4.7</v>
      </c>
      <c r="E38" s="23">
        <v>7.4</v>
      </c>
      <c r="F38" s="23">
        <v>8.4</v>
      </c>
      <c r="G38" s="23">
        <v>8.3000000000000007</v>
      </c>
      <c r="H38" s="23">
        <v>8</v>
      </c>
      <c r="I38" s="23">
        <v>5.0999999999999996</v>
      </c>
      <c r="J38" s="23">
        <v>3.9</v>
      </c>
      <c r="K38" s="23">
        <v>6.8</v>
      </c>
      <c r="L38" s="23">
        <v>5.5</v>
      </c>
      <c r="M38" s="23">
        <v>6.5</v>
      </c>
      <c r="N38" s="23">
        <v>6.8</v>
      </c>
      <c r="O38" s="50" t="s">
        <v>233</v>
      </c>
      <c r="P38" s="50">
        <v>8.1999999999999993</v>
      </c>
      <c r="Q38" s="75">
        <v>4.0999999999999996</v>
      </c>
      <c r="R38" s="75">
        <v>12.236847960334291</v>
      </c>
    </row>
    <row r="39" spans="1:18" ht="15.75" customHeight="1" x14ac:dyDescent="0.25">
      <c r="A39" s="108" t="s">
        <v>99</v>
      </c>
      <c r="B39" s="110" t="s">
        <v>100</v>
      </c>
      <c r="C39" s="17" t="s">
        <v>8</v>
      </c>
      <c r="D39" s="24">
        <v>77.599999999999994</v>
      </c>
      <c r="E39" s="24">
        <v>78</v>
      </c>
      <c r="F39" s="24">
        <v>76.5</v>
      </c>
      <c r="G39" s="24">
        <v>75.2</v>
      </c>
      <c r="H39" s="24">
        <v>74.7</v>
      </c>
      <c r="I39" s="24">
        <v>73.099999999999994</v>
      </c>
      <c r="J39" s="24">
        <v>70.900000000000006</v>
      </c>
      <c r="K39" s="24">
        <v>67.400000000000006</v>
      </c>
      <c r="L39" s="24">
        <v>66.599999999999994</v>
      </c>
      <c r="M39" s="24">
        <v>66</v>
      </c>
      <c r="N39" s="24">
        <v>61.5</v>
      </c>
      <c r="O39" s="49" t="s">
        <v>234</v>
      </c>
      <c r="P39" s="49">
        <v>64</v>
      </c>
      <c r="Q39" s="76">
        <v>62.5</v>
      </c>
      <c r="R39" s="76">
        <v>60.573273483410844</v>
      </c>
    </row>
    <row r="40" spans="1:18" ht="15.75" customHeight="1" thickBot="1" x14ac:dyDescent="0.3">
      <c r="A40" s="109"/>
      <c r="B40" s="111"/>
      <c r="C40" s="18" t="s">
        <v>9</v>
      </c>
      <c r="D40" s="23">
        <v>25.4</v>
      </c>
      <c r="E40" s="23">
        <v>26.1</v>
      </c>
      <c r="F40" s="23">
        <v>25.4</v>
      </c>
      <c r="G40" s="23">
        <v>23.8</v>
      </c>
      <c r="H40" s="23">
        <v>23.4</v>
      </c>
      <c r="I40" s="23">
        <v>23.4</v>
      </c>
      <c r="J40" s="23">
        <v>22.6</v>
      </c>
      <c r="K40" s="23">
        <v>21.4</v>
      </c>
      <c r="L40" s="23">
        <v>22</v>
      </c>
      <c r="M40" s="23">
        <v>22.2</v>
      </c>
      <c r="N40" s="23">
        <v>22</v>
      </c>
      <c r="O40" s="50" t="s">
        <v>235</v>
      </c>
      <c r="P40" s="50">
        <v>22.2</v>
      </c>
      <c r="Q40" s="75">
        <v>21.2</v>
      </c>
      <c r="R40" s="75">
        <v>20.230556638431448</v>
      </c>
    </row>
    <row r="41" spans="1:18" ht="15.75" customHeight="1" x14ac:dyDescent="0.25">
      <c r="A41" s="108" t="s">
        <v>136</v>
      </c>
      <c r="B41" s="110" t="s">
        <v>114</v>
      </c>
      <c r="C41" s="17" t="s">
        <v>8</v>
      </c>
      <c r="D41" s="24" t="s">
        <v>137</v>
      </c>
      <c r="E41" s="24">
        <v>991.2</v>
      </c>
      <c r="F41" s="24">
        <v>966.5</v>
      </c>
      <c r="G41" s="24">
        <v>962.5</v>
      </c>
      <c r="H41" s="24">
        <v>940.8</v>
      </c>
      <c r="I41" s="24">
        <v>918.4</v>
      </c>
      <c r="J41" s="24">
        <v>903.1</v>
      </c>
      <c r="K41" s="24">
        <v>892.2</v>
      </c>
      <c r="L41" s="24">
        <v>849.8</v>
      </c>
      <c r="M41" s="24">
        <v>864</v>
      </c>
      <c r="N41" s="24">
        <v>828.5</v>
      </c>
      <c r="O41" s="49">
        <v>832.6</v>
      </c>
      <c r="P41" s="49">
        <v>825</v>
      </c>
      <c r="Q41" s="76">
        <v>817.6</v>
      </c>
      <c r="R41" s="76">
        <v>840.17006382277668</v>
      </c>
    </row>
    <row r="42" spans="1:18" ht="15.75" customHeight="1" thickBot="1" x14ac:dyDescent="0.3">
      <c r="A42" s="109"/>
      <c r="B42" s="111"/>
      <c r="C42" s="18" t="s">
        <v>9</v>
      </c>
      <c r="D42" s="23">
        <v>613.20000000000005</v>
      </c>
      <c r="E42" s="23">
        <v>595.4</v>
      </c>
      <c r="F42" s="23">
        <v>576.70000000000005</v>
      </c>
      <c r="G42" s="23">
        <v>576.5</v>
      </c>
      <c r="H42" s="23">
        <v>557.1</v>
      </c>
      <c r="I42" s="23">
        <v>545.5</v>
      </c>
      <c r="J42" s="23">
        <v>542.6</v>
      </c>
      <c r="K42" s="23">
        <v>535.79999999999995</v>
      </c>
      <c r="L42" s="23">
        <v>504.5</v>
      </c>
      <c r="M42" s="23">
        <v>523.20000000000005</v>
      </c>
      <c r="N42" s="23">
        <v>496</v>
      </c>
      <c r="O42" s="50">
        <v>502.6</v>
      </c>
      <c r="P42" s="50">
        <v>500.9</v>
      </c>
      <c r="Q42" s="75">
        <v>494.6</v>
      </c>
      <c r="R42" s="75">
        <v>505.4996236855751</v>
      </c>
    </row>
    <row r="43" spans="1:18" x14ac:dyDescent="0.25">
      <c r="A43" s="1" t="s">
        <v>129</v>
      </c>
    </row>
    <row r="44" spans="1:18" x14ac:dyDescent="0.25">
      <c r="A44" s="1" t="s">
        <v>130</v>
      </c>
    </row>
    <row r="45" spans="1:18" x14ac:dyDescent="0.25">
      <c r="A45" s="1" t="s">
        <v>131</v>
      </c>
    </row>
    <row r="46" spans="1:18" x14ac:dyDescent="0.25">
      <c r="A46" s="19" t="s">
        <v>238</v>
      </c>
    </row>
  </sheetData>
  <mergeCells count="42">
    <mergeCell ref="A3:A4"/>
    <mergeCell ref="B3:B4"/>
    <mergeCell ref="B2:C2"/>
    <mergeCell ref="A5:A6"/>
    <mergeCell ref="B5:B6"/>
    <mergeCell ref="A7:A8"/>
    <mergeCell ref="B7:B8"/>
    <mergeCell ref="A9:A10"/>
    <mergeCell ref="B9:B10"/>
    <mergeCell ref="A11:A12"/>
    <mergeCell ref="B11:B12"/>
    <mergeCell ref="A13:A14"/>
    <mergeCell ref="B13:B14"/>
    <mergeCell ref="A15:A16"/>
    <mergeCell ref="B15:B16"/>
    <mergeCell ref="A17:A18"/>
    <mergeCell ref="B17:B18"/>
    <mergeCell ref="A41:A42"/>
    <mergeCell ref="B41:B42"/>
    <mergeCell ref="A39:A40"/>
    <mergeCell ref="B39:B40"/>
    <mergeCell ref="A19:A20"/>
    <mergeCell ref="B19:B20"/>
    <mergeCell ref="A21:A22"/>
    <mergeCell ref="B21:B22"/>
    <mergeCell ref="B23:B24"/>
    <mergeCell ref="A1:L1"/>
    <mergeCell ref="A35:A36"/>
    <mergeCell ref="B35:B36"/>
    <mergeCell ref="A37:A38"/>
    <mergeCell ref="B37:B38"/>
    <mergeCell ref="A29:A30"/>
    <mergeCell ref="B29:B30"/>
    <mergeCell ref="A31:A32"/>
    <mergeCell ref="B31:B32"/>
    <mergeCell ref="A33:A34"/>
    <mergeCell ref="B33:B34"/>
    <mergeCell ref="A23:A24"/>
    <mergeCell ref="A25:A26"/>
    <mergeCell ref="B25:B26"/>
    <mergeCell ref="A27:A28"/>
    <mergeCell ref="B27:B28"/>
  </mergeCells>
  <phoneticPr fontId="9" type="noConversion"/>
  <pageMargins left="0.7" right="0.7" top="0.78740157499999996" bottom="0.78740157499999996" header="0.3" footer="0.3"/>
  <ignoredErrors>
    <ignoredError sqref="O3:O42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1"/>
  <sheetViews>
    <sheetView workbookViewId="0">
      <selection activeCell="K17" sqref="K17"/>
    </sheetView>
  </sheetViews>
  <sheetFormatPr defaultRowHeight="15" x14ac:dyDescent="0.25"/>
  <cols>
    <col min="1" max="1" width="20.7109375" style="16" customWidth="1"/>
  </cols>
  <sheetData>
    <row r="1" spans="1:10" ht="15.75" thickBot="1" x14ac:dyDescent="0.3">
      <c r="A1" s="112" t="s">
        <v>245</v>
      </c>
      <c r="B1" s="113"/>
      <c r="C1" s="113"/>
      <c r="D1" s="113"/>
      <c r="E1" s="113"/>
      <c r="F1" s="113"/>
      <c r="G1" s="113"/>
      <c r="H1" s="113"/>
      <c r="I1" s="113"/>
      <c r="J1" s="114"/>
    </row>
    <row r="2" spans="1:10" ht="15.75" thickBot="1" x14ac:dyDescent="0.3">
      <c r="A2" s="117" t="s">
        <v>138</v>
      </c>
      <c r="B2" s="103" t="s">
        <v>139</v>
      </c>
      <c r="C2" s="104"/>
      <c r="D2" s="122" t="s">
        <v>5</v>
      </c>
      <c r="E2" s="123"/>
      <c r="F2" s="123"/>
      <c r="G2" s="123"/>
      <c r="H2" s="123"/>
      <c r="I2" s="124"/>
    </row>
    <row r="3" spans="1:10" ht="15.75" thickBot="1" x14ac:dyDescent="0.3">
      <c r="A3" s="118"/>
      <c r="B3" s="120"/>
      <c r="C3" s="121"/>
      <c r="D3" s="122" t="s">
        <v>140</v>
      </c>
      <c r="E3" s="124"/>
      <c r="F3" s="122" t="s">
        <v>141</v>
      </c>
      <c r="G3" s="124"/>
      <c r="H3" s="122" t="s">
        <v>142</v>
      </c>
      <c r="I3" s="124"/>
    </row>
    <row r="4" spans="1:10" ht="15.75" thickBot="1" x14ac:dyDescent="0.3">
      <c r="A4" s="119"/>
      <c r="B4" s="18" t="s">
        <v>2</v>
      </c>
      <c r="C4" s="18" t="s">
        <v>1</v>
      </c>
      <c r="D4" s="18" t="s">
        <v>2</v>
      </c>
      <c r="E4" s="18" t="s">
        <v>1</v>
      </c>
      <c r="F4" s="18" t="s">
        <v>2</v>
      </c>
      <c r="G4" s="18" t="s">
        <v>1</v>
      </c>
      <c r="H4" s="18" t="s">
        <v>2</v>
      </c>
      <c r="I4" s="18" t="s">
        <v>1</v>
      </c>
    </row>
    <row r="5" spans="1:10" ht="15.75" thickBot="1" x14ac:dyDescent="0.3">
      <c r="A5" s="20" t="s">
        <v>143</v>
      </c>
      <c r="B5" s="137">
        <v>754.26446314455575</v>
      </c>
      <c r="C5" s="138">
        <v>480.0960682612623</v>
      </c>
      <c r="D5" s="138">
        <v>50.179453328158822</v>
      </c>
      <c r="E5" s="138">
        <v>18.54091800411679</v>
      </c>
      <c r="F5" s="138">
        <v>270.21030799989859</v>
      </c>
      <c r="G5" s="138">
        <v>178.36307279865338</v>
      </c>
      <c r="H5" s="138">
        <v>178.48512443049884</v>
      </c>
      <c r="I5" s="138">
        <v>124.35522592480299</v>
      </c>
    </row>
    <row r="6" spans="1:10" ht="15.75" thickBot="1" x14ac:dyDescent="0.3">
      <c r="A6" s="20" t="s">
        <v>144</v>
      </c>
      <c r="B6" s="139">
        <v>887.85177813507767</v>
      </c>
      <c r="C6" s="140">
        <v>553.46482076740972</v>
      </c>
      <c r="D6" s="140">
        <v>54.761296529159175</v>
      </c>
      <c r="E6" s="140">
        <v>19.853064153835586</v>
      </c>
      <c r="F6" s="140">
        <v>330.24233595010082</v>
      </c>
      <c r="G6" s="140">
        <v>217.07883557343405</v>
      </c>
      <c r="H6" s="140">
        <v>214.63938756371206</v>
      </c>
      <c r="I6" s="140">
        <v>139.6200932318977</v>
      </c>
    </row>
    <row r="7" spans="1:10" ht="15.75" thickBot="1" x14ac:dyDescent="0.3">
      <c r="A7" s="20" t="s">
        <v>145</v>
      </c>
      <c r="B7" s="139">
        <v>876.62218829423057</v>
      </c>
      <c r="C7" s="140">
        <v>532.66471341615397</v>
      </c>
      <c r="D7" s="140">
        <v>53.257178368295158</v>
      </c>
      <c r="E7" s="140">
        <v>18.678887690879307</v>
      </c>
      <c r="F7" s="140">
        <v>289.08317103140661</v>
      </c>
      <c r="G7" s="140">
        <v>181.82377896624607</v>
      </c>
      <c r="H7" s="140">
        <v>209.74703925304891</v>
      </c>
      <c r="I7" s="140">
        <v>126.69107492230935</v>
      </c>
    </row>
    <row r="8" spans="1:10" ht="15.75" thickBot="1" x14ac:dyDescent="0.3">
      <c r="A8" s="20" t="s">
        <v>146</v>
      </c>
      <c r="B8" s="139">
        <v>904.79512769545727</v>
      </c>
      <c r="C8" s="140">
        <v>525.1253898320316</v>
      </c>
      <c r="D8" s="140">
        <v>63.696343215074343</v>
      </c>
      <c r="E8" s="140">
        <v>22.836282962248632</v>
      </c>
      <c r="F8" s="140">
        <v>325.64763192825905</v>
      </c>
      <c r="G8" s="140">
        <v>204.21864212766559</v>
      </c>
      <c r="H8" s="140">
        <v>226.82685143915327</v>
      </c>
      <c r="I8" s="140">
        <v>131.94391814031508</v>
      </c>
    </row>
    <row r="9" spans="1:10" ht="15.75" thickBot="1" x14ac:dyDescent="0.3">
      <c r="A9" s="20" t="s">
        <v>147</v>
      </c>
      <c r="B9" s="139">
        <v>1018.5762493934885</v>
      </c>
      <c r="C9" s="140">
        <v>651.88826844251514</v>
      </c>
      <c r="D9" s="140">
        <v>66.886046915857904</v>
      </c>
      <c r="E9" s="140">
        <v>24.876344674419261</v>
      </c>
      <c r="F9" s="140">
        <v>372.25263805774927</v>
      </c>
      <c r="G9" s="140">
        <v>236.91967525502389</v>
      </c>
      <c r="H9" s="140">
        <v>226.27440507405379</v>
      </c>
      <c r="I9" s="140">
        <v>156.36584237594585</v>
      </c>
    </row>
    <row r="10" spans="1:10" ht="15.75" thickBot="1" x14ac:dyDescent="0.3">
      <c r="A10" s="20" t="s">
        <v>148</v>
      </c>
      <c r="B10" s="139">
        <v>1062.6043617220034</v>
      </c>
      <c r="C10" s="140">
        <v>655.56684307489502</v>
      </c>
      <c r="D10" s="140">
        <v>71.18893099416718</v>
      </c>
      <c r="E10" s="140">
        <v>19.214673498529301</v>
      </c>
      <c r="F10" s="140">
        <v>376.56918610976197</v>
      </c>
      <c r="G10" s="140">
        <v>253.17248270820016</v>
      </c>
      <c r="H10" s="140">
        <v>254.12420321388493</v>
      </c>
      <c r="I10" s="140">
        <v>150.70242423041455</v>
      </c>
    </row>
    <row r="11" spans="1:10" ht="15.75" thickBot="1" x14ac:dyDescent="0.3">
      <c r="A11" s="20" t="s">
        <v>149</v>
      </c>
      <c r="B11" s="139">
        <v>910.75354864249289</v>
      </c>
      <c r="C11" s="140">
        <v>546.96571725822378</v>
      </c>
      <c r="D11" s="140">
        <v>60.249548198617319</v>
      </c>
      <c r="E11" s="140">
        <v>23.119595254689134</v>
      </c>
      <c r="F11" s="140">
        <v>333.68851065765836</v>
      </c>
      <c r="G11" s="140">
        <v>200.23437038654146</v>
      </c>
      <c r="H11" s="140">
        <v>220.12156960785222</v>
      </c>
      <c r="I11" s="140">
        <v>134.6622716616298</v>
      </c>
    </row>
    <row r="12" spans="1:10" ht="15.75" thickBot="1" x14ac:dyDescent="0.3">
      <c r="A12" s="20" t="s">
        <v>150</v>
      </c>
      <c r="B12" s="139">
        <v>835.89304351361284</v>
      </c>
      <c r="C12" s="140">
        <v>497.85418137539796</v>
      </c>
      <c r="D12" s="140">
        <v>55.012562541900678</v>
      </c>
      <c r="E12" s="140">
        <v>18.104937669201725</v>
      </c>
      <c r="F12" s="140">
        <v>323.58871508840798</v>
      </c>
      <c r="G12" s="140">
        <v>198.36336394792579</v>
      </c>
      <c r="H12" s="140">
        <v>192.7773420876118</v>
      </c>
      <c r="I12" s="140">
        <v>123.90111082010611</v>
      </c>
    </row>
    <row r="13" spans="1:10" ht="15.75" thickBot="1" x14ac:dyDescent="0.3">
      <c r="A13" s="20" t="s">
        <v>151</v>
      </c>
      <c r="B13" s="139">
        <v>894.05545590179804</v>
      </c>
      <c r="C13" s="140">
        <v>531.65698006411355</v>
      </c>
      <c r="D13" s="140">
        <v>57.482949194541185</v>
      </c>
      <c r="E13" s="140">
        <v>17.891742820426312</v>
      </c>
      <c r="F13" s="140">
        <v>342.27929553857325</v>
      </c>
      <c r="G13" s="140">
        <v>207.33997538524542</v>
      </c>
      <c r="H13" s="140">
        <v>203.51673640187016</v>
      </c>
      <c r="I13" s="140">
        <v>132.92912867259318</v>
      </c>
    </row>
    <row r="14" spans="1:10" ht="15.75" thickBot="1" x14ac:dyDescent="0.3">
      <c r="A14" s="20" t="s">
        <v>152</v>
      </c>
      <c r="B14" s="139">
        <v>927.80992846561537</v>
      </c>
      <c r="C14" s="140">
        <v>509.67679740120275</v>
      </c>
      <c r="D14" s="140">
        <v>62.570312946277546</v>
      </c>
      <c r="E14" s="140">
        <v>16.747284292938019</v>
      </c>
      <c r="F14" s="140">
        <v>329.26003821307273</v>
      </c>
      <c r="G14" s="140">
        <v>199.72344325999543</v>
      </c>
      <c r="H14" s="140">
        <v>207.44581611840141</v>
      </c>
      <c r="I14" s="140">
        <v>115.65019768630023</v>
      </c>
    </row>
    <row r="15" spans="1:10" ht="15.75" thickBot="1" x14ac:dyDescent="0.3">
      <c r="A15" s="20" t="s">
        <v>153</v>
      </c>
      <c r="B15" s="139">
        <v>872.38121747503101</v>
      </c>
      <c r="C15" s="140">
        <v>508.83378661507305</v>
      </c>
      <c r="D15" s="140">
        <v>51.440423687868652</v>
      </c>
      <c r="E15" s="140">
        <v>20.757018443791864</v>
      </c>
      <c r="F15" s="140">
        <v>318.70329769357465</v>
      </c>
      <c r="G15" s="140">
        <v>208.9715036353586</v>
      </c>
      <c r="H15" s="140">
        <v>202.88310743587184</v>
      </c>
      <c r="I15" s="140">
        <v>122.81109891109543</v>
      </c>
    </row>
    <row r="16" spans="1:10" ht="15.75" thickBot="1" x14ac:dyDescent="0.3">
      <c r="A16" s="20" t="s">
        <v>154</v>
      </c>
      <c r="B16" s="139">
        <v>979.00015974089297</v>
      </c>
      <c r="C16" s="140">
        <v>541.98325996095195</v>
      </c>
      <c r="D16" s="140">
        <v>70.367721549769797</v>
      </c>
      <c r="E16" s="140">
        <v>22.411431703135037</v>
      </c>
      <c r="F16" s="140">
        <v>379.53358951701034</v>
      </c>
      <c r="G16" s="140">
        <v>225.19453843979073</v>
      </c>
      <c r="H16" s="140">
        <v>221.7787534430135</v>
      </c>
      <c r="I16" s="140">
        <v>115.71484155520923</v>
      </c>
    </row>
    <row r="17" spans="1:9" ht="15.75" thickBot="1" x14ac:dyDescent="0.3">
      <c r="A17" s="20" t="s">
        <v>155</v>
      </c>
      <c r="B17" s="139">
        <v>985.02576781713265</v>
      </c>
      <c r="C17" s="140">
        <v>543.32144478368764</v>
      </c>
      <c r="D17" s="140">
        <v>72.026240044956182</v>
      </c>
      <c r="E17" s="140">
        <v>22.699077321153489</v>
      </c>
      <c r="F17" s="140">
        <v>337.48096773630107</v>
      </c>
      <c r="G17" s="140">
        <v>206.42603344033219</v>
      </c>
      <c r="H17" s="140">
        <v>212.99304804272708</v>
      </c>
      <c r="I17" s="140">
        <v>118.40433838447233</v>
      </c>
    </row>
    <row r="18" spans="1:9" ht="15.75" thickBot="1" x14ac:dyDescent="0.3">
      <c r="A18" s="20" t="s">
        <v>156</v>
      </c>
      <c r="B18" s="139">
        <v>1065.8695417657743</v>
      </c>
      <c r="C18" s="140">
        <v>588.31377771904624</v>
      </c>
      <c r="D18" s="140">
        <v>74.257876052445283</v>
      </c>
      <c r="E18" s="140">
        <v>21.680291928054629</v>
      </c>
      <c r="F18" s="140">
        <v>386.79801575481264</v>
      </c>
      <c r="G18" s="140">
        <v>238.86546024169206</v>
      </c>
      <c r="H18" s="140">
        <v>230.33825180246191</v>
      </c>
      <c r="I18" s="140">
        <v>134.41358246908516</v>
      </c>
    </row>
    <row r="19" spans="1:9" ht="15.75" thickBot="1" x14ac:dyDescent="0.3">
      <c r="A19" s="20" t="s">
        <v>157</v>
      </c>
      <c r="B19" s="139">
        <v>918.52730609165189</v>
      </c>
      <c r="C19" s="140">
        <v>542.87638943271099</v>
      </c>
      <c r="D19" s="140">
        <v>60.573273483410844</v>
      </c>
      <c r="E19" s="140">
        <v>20.230556638431448</v>
      </c>
      <c r="F19" s="140">
        <v>333.59455834400535</v>
      </c>
      <c r="G19" s="140">
        <v>211.02950712864433</v>
      </c>
      <c r="H19" s="140">
        <v>213.00128999048763</v>
      </c>
      <c r="I19" s="140">
        <v>130.29055553633637</v>
      </c>
    </row>
    <row r="20" spans="1:9" x14ac:dyDescent="0.25">
      <c r="A20" s="115" t="s">
        <v>158</v>
      </c>
      <c r="B20" s="116"/>
      <c r="C20" s="116"/>
      <c r="D20" s="116"/>
      <c r="E20" s="116"/>
      <c r="F20" s="116"/>
      <c r="G20" s="116"/>
      <c r="H20" s="116"/>
      <c r="I20" s="116"/>
    </row>
    <row r="21" spans="1:9" x14ac:dyDescent="0.25">
      <c r="A21" s="21" t="s">
        <v>238</v>
      </c>
    </row>
  </sheetData>
  <mergeCells count="8">
    <mergeCell ref="A1:J1"/>
    <mergeCell ref="A20:I20"/>
    <mergeCell ref="A2:A4"/>
    <mergeCell ref="B2:C3"/>
    <mergeCell ref="D2:I2"/>
    <mergeCell ref="D3:E3"/>
    <mergeCell ref="F3:G3"/>
    <mergeCell ref="H3:I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9"/>
  <sheetViews>
    <sheetView workbookViewId="0">
      <selection activeCell="F15" sqref="F15"/>
    </sheetView>
  </sheetViews>
  <sheetFormatPr defaultRowHeight="15" x14ac:dyDescent="0.25"/>
  <cols>
    <col min="1" max="1" width="20.7109375" style="16" customWidth="1"/>
    <col min="2" max="3" width="9.7109375" customWidth="1"/>
  </cols>
  <sheetData>
    <row r="1" spans="1:7" ht="15.75" thickBot="1" x14ac:dyDescent="0.3">
      <c r="A1" s="129" t="s">
        <v>246</v>
      </c>
      <c r="B1" s="130"/>
      <c r="C1" s="130"/>
      <c r="D1" s="130"/>
      <c r="E1" s="130"/>
      <c r="F1" s="130"/>
      <c r="G1" s="130"/>
    </row>
    <row r="2" spans="1:7" ht="21.75" thickBot="1" x14ac:dyDescent="0.3">
      <c r="A2" s="127" t="s">
        <v>138</v>
      </c>
      <c r="B2" s="26" t="s">
        <v>160</v>
      </c>
      <c r="C2" s="26" t="s">
        <v>161</v>
      </c>
    </row>
    <row r="3" spans="1:7" ht="15.75" thickBot="1" x14ac:dyDescent="0.3">
      <c r="A3" s="128"/>
      <c r="B3" s="125" t="s">
        <v>159</v>
      </c>
      <c r="C3" s="126"/>
    </row>
    <row r="4" spans="1:7" ht="15.75" thickBot="1" x14ac:dyDescent="0.3">
      <c r="A4" s="20" t="s">
        <v>143</v>
      </c>
      <c r="B4" s="141">
        <v>1.767144702</v>
      </c>
      <c r="C4" s="142">
        <v>1.155440767</v>
      </c>
    </row>
    <row r="5" spans="1:7" ht="15.75" thickBot="1" x14ac:dyDescent="0.3">
      <c r="A5" s="20" t="s">
        <v>144</v>
      </c>
      <c r="B5" s="143">
        <v>1.4545958299999999</v>
      </c>
      <c r="C5" s="144">
        <v>1.177529958</v>
      </c>
    </row>
    <row r="6" spans="1:7" ht="15.75" thickBot="1" x14ac:dyDescent="0.3">
      <c r="A6" s="20" t="s">
        <v>145</v>
      </c>
      <c r="B6" s="143">
        <v>2.2893772889999999</v>
      </c>
      <c r="C6" s="144">
        <v>1.526251526</v>
      </c>
    </row>
    <row r="7" spans="1:7" ht="15.75" thickBot="1" x14ac:dyDescent="0.3">
      <c r="A7" s="20" t="s">
        <v>146</v>
      </c>
      <c r="B7" s="143">
        <v>2.2123893809999999</v>
      </c>
      <c r="C7" s="144">
        <v>1.7018379850000001</v>
      </c>
    </row>
    <row r="8" spans="1:7" ht="15.75" thickBot="1" x14ac:dyDescent="0.3">
      <c r="A8" s="20" t="s">
        <v>147</v>
      </c>
      <c r="B8" s="143">
        <v>2.2371364649999999</v>
      </c>
      <c r="C8" s="144">
        <v>1.118568233</v>
      </c>
    </row>
    <row r="9" spans="1:7" ht="15.75" thickBot="1" x14ac:dyDescent="0.3">
      <c r="A9" s="20" t="s">
        <v>148</v>
      </c>
      <c r="B9" s="143">
        <v>3.1458411979999998</v>
      </c>
      <c r="C9" s="144">
        <v>1.8875047190000001</v>
      </c>
    </row>
    <row r="10" spans="1:7" ht="15.75" thickBot="1" x14ac:dyDescent="0.3">
      <c r="A10" s="20" t="s">
        <v>149</v>
      </c>
      <c r="B10" s="143">
        <v>2.1944261580000002</v>
      </c>
      <c r="C10" s="144">
        <v>1.3166556949999999</v>
      </c>
    </row>
    <row r="11" spans="1:7" ht="15.75" thickBot="1" x14ac:dyDescent="0.3">
      <c r="A11" s="20" t="s">
        <v>150</v>
      </c>
      <c r="B11" s="143">
        <v>2.7144408250000001</v>
      </c>
      <c r="C11" s="144">
        <v>2.5334781039999998</v>
      </c>
    </row>
    <row r="12" spans="1:7" ht="15.75" thickBot="1" x14ac:dyDescent="0.3">
      <c r="A12" s="20" t="s">
        <v>151</v>
      </c>
      <c r="B12" s="143">
        <v>3.4836817020000002</v>
      </c>
      <c r="C12" s="144">
        <v>2.2002200219999999</v>
      </c>
    </row>
    <row r="13" spans="1:7" ht="15.75" thickBot="1" x14ac:dyDescent="0.3">
      <c r="A13" s="20" t="s">
        <v>152</v>
      </c>
      <c r="B13" s="143">
        <v>1.121704992</v>
      </c>
      <c r="C13" s="144">
        <v>0.93475416</v>
      </c>
    </row>
    <row r="14" spans="1:7" ht="15.75" thickBot="1" x14ac:dyDescent="0.3">
      <c r="A14" s="20" t="s">
        <v>153</v>
      </c>
      <c r="B14" s="143">
        <v>2.877362159</v>
      </c>
      <c r="C14" s="144">
        <v>1.8663970759999999</v>
      </c>
    </row>
    <row r="15" spans="1:7" ht="15.75" thickBot="1" x14ac:dyDescent="0.3">
      <c r="A15" s="20" t="s">
        <v>154</v>
      </c>
      <c r="B15" s="143">
        <v>1.518833536</v>
      </c>
      <c r="C15" s="144">
        <v>0.60753341400000005</v>
      </c>
    </row>
    <row r="16" spans="1:7" ht="15.75" thickBot="1" x14ac:dyDescent="0.3">
      <c r="A16" s="20" t="s">
        <v>155</v>
      </c>
      <c r="B16" s="143">
        <v>2.2283167640000001</v>
      </c>
      <c r="C16" s="144">
        <v>2.0569077820000001</v>
      </c>
    </row>
    <row r="17" spans="1:3" ht="15.75" thickBot="1" x14ac:dyDescent="0.3">
      <c r="A17" s="20" t="s">
        <v>156</v>
      </c>
      <c r="B17" s="143">
        <v>2.7895181739999999</v>
      </c>
      <c r="C17" s="144">
        <v>1.9442096369999999</v>
      </c>
    </row>
    <row r="18" spans="1:3" ht="15.75" thickBot="1" x14ac:dyDescent="0.3">
      <c r="A18" s="20" t="s">
        <v>157</v>
      </c>
      <c r="B18" s="143">
        <v>2.2595281310000002</v>
      </c>
      <c r="C18" s="144">
        <v>1.560798548</v>
      </c>
    </row>
    <row r="19" spans="1:3" x14ac:dyDescent="0.25">
      <c r="A19" s="21" t="s">
        <v>265</v>
      </c>
    </row>
  </sheetData>
  <mergeCells count="3">
    <mergeCell ref="B3:C3"/>
    <mergeCell ref="A2:A3"/>
    <mergeCell ref="A1:G1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20"/>
  <sheetViews>
    <sheetView workbookViewId="0">
      <selection activeCell="G13" sqref="G13"/>
    </sheetView>
  </sheetViews>
  <sheetFormatPr defaultRowHeight="15" x14ac:dyDescent="0.25"/>
  <sheetData>
    <row r="1" spans="1:3" ht="15.75" thickBot="1" x14ac:dyDescent="0.3">
      <c r="A1" s="5" t="s">
        <v>247</v>
      </c>
    </row>
    <row r="2" spans="1:3" ht="15.75" thickBot="1" x14ac:dyDescent="0.3">
      <c r="A2" s="117" t="s">
        <v>4</v>
      </c>
      <c r="B2" s="122" t="s">
        <v>3</v>
      </c>
      <c r="C2" s="124"/>
    </row>
    <row r="3" spans="1:3" ht="15.75" thickBot="1" x14ac:dyDescent="0.3">
      <c r="A3" s="119"/>
      <c r="B3" s="4" t="s">
        <v>2</v>
      </c>
      <c r="C3" s="4" t="s">
        <v>1</v>
      </c>
    </row>
    <row r="4" spans="1:3" ht="15.75" thickBot="1" x14ac:dyDescent="0.3">
      <c r="A4" s="2">
        <v>2006</v>
      </c>
      <c r="B4" s="57">
        <v>73.44</v>
      </c>
      <c r="C4" s="58">
        <v>79.849999999999994</v>
      </c>
    </row>
    <row r="5" spans="1:3" ht="15.75" thickBot="1" x14ac:dyDescent="0.3">
      <c r="A5" s="2">
        <v>2007</v>
      </c>
      <c r="B5" s="59">
        <v>73.67</v>
      </c>
      <c r="C5" s="60">
        <v>80.06</v>
      </c>
    </row>
    <row r="6" spans="1:3" ht="15.75" thickBot="1" x14ac:dyDescent="0.3">
      <c r="A6" s="2">
        <v>2008</v>
      </c>
      <c r="B6" s="59">
        <v>74.02</v>
      </c>
      <c r="C6" s="60">
        <v>80.290000000000006</v>
      </c>
    </row>
    <row r="7" spans="1:3" ht="15.75" thickBot="1" x14ac:dyDescent="0.3">
      <c r="A7" s="2">
        <v>2009</v>
      </c>
      <c r="B7" s="59">
        <v>74.17</v>
      </c>
      <c r="C7" s="60">
        <v>80.3</v>
      </c>
    </row>
    <row r="8" spans="1:3" ht="15.75" thickBot="1" x14ac:dyDescent="0.3">
      <c r="A8" s="2">
        <v>2010</v>
      </c>
      <c r="B8" s="59">
        <v>74.400000000000006</v>
      </c>
      <c r="C8" s="60">
        <v>80.63</v>
      </c>
    </row>
    <row r="9" spans="1:3" ht="15.75" thickBot="1" x14ac:dyDescent="0.3">
      <c r="A9" s="2">
        <v>2011</v>
      </c>
      <c r="B9" s="59">
        <v>74.709999999999994</v>
      </c>
      <c r="C9" s="60">
        <v>80.83</v>
      </c>
    </row>
    <row r="10" spans="1:3" ht="15.75" thickBot="1" x14ac:dyDescent="0.3">
      <c r="A10" s="2">
        <v>2012</v>
      </c>
      <c r="B10" s="59">
        <v>74.959999999999994</v>
      </c>
      <c r="C10" s="60">
        <v>80.989999999999995</v>
      </c>
    </row>
    <row r="11" spans="1:3" ht="15.75" thickBot="1" x14ac:dyDescent="0.3">
      <c r="A11" s="2">
        <v>2013</v>
      </c>
      <c r="B11" s="59">
        <v>75.150000000000006</v>
      </c>
      <c r="C11" s="60">
        <v>81.16</v>
      </c>
    </row>
    <row r="12" spans="1:3" ht="15.75" thickBot="1" x14ac:dyDescent="0.3">
      <c r="A12" s="2">
        <v>2014</v>
      </c>
      <c r="B12" s="59">
        <v>75.709999999999994</v>
      </c>
      <c r="C12" s="60">
        <v>81.73</v>
      </c>
    </row>
    <row r="13" spans="1:3" ht="15.75" thickBot="1" x14ac:dyDescent="0.3">
      <c r="A13" s="9">
        <v>2015</v>
      </c>
      <c r="B13" s="59">
        <v>75.61</v>
      </c>
      <c r="C13" s="60">
        <v>81.45</v>
      </c>
    </row>
    <row r="14" spans="1:3" ht="15.75" thickBot="1" x14ac:dyDescent="0.3">
      <c r="A14" s="39">
        <v>2016</v>
      </c>
      <c r="B14" s="59">
        <v>76.040000000000006</v>
      </c>
      <c r="C14" s="60">
        <v>81.83</v>
      </c>
    </row>
    <row r="15" spans="1:3" ht="15.75" thickBot="1" x14ac:dyDescent="0.3">
      <c r="A15" s="41">
        <v>2017</v>
      </c>
      <c r="B15" s="59">
        <v>76</v>
      </c>
      <c r="C15" s="60">
        <v>81.849999999999994</v>
      </c>
    </row>
    <row r="16" spans="1:3" ht="15.75" thickBot="1" x14ac:dyDescent="0.3">
      <c r="A16" s="43">
        <v>2018</v>
      </c>
      <c r="B16" s="59">
        <v>76.08</v>
      </c>
      <c r="C16" s="60">
        <v>81.89</v>
      </c>
    </row>
    <row r="17" spans="1:3" ht="15.75" thickBot="1" x14ac:dyDescent="0.3">
      <c r="A17" s="54">
        <v>2019</v>
      </c>
      <c r="B17" s="51">
        <v>76.33</v>
      </c>
      <c r="C17" s="78">
        <v>82.1</v>
      </c>
    </row>
    <row r="18" spans="1:3" ht="15.75" thickBot="1" x14ac:dyDescent="0.3">
      <c r="A18" s="68">
        <v>2020</v>
      </c>
      <c r="B18" s="84">
        <v>75.303599867399996</v>
      </c>
      <c r="C18" s="84">
        <v>81.376889556699993</v>
      </c>
    </row>
    <row r="19" spans="1:3" x14ac:dyDescent="0.25">
      <c r="A19" s="1" t="s">
        <v>236</v>
      </c>
    </row>
    <row r="20" spans="1:3" x14ac:dyDescent="0.25">
      <c r="A20" s="1" t="s">
        <v>0</v>
      </c>
    </row>
  </sheetData>
  <mergeCells count="2">
    <mergeCell ref="A2:A3"/>
    <mergeCell ref="B2:C2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19"/>
  <sheetViews>
    <sheetView workbookViewId="0">
      <selection activeCell="F15" sqref="F15"/>
    </sheetView>
  </sheetViews>
  <sheetFormatPr defaultRowHeight="15" x14ac:dyDescent="0.25"/>
  <cols>
    <col min="2" max="4" width="10.7109375" customWidth="1"/>
  </cols>
  <sheetData>
    <row r="1" spans="1:4" ht="15.75" thickBot="1" x14ac:dyDescent="0.3">
      <c r="A1" s="5" t="s">
        <v>248</v>
      </c>
    </row>
    <row r="2" spans="1:4" ht="42.75" thickBot="1" x14ac:dyDescent="0.3">
      <c r="A2" s="6" t="s">
        <v>4</v>
      </c>
      <c r="B2" s="6" t="s">
        <v>163</v>
      </c>
      <c r="C2" s="6" t="s">
        <v>164</v>
      </c>
      <c r="D2" s="10" t="s">
        <v>166</v>
      </c>
    </row>
    <row r="3" spans="1:4" ht="15.75" thickBot="1" x14ac:dyDescent="0.3">
      <c r="A3" s="30">
        <v>2006</v>
      </c>
      <c r="B3" s="31">
        <v>63.45</v>
      </c>
      <c r="C3" s="31">
        <v>37.65</v>
      </c>
      <c r="D3" s="31">
        <v>10.07</v>
      </c>
    </row>
    <row r="4" spans="1:4" ht="15.75" thickBot="1" x14ac:dyDescent="0.3">
      <c r="A4" s="7">
        <v>2007</v>
      </c>
      <c r="B4" s="3">
        <v>62.11</v>
      </c>
      <c r="C4" s="3">
        <v>35.6</v>
      </c>
      <c r="D4" s="3">
        <v>10.09</v>
      </c>
    </row>
    <row r="5" spans="1:4" ht="15.75" thickBot="1" x14ac:dyDescent="0.3">
      <c r="A5" s="7">
        <v>2008</v>
      </c>
      <c r="B5" s="3">
        <v>62.15</v>
      </c>
      <c r="C5" s="3">
        <v>34.58</v>
      </c>
      <c r="D5" s="3">
        <v>10.16</v>
      </c>
    </row>
    <row r="6" spans="1:4" ht="15.75" thickBot="1" x14ac:dyDescent="0.3">
      <c r="A6" s="7">
        <v>2009</v>
      </c>
      <c r="B6" s="3">
        <v>60.79</v>
      </c>
      <c r="C6" s="3">
        <v>34.15</v>
      </c>
      <c r="D6" s="3">
        <v>9.69</v>
      </c>
    </row>
    <row r="7" spans="1:4" ht="15.75" thickBot="1" x14ac:dyDescent="0.3">
      <c r="A7" s="7">
        <v>2010</v>
      </c>
      <c r="B7" s="3">
        <v>61.11</v>
      </c>
      <c r="C7" s="3">
        <v>33.44</v>
      </c>
      <c r="D7" s="3">
        <v>9.4600000000000009</v>
      </c>
    </row>
    <row r="8" spans="1:4" ht="15.75" thickBot="1" x14ac:dyDescent="0.3">
      <c r="A8" s="7">
        <v>2011</v>
      </c>
      <c r="B8" s="3">
        <v>61.9</v>
      </c>
      <c r="C8" s="3">
        <v>35.659999999999997</v>
      </c>
      <c r="D8" s="3">
        <v>9.6199999999999992</v>
      </c>
    </row>
    <row r="9" spans="1:4" ht="15.75" thickBot="1" x14ac:dyDescent="0.3">
      <c r="A9" s="7">
        <v>2012</v>
      </c>
      <c r="B9" s="3">
        <v>61.04</v>
      </c>
      <c r="C9" s="3">
        <v>34.630000000000003</v>
      </c>
      <c r="D9" s="3">
        <v>9.27</v>
      </c>
    </row>
    <row r="10" spans="1:4" ht="15.75" thickBot="1" x14ac:dyDescent="0.3">
      <c r="A10" s="7">
        <v>2013</v>
      </c>
      <c r="B10" s="3">
        <v>60.27</v>
      </c>
      <c r="C10" s="3">
        <v>35.18</v>
      </c>
      <c r="D10" s="3">
        <v>9.23</v>
      </c>
    </row>
    <row r="11" spans="1:4" ht="15.75" thickBot="1" x14ac:dyDescent="0.3">
      <c r="A11" s="7">
        <v>2014</v>
      </c>
      <c r="B11" s="3">
        <v>59.24</v>
      </c>
      <c r="C11" s="3">
        <v>33.520000000000003</v>
      </c>
      <c r="D11" s="3">
        <v>8.98</v>
      </c>
    </row>
    <row r="12" spans="1:4" ht="15.75" thickBot="1" x14ac:dyDescent="0.3">
      <c r="A12" s="9">
        <v>2015</v>
      </c>
      <c r="B12" s="3">
        <v>57.053773664047426</v>
      </c>
      <c r="C12" s="3">
        <v>32.170166063942709</v>
      </c>
      <c r="D12" s="3">
        <v>8.451414823921608</v>
      </c>
    </row>
    <row r="13" spans="1:4" ht="15.75" thickBot="1" x14ac:dyDescent="0.3">
      <c r="A13" s="39">
        <v>2016</v>
      </c>
      <c r="B13" s="3">
        <v>56.8</v>
      </c>
      <c r="C13" s="3">
        <v>31.76</v>
      </c>
      <c r="D13" s="3">
        <v>8.52</v>
      </c>
    </row>
    <row r="14" spans="1:4" ht="15.75" thickBot="1" x14ac:dyDescent="0.3">
      <c r="A14" s="41">
        <v>2017</v>
      </c>
      <c r="B14" s="51">
        <v>55.45</v>
      </c>
      <c r="C14" s="52">
        <v>30.5</v>
      </c>
      <c r="D14" s="52">
        <v>8.16</v>
      </c>
    </row>
    <row r="15" spans="1:4" ht="15.75" thickBot="1" x14ac:dyDescent="0.3">
      <c r="A15" s="43">
        <v>2018</v>
      </c>
      <c r="B15" s="57">
        <v>55.53</v>
      </c>
      <c r="C15" s="61">
        <v>28.8</v>
      </c>
      <c r="D15" s="61">
        <v>7.72</v>
      </c>
    </row>
    <row r="16" spans="1:4" ht="15.75" thickBot="1" x14ac:dyDescent="0.3">
      <c r="A16" s="54">
        <v>2019</v>
      </c>
      <c r="B16" s="77">
        <v>55.84</v>
      </c>
      <c r="C16" s="55">
        <v>28.23</v>
      </c>
      <c r="D16" s="55">
        <v>7.52</v>
      </c>
    </row>
    <row r="17" spans="1:4" ht="15.75" thickBot="1" x14ac:dyDescent="0.3">
      <c r="A17" s="68">
        <v>2020</v>
      </c>
      <c r="B17" s="51">
        <v>55.60458377239199</v>
      </c>
      <c r="C17" s="78">
        <v>27.449810631739744</v>
      </c>
      <c r="D17" s="78">
        <v>7.1775266819432462</v>
      </c>
    </row>
    <row r="18" spans="1:4" x14ac:dyDescent="0.25">
      <c r="A18" s="19" t="s">
        <v>165</v>
      </c>
    </row>
    <row r="19" spans="1:4" x14ac:dyDescent="0.25">
      <c r="A19" s="19" t="s">
        <v>239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15"/>
  <sheetViews>
    <sheetView workbookViewId="0">
      <selection activeCell="I9" sqref="I9"/>
    </sheetView>
  </sheetViews>
  <sheetFormatPr defaultRowHeight="15" x14ac:dyDescent="0.25"/>
  <cols>
    <col min="2" max="4" width="10.7109375" customWidth="1"/>
  </cols>
  <sheetData>
    <row r="1" spans="1:7" ht="15.75" thickBot="1" x14ac:dyDescent="0.3">
      <c r="A1" s="131" t="s">
        <v>284</v>
      </c>
      <c r="B1" s="114"/>
      <c r="C1" s="114"/>
      <c r="D1" s="114"/>
      <c r="E1" s="114"/>
      <c r="F1" s="114"/>
    </row>
    <row r="2" spans="1:7" ht="21.75" thickBot="1" x14ac:dyDescent="0.3">
      <c r="A2" s="6" t="s">
        <v>4</v>
      </c>
      <c r="B2" s="30" t="s">
        <v>167</v>
      </c>
      <c r="C2" s="62" t="s">
        <v>237</v>
      </c>
      <c r="D2" s="44" t="s">
        <v>168</v>
      </c>
    </row>
    <row r="3" spans="1:7" ht="15.75" thickBot="1" x14ac:dyDescent="0.3">
      <c r="A3" s="30">
        <v>2010</v>
      </c>
      <c r="B3" s="63">
        <v>32797</v>
      </c>
      <c r="C3" s="55">
        <v>296478</v>
      </c>
      <c r="D3" s="64">
        <v>333641</v>
      </c>
    </row>
    <row r="4" spans="1:7" ht="15.75" thickBot="1" x14ac:dyDescent="0.3">
      <c r="A4" s="7">
        <v>2011</v>
      </c>
      <c r="B4" s="65">
        <v>33388</v>
      </c>
      <c r="C4" s="56">
        <v>305292</v>
      </c>
      <c r="D4" s="66">
        <v>346454</v>
      </c>
    </row>
    <row r="5" spans="1:7" ht="15.75" thickBot="1" x14ac:dyDescent="0.3">
      <c r="A5" s="7">
        <v>2012</v>
      </c>
      <c r="B5" s="65">
        <v>32923</v>
      </c>
      <c r="C5" s="56">
        <v>302155</v>
      </c>
      <c r="D5" s="66">
        <v>353339</v>
      </c>
    </row>
    <row r="6" spans="1:7" ht="15.75" thickBot="1" x14ac:dyDescent="0.3">
      <c r="A6" s="7">
        <v>2013</v>
      </c>
      <c r="B6" s="65">
        <v>32939</v>
      </c>
      <c r="C6" s="56">
        <v>307534</v>
      </c>
      <c r="D6" s="66">
        <v>364949</v>
      </c>
    </row>
    <row r="7" spans="1:7" ht="15.75" thickBot="1" x14ac:dyDescent="0.3">
      <c r="A7" s="7">
        <v>2014</v>
      </c>
      <c r="B7" s="65">
        <v>33653</v>
      </c>
      <c r="C7" s="66">
        <v>319940</v>
      </c>
      <c r="D7" s="66">
        <v>383893</v>
      </c>
    </row>
    <row r="8" spans="1:7" ht="15.75" thickBot="1" x14ac:dyDescent="0.3">
      <c r="A8" s="9">
        <v>2015</v>
      </c>
      <c r="B8" s="65">
        <v>34056</v>
      </c>
      <c r="C8" s="66">
        <v>321688</v>
      </c>
      <c r="D8" s="66">
        <v>393498</v>
      </c>
    </row>
    <row r="9" spans="1:7" ht="15.75" thickBot="1" x14ac:dyDescent="0.3">
      <c r="A9" s="39">
        <v>2016</v>
      </c>
      <c r="B9" s="65">
        <v>34017</v>
      </c>
      <c r="C9" s="66">
        <v>320434</v>
      </c>
      <c r="D9" s="66">
        <v>405251</v>
      </c>
    </row>
    <row r="10" spans="1:7" ht="15.75" thickBot="1" x14ac:dyDescent="0.3">
      <c r="A10" s="41">
        <v>2017</v>
      </c>
      <c r="B10" s="65">
        <v>34444</v>
      </c>
      <c r="C10" s="66">
        <v>311510</v>
      </c>
      <c r="D10" s="66">
        <v>407915</v>
      </c>
    </row>
    <row r="11" spans="1:7" ht="15.75" thickBot="1" x14ac:dyDescent="0.3">
      <c r="A11" s="43">
        <v>2018</v>
      </c>
      <c r="B11" s="65">
        <v>34195</v>
      </c>
      <c r="C11" s="66">
        <v>317576</v>
      </c>
      <c r="D11" s="66">
        <v>417607</v>
      </c>
    </row>
    <row r="12" spans="1:7" ht="15.75" thickBot="1" x14ac:dyDescent="0.3">
      <c r="A12" s="54">
        <v>2019</v>
      </c>
      <c r="B12" s="79">
        <v>34934</v>
      </c>
      <c r="C12" s="64">
        <v>327485</v>
      </c>
      <c r="D12" s="64">
        <v>431535</v>
      </c>
    </row>
    <row r="13" spans="1:7" ht="15.75" thickBot="1" x14ac:dyDescent="0.3">
      <c r="A13" s="68">
        <v>2020</v>
      </c>
      <c r="B13" s="79">
        <v>36290</v>
      </c>
      <c r="C13" s="64">
        <v>319649</v>
      </c>
      <c r="D13" s="64">
        <v>425895</v>
      </c>
    </row>
    <row r="14" spans="1:7" ht="39" customHeight="1" x14ac:dyDescent="0.25">
      <c r="A14" s="132" t="s">
        <v>266</v>
      </c>
      <c r="B14" s="130"/>
      <c r="C14" s="130"/>
      <c r="D14" s="130"/>
      <c r="E14" s="130"/>
      <c r="F14" s="130"/>
      <c r="G14" s="114"/>
    </row>
    <row r="15" spans="1:7" x14ac:dyDescent="0.25">
      <c r="A15" s="1" t="s">
        <v>239</v>
      </c>
    </row>
  </sheetData>
  <mergeCells count="2">
    <mergeCell ref="A1:F1"/>
    <mergeCell ref="A14:G14"/>
  </mergeCells>
  <pageMargins left="0.7" right="0.7" top="0.78740157499999996" bottom="0.78740157499999996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3"/>
  <sheetViews>
    <sheetView workbookViewId="0">
      <selection activeCell="A13" sqref="A13:N13"/>
    </sheetView>
  </sheetViews>
  <sheetFormatPr defaultRowHeight="15" x14ac:dyDescent="0.25"/>
  <sheetData>
    <row r="1" spans="1:15" x14ac:dyDescent="0.25">
      <c r="A1" s="133" t="s">
        <v>250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</row>
    <row r="23" spans="1:1" x14ac:dyDescent="0.25">
      <c r="A23" s="19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33" t="s">
        <v>251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</row>
    <row r="23" spans="1:1" x14ac:dyDescent="0.25">
      <c r="A23" s="19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23"/>
  <sheetViews>
    <sheetView workbookViewId="0">
      <selection activeCell="A23" sqref="A23"/>
    </sheetView>
  </sheetViews>
  <sheetFormatPr defaultRowHeight="15" x14ac:dyDescent="0.25"/>
  <sheetData>
    <row r="1" spans="1:15" x14ac:dyDescent="0.25">
      <c r="A1" s="134" t="s">
        <v>252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</row>
    <row r="2" spans="1:15" x14ac:dyDescent="0.25">
      <c r="A2" s="19"/>
    </row>
    <row r="23" spans="1:1" x14ac:dyDescent="0.25">
      <c r="A23" s="19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33" t="s">
        <v>253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</row>
    <row r="23" spans="1:1" x14ac:dyDescent="0.25">
      <c r="A23" s="19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34" t="s">
        <v>254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</row>
    <row r="23" spans="1:1" x14ac:dyDescent="0.25">
      <c r="A23" s="32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3"/>
  <sheetViews>
    <sheetView workbookViewId="0">
      <selection activeCell="T14" sqref="T14"/>
    </sheetView>
  </sheetViews>
  <sheetFormatPr defaultRowHeight="15" x14ac:dyDescent="0.25"/>
  <sheetData>
    <row r="1" spans="1:15" x14ac:dyDescent="0.25">
      <c r="A1" s="135" t="s">
        <v>255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</row>
    <row r="23" spans="1:1" x14ac:dyDescent="0.25">
      <c r="A23" s="32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1FC35-92FF-4A84-8B57-2B41AA3B9D61}">
  <dimension ref="A1:S19"/>
  <sheetViews>
    <sheetView workbookViewId="0">
      <selection activeCell="H30" sqref="H30"/>
    </sheetView>
  </sheetViews>
  <sheetFormatPr defaultRowHeight="15" x14ac:dyDescent="0.25"/>
  <cols>
    <col min="1" max="1" width="26.140625" customWidth="1"/>
  </cols>
  <sheetData>
    <row r="1" spans="1:19" ht="15.75" thickBot="1" x14ac:dyDescent="0.3">
      <c r="A1" s="86" t="s">
        <v>272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</row>
    <row r="2" spans="1:19" ht="15.75" thickBot="1" x14ac:dyDescent="0.3">
      <c r="A2" s="191" t="s">
        <v>286</v>
      </c>
      <c r="B2" s="150">
        <v>2010</v>
      </c>
      <c r="C2" s="150">
        <v>2011</v>
      </c>
      <c r="D2" s="150">
        <v>2012</v>
      </c>
      <c r="E2" s="150">
        <v>2013</v>
      </c>
      <c r="F2" s="150">
        <v>2014</v>
      </c>
      <c r="G2" s="150">
        <v>2015</v>
      </c>
      <c r="H2" s="151">
        <v>2016</v>
      </c>
      <c r="I2" s="151">
        <v>2017</v>
      </c>
      <c r="J2" s="151">
        <v>2018</v>
      </c>
      <c r="K2" s="151">
        <v>2019</v>
      </c>
      <c r="L2" s="151">
        <v>2020</v>
      </c>
      <c r="M2" s="145"/>
      <c r="N2" s="145"/>
      <c r="O2" s="145"/>
      <c r="P2" s="145"/>
      <c r="Q2" s="146"/>
      <c r="R2" s="146"/>
      <c r="S2" s="146"/>
    </row>
    <row r="3" spans="1:19" s="87" customFormat="1" ht="15.75" thickBot="1" x14ac:dyDescent="0.3">
      <c r="A3" s="192"/>
      <c r="B3" s="188" t="s">
        <v>287</v>
      </c>
      <c r="C3" s="189"/>
      <c r="D3" s="189"/>
      <c r="E3" s="189"/>
      <c r="F3" s="189"/>
      <c r="G3" s="189"/>
      <c r="H3" s="189"/>
      <c r="I3" s="189"/>
      <c r="J3" s="189"/>
      <c r="K3" s="189"/>
      <c r="L3" s="190"/>
      <c r="M3" s="145"/>
      <c r="N3" s="145"/>
      <c r="O3" s="145"/>
      <c r="P3" s="145"/>
      <c r="Q3" s="146"/>
      <c r="R3" s="146"/>
      <c r="S3" s="146"/>
    </row>
    <row r="4" spans="1:19" ht="15.75" thickBot="1" x14ac:dyDescent="0.3">
      <c r="A4" s="152" t="s">
        <v>258</v>
      </c>
      <c r="B4" s="153">
        <v>7.56</v>
      </c>
      <c r="C4" s="153">
        <v>8.32</v>
      </c>
      <c r="D4" s="153">
        <v>7.4</v>
      </c>
      <c r="E4" s="153">
        <v>7.3</v>
      </c>
      <c r="F4" s="153">
        <v>7.11</v>
      </c>
      <c r="G4" s="153">
        <v>5.78</v>
      </c>
      <c r="H4" s="153">
        <v>4.54</v>
      </c>
      <c r="I4" s="153">
        <v>5.82</v>
      </c>
      <c r="J4" s="153">
        <v>6.51</v>
      </c>
      <c r="K4" s="153">
        <v>3.67</v>
      </c>
      <c r="L4" s="154">
        <v>2.14</v>
      </c>
      <c r="M4" s="147"/>
      <c r="N4" s="145"/>
      <c r="O4" s="145"/>
      <c r="P4" s="145"/>
      <c r="Q4" s="146"/>
      <c r="R4" s="146"/>
      <c r="S4" s="146"/>
    </row>
    <row r="5" spans="1:19" ht="22.5" thickBot="1" x14ac:dyDescent="0.3">
      <c r="A5" s="149" t="s">
        <v>277</v>
      </c>
      <c r="B5" s="153">
        <v>5.68</v>
      </c>
      <c r="C5" s="153">
        <v>7.35</v>
      </c>
      <c r="D5" s="153">
        <v>6.23</v>
      </c>
      <c r="E5" s="153">
        <v>6.28</v>
      </c>
      <c r="F5" s="153">
        <v>6.18</v>
      </c>
      <c r="G5" s="153">
        <v>4.9800000000000004</v>
      </c>
      <c r="H5" s="153">
        <v>4.2300000000000004</v>
      </c>
      <c r="I5" s="153">
        <v>5.32</v>
      </c>
      <c r="J5" s="153">
        <v>5.67</v>
      </c>
      <c r="K5" s="153">
        <v>3.02</v>
      </c>
      <c r="L5" s="154">
        <v>2.0099999999999998</v>
      </c>
      <c r="M5" s="145"/>
      <c r="N5" s="145"/>
      <c r="O5" s="145"/>
      <c r="P5" s="145"/>
      <c r="Q5" s="146"/>
      <c r="R5" s="146"/>
      <c r="S5" s="146"/>
    </row>
    <row r="6" spans="1:19" ht="15" customHeight="1" x14ac:dyDescent="0.25">
      <c r="A6" s="145" t="s">
        <v>267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  <c r="L6" s="145"/>
      <c r="M6" s="145"/>
      <c r="N6" s="145"/>
      <c r="O6" s="145"/>
      <c r="P6" s="145"/>
      <c r="Q6" s="145"/>
      <c r="R6" s="145"/>
      <c r="S6" s="145"/>
    </row>
    <row r="7" spans="1:19" ht="15" customHeight="1" x14ac:dyDescent="0.25">
      <c r="A7" s="145" t="s">
        <v>278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</row>
    <row r="8" spans="1:19" ht="15" customHeight="1" x14ac:dyDescent="0.25">
      <c r="A8" s="155" t="s">
        <v>257</v>
      </c>
      <c r="B8" s="155"/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155"/>
      <c r="O8" s="155"/>
      <c r="P8" s="145"/>
      <c r="Q8" s="145"/>
      <c r="R8" s="145"/>
      <c r="S8" s="145"/>
    </row>
    <row r="9" spans="1:19" ht="15" customHeight="1" x14ac:dyDescent="0.25">
      <c r="A9" s="156" t="s">
        <v>268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56"/>
      <c r="N9" s="148"/>
      <c r="O9" s="148"/>
      <c r="P9" s="148"/>
      <c r="Q9" s="148"/>
      <c r="R9" s="148"/>
      <c r="S9" s="148"/>
    </row>
    <row r="10" spans="1:19" ht="30" customHeight="1" x14ac:dyDescent="0.25">
      <c r="A10" s="156" t="s">
        <v>269</v>
      </c>
      <c r="B10" s="148"/>
      <c r="C10" s="148"/>
      <c r="D10" s="148"/>
      <c r="E10" s="148"/>
      <c r="F10" s="148"/>
      <c r="G10" s="148"/>
      <c r="H10" s="148"/>
      <c r="I10" s="148"/>
      <c r="J10" s="148"/>
      <c r="K10" s="148"/>
      <c r="L10" s="148"/>
      <c r="M10" s="145"/>
      <c r="N10" s="145"/>
      <c r="O10" s="145"/>
      <c r="P10" s="145"/>
      <c r="Q10" s="145"/>
      <c r="R10" s="145"/>
      <c r="S10" s="145"/>
    </row>
    <row r="11" spans="1:19" x14ac:dyDescent="0.25">
      <c r="A11" s="156" t="s">
        <v>270</v>
      </c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45"/>
      <c r="N11" s="145"/>
      <c r="O11" s="145"/>
      <c r="P11" s="145"/>
      <c r="Q11" s="145"/>
      <c r="R11" s="145"/>
      <c r="S11" s="145"/>
    </row>
    <row r="12" spans="1:19" x14ac:dyDescent="0.25">
      <c r="A12" s="156" t="s">
        <v>271</v>
      </c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  <c r="N12" s="145"/>
      <c r="O12" s="145"/>
      <c r="P12" s="145"/>
      <c r="Q12" s="145"/>
      <c r="R12" s="145"/>
      <c r="S12" s="145"/>
    </row>
    <row r="13" spans="1:19" x14ac:dyDescent="0.25">
      <c r="A13" s="157" t="s">
        <v>256</v>
      </c>
      <c r="B13" s="145"/>
      <c r="C13" s="145"/>
      <c r="D13" s="145"/>
      <c r="E13" s="145"/>
      <c r="F13" s="145"/>
      <c r="G13" s="145"/>
      <c r="H13" s="145"/>
      <c r="I13" s="145"/>
      <c r="J13" s="145"/>
      <c r="K13" s="145"/>
      <c r="L13" s="145"/>
      <c r="M13" s="145"/>
      <c r="N13" s="145"/>
      <c r="O13" s="145"/>
      <c r="P13" s="145"/>
      <c r="Q13" s="145"/>
      <c r="R13" s="145"/>
      <c r="S13" s="145"/>
    </row>
    <row r="15" spans="1:19" hidden="1" x14ac:dyDescent="0.25">
      <c r="A15" s="136"/>
      <c r="B15" s="136"/>
      <c r="C15" s="136"/>
      <c r="D15" s="136"/>
      <c r="E15" s="136"/>
      <c r="F15" s="136"/>
    </row>
    <row r="16" spans="1:19" hidden="1" x14ac:dyDescent="0.25">
      <c r="A16" s="136"/>
      <c r="B16" s="136"/>
      <c r="C16" s="136"/>
      <c r="D16" s="136"/>
      <c r="E16" s="136"/>
      <c r="F16" s="136"/>
    </row>
    <row r="17" spans="1:6" hidden="1" x14ac:dyDescent="0.25">
      <c r="A17" s="136"/>
      <c r="B17" s="136"/>
      <c r="C17" s="136"/>
      <c r="D17" s="136"/>
      <c r="E17" s="136"/>
      <c r="F17" s="136"/>
    </row>
    <row r="18" spans="1:6" hidden="1" x14ac:dyDescent="0.25">
      <c r="A18" s="136"/>
      <c r="B18" s="136"/>
      <c r="C18" s="136"/>
      <c r="D18" s="136"/>
      <c r="E18" s="136"/>
      <c r="F18" s="136"/>
    </row>
    <row r="19" spans="1:6" hidden="1" x14ac:dyDescent="0.25">
      <c r="A19" s="136"/>
      <c r="B19" s="136"/>
      <c r="C19" s="136"/>
      <c r="D19" s="136"/>
      <c r="E19" s="136"/>
      <c r="F19" s="136"/>
    </row>
  </sheetData>
  <mergeCells count="9">
    <mergeCell ref="B3:L3"/>
    <mergeCell ref="A2:A3"/>
    <mergeCell ref="A15:F19"/>
    <mergeCell ref="A8:O8"/>
    <mergeCell ref="A9:L9"/>
    <mergeCell ref="M9:S9"/>
    <mergeCell ref="A10:L10"/>
    <mergeCell ref="A11:L11"/>
    <mergeCell ref="A12:M12"/>
  </mergeCells>
  <pageMargins left="0.7" right="0.7" top="0.78740157499999996" bottom="0.78740157499999996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26FC3-10BB-4818-B9E5-CF5D492DC380}">
  <dimension ref="A1:Y12"/>
  <sheetViews>
    <sheetView workbookViewId="0"/>
  </sheetViews>
  <sheetFormatPr defaultRowHeight="15" x14ac:dyDescent="0.25"/>
  <cols>
    <col min="1" max="1" width="35.140625" customWidth="1"/>
  </cols>
  <sheetData>
    <row r="1" spans="1:25" ht="15.75" thickBot="1" x14ac:dyDescent="0.3">
      <c r="A1" s="167" t="s">
        <v>276</v>
      </c>
      <c r="B1" s="158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</row>
    <row r="2" spans="1:25" ht="15.75" thickBot="1" x14ac:dyDescent="0.3">
      <c r="A2" s="187" t="s">
        <v>262</v>
      </c>
      <c r="B2" s="177">
        <v>2010</v>
      </c>
      <c r="C2" s="178"/>
      <c r="D2" s="177">
        <v>2011</v>
      </c>
      <c r="E2" s="178"/>
      <c r="F2" s="177">
        <v>2012</v>
      </c>
      <c r="G2" s="178"/>
      <c r="H2" s="177">
        <v>2013</v>
      </c>
      <c r="I2" s="178"/>
      <c r="J2" s="177">
        <v>2014</v>
      </c>
      <c r="K2" s="178"/>
      <c r="L2" s="175">
        <v>2015</v>
      </c>
      <c r="M2" s="178"/>
      <c r="N2" s="175">
        <v>2016</v>
      </c>
      <c r="O2" s="178"/>
      <c r="P2" s="175">
        <v>2017</v>
      </c>
      <c r="Q2" s="178"/>
      <c r="R2" s="175">
        <v>2018</v>
      </c>
      <c r="S2" s="178"/>
      <c r="T2" s="175">
        <v>2019</v>
      </c>
      <c r="U2" s="176"/>
      <c r="V2" s="175">
        <v>2020</v>
      </c>
      <c r="W2" s="176"/>
      <c r="X2" s="168" t="s">
        <v>263</v>
      </c>
      <c r="Y2" s="169"/>
    </row>
    <row r="3" spans="1:25" ht="15.75" thickBot="1" x14ac:dyDescent="0.3">
      <c r="A3" s="186"/>
      <c r="B3" s="170" t="s">
        <v>261</v>
      </c>
      <c r="C3" s="170" t="s">
        <v>260</v>
      </c>
      <c r="D3" s="170" t="s">
        <v>261</v>
      </c>
      <c r="E3" s="170" t="s">
        <v>260</v>
      </c>
      <c r="F3" s="170" t="s">
        <v>261</v>
      </c>
      <c r="G3" s="171" t="s">
        <v>260</v>
      </c>
      <c r="H3" s="172" t="s">
        <v>261</v>
      </c>
      <c r="I3" s="172" t="s">
        <v>260</v>
      </c>
      <c r="J3" s="172" t="s">
        <v>261</v>
      </c>
      <c r="K3" s="172" t="s">
        <v>260</v>
      </c>
      <c r="L3" s="172" t="s">
        <v>261</v>
      </c>
      <c r="M3" s="172" t="s">
        <v>260</v>
      </c>
      <c r="N3" s="172" t="s">
        <v>261</v>
      </c>
      <c r="O3" s="172" t="s">
        <v>260</v>
      </c>
      <c r="P3" s="172" t="s">
        <v>261</v>
      </c>
      <c r="Q3" s="172" t="s">
        <v>260</v>
      </c>
      <c r="R3" s="172" t="s">
        <v>261</v>
      </c>
      <c r="S3" s="172" t="s">
        <v>260</v>
      </c>
      <c r="T3" s="172" t="s">
        <v>261</v>
      </c>
      <c r="U3" s="172" t="s">
        <v>260</v>
      </c>
      <c r="V3" s="172" t="s">
        <v>261</v>
      </c>
      <c r="W3" s="172" t="s">
        <v>260</v>
      </c>
      <c r="X3" s="172" t="s">
        <v>261</v>
      </c>
      <c r="Y3" s="172" t="s">
        <v>260</v>
      </c>
    </row>
    <row r="4" spans="1:25" ht="15.75" thickBot="1" x14ac:dyDescent="0.3">
      <c r="A4" s="173" t="s">
        <v>280</v>
      </c>
      <c r="B4" s="159">
        <v>4.3499999999999996</v>
      </c>
      <c r="C4" s="160">
        <v>62.6</v>
      </c>
      <c r="D4" s="161">
        <v>3.1493999999999995</v>
      </c>
      <c r="E4" s="161">
        <v>88.5</v>
      </c>
      <c r="F4" s="161">
        <v>4.6100000000000003</v>
      </c>
      <c r="G4" s="162">
        <v>94.2</v>
      </c>
      <c r="H4" s="163">
        <v>5.74</v>
      </c>
      <c r="I4" s="163">
        <v>81.7</v>
      </c>
      <c r="J4" s="163">
        <v>3.3099999999999996</v>
      </c>
      <c r="K4" s="163">
        <v>81.099999999999994</v>
      </c>
      <c r="L4" s="163">
        <v>3.1</v>
      </c>
      <c r="M4" s="163">
        <v>68.099999999999994</v>
      </c>
      <c r="N4" s="163">
        <v>5.13</v>
      </c>
      <c r="O4" s="163">
        <v>78.3</v>
      </c>
      <c r="P4" s="163">
        <v>4.5</v>
      </c>
      <c r="Q4" s="163">
        <v>81.400000000000006</v>
      </c>
      <c r="R4" s="163">
        <v>3.64</v>
      </c>
      <c r="S4" s="163">
        <v>67</v>
      </c>
      <c r="T4" s="163">
        <v>2.4500000000000002</v>
      </c>
      <c r="U4" s="163">
        <v>75.900000000000006</v>
      </c>
      <c r="V4" s="163">
        <v>2.2000000000000002</v>
      </c>
      <c r="W4" s="163">
        <v>67</v>
      </c>
      <c r="X4" s="163">
        <f>MIN(B4:W4)</f>
        <v>2.2000000000000002</v>
      </c>
      <c r="Y4" s="163">
        <f>MAX(B4:W4)</f>
        <v>94.2</v>
      </c>
    </row>
    <row r="5" spans="1:25" ht="15.75" thickBot="1" x14ac:dyDescent="0.3">
      <c r="A5" s="174" t="s">
        <v>273</v>
      </c>
      <c r="B5" s="159">
        <v>5.22</v>
      </c>
      <c r="C5" s="160">
        <v>15.7</v>
      </c>
      <c r="D5" s="161">
        <v>4.6100000000000003</v>
      </c>
      <c r="E5" s="161">
        <v>13.7</v>
      </c>
      <c r="F5" s="161">
        <v>4.6999999999999993</v>
      </c>
      <c r="G5" s="162">
        <v>9.74</v>
      </c>
      <c r="H5" s="163">
        <v>5.92</v>
      </c>
      <c r="I5" s="163">
        <v>39</v>
      </c>
      <c r="J5" s="163">
        <v>4.96</v>
      </c>
      <c r="K5" s="163">
        <v>31.799999999999997</v>
      </c>
      <c r="L5" s="163">
        <v>3.5</v>
      </c>
      <c r="M5" s="163">
        <v>30.6</v>
      </c>
      <c r="N5" s="163">
        <v>5.13</v>
      </c>
      <c r="O5" s="163">
        <v>29</v>
      </c>
      <c r="P5" s="163">
        <v>5.0999999999999996</v>
      </c>
      <c r="Q5" s="163">
        <v>36.9</v>
      </c>
      <c r="R5" s="163">
        <v>4.5999999999999996</v>
      </c>
      <c r="S5" s="163">
        <v>34</v>
      </c>
      <c r="T5" s="163">
        <v>3.64</v>
      </c>
      <c r="U5" s="163">
        <v>27.3</v>
      </c>
      <c r="V5" s="163">
        <v>2.7</v>
      </c>
      <c r="W5" s="163">
        <v>26</v>
      </c>
      <c r="X5" s="163">
        <f>MIN(B5:W5)</f>
        <v>2.7</v>
      </c>
      <c r="Y5" s="163">
        <f>MAX(B5:W5)</f>
        <v>39</v>
      </c>
    </row>
    <row r="6" spans="1:25" ht="15.75" thickBot="1" x14ac:dyDescent="0.3">
      <c r="A6" s="174" t="s">
        <v>274</v>
      </c>
      <c r="B6" s="159">
        <v>4.3499999999999996</v>
      </c>
      <c r="C6" s="159">
        <v>37.4</v>
      </c>
      <c r="D6" s="159">
        <v>5.3900000000000006</v>
      </c>
      <c r="E6" s="159">
        <v>11.1</v>
      </c>
      <c r="F6" s="159">
        <v>5.3100000000000005</v>
      </c>
      <c r="G6" s="159">
        <v>12.999999999999998</v>
      </c>
      <c r="H6" s="159">
        <v>6.96</v>
      </c>
      <c r="I6" s="159">
        <v>25.700000000000003</v>
      </c>
      <c r="J6" s="164">
        <v>5.66</v>
      </c>
      <c r="K6" s="163">
        <v>25</v>
      </c>
      <c r="L6" s="164">
        <v>4.8</v>
      </c>
      <c r="M6" s="163">
        <v>25.3</v>
      </c>
      <c r="N6" s="163">
        <v>6.96</v>
      </c>
      <c r="O6" s="163">
        <v>25.4</v>
      </c>
      <c r="P6" s="163">
        <v>6.1</v>
      </c>
      <c r="Q6" s="163">
        <v>53</v>
      </c>
      <c r="R6" s="163">
        <v>4.0999999999999996</v>
      </c>
      <c r="S6" s="163">
        <v>25</v>
      </c>
      <c r="T6" s="163">
        <v>3.57</v>
      </c>
      <c r="U6" s="163">
        <v>17.920000000000002</v>
      </c>
      <c r="V6" s="163">
        <v>3.1</v>
      </c>
      <c r="W6" s="163">
        <v>17</v>
      </c>
      <c r="X6" s="163">
        <f>MIN(B6:W6)</f>
        <v>3.1</v>
      </c>
      <c r="Y6" s="163">
        <f>MAX(B6:W6)</f>
        <v>53</v>
      </c>
    </row>
    <row r="7" spans="1:25" ht="15.75" thickBot="1" x14ac:dyDescent="0.3">
      <c r="A7" s="174" t="s">
        <v>275</v>
      </c>
      <c r="B7" s="159">
        <v>14.799999999999999</v>
      </c>
      <c r="C7" s="159">
        <v>62.6</v>
      </c>
      <c r="D7" s="159">
        <v>15.7</v>
      </c>
      <c r="E7" s="159">
        <v>88.5</v>
      </c>
      <c r="F7" s="159">
        <v>9.83</v>
      </c>
      <c r="G7" s="159">
        <v>98.8</v>
      </c>
      <c r="H7" s="159">
        <v>11</v>
      </c>
      <c r="I7" s="159">
        <v>81.7</v>
      </c>
      <c r="J7" s="165">
        <v>13.799999999999999</v>
      </c>
      <c r="K7" s="163">
        <v>81.099999999999994</v>
      </c>
      <c r="L7" s="165">
        <v>8.1999999999999993</v>
      </c>
      <c r="M7" s="163">
        <v>68.099999999999994</v>
      </c>
      <c r="N7" s="163">
        <v>9.0500000000000007</v>
      </c>
      <c r="O7" s="163">
        <v>78.3</v>
      </c>
      <c r="P7" s="163">
        <v>10.199999999999999</v>
      </c>
      <c r="Q7" s="163">
        <v>81.400000000000006</v>
      </c>
      <c r="R7" s="163">
        <v>7.6</v>
      </c>
      <c r="S7" s="163">
        <v>67</v>
      </c>
      <c r="T7" s="163">
        <v>7.91</v>
      </c>
      <c r="U7" s="163">
        <v>75.88</v>
      </c>
      <c r="V7" s="163">
        <v>3.4</v>
      </c>
      <c r="W7" s="163">
        <v>67</v>
      </c>
      <c r="X7" s="163">
        <f>MIN(B7:W7)</f>
        <v>3.4</v>
      </c>
      <c r="Y7" s="163">
        <f>MAX(B7:W7)</f>
        <v>98.8</v>
      </c>
    </row>
    <row r="8" spans="1:25" ht="15" customHeight="1" x14ac:dyDescent="0.25">
      <c r="A8" s="166" t="s">
        <v>282</v>
      </c>
      <c r="B8" s="181"/>
      <c r="C8" s="182"/>
      <c r="D8" s="182"/>
      <c r="E8" s="182"/>
      <c r="F8" s="18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  <c r="W8" s="182"/>
      <c r="X8" s="182"/>
      <c r="Y8" s="182"/>
    </row>
    <row r="9" spans="1:25" ht="15" customHeight="1" x14ac:dyDescent="0.25">
      <c r="A9" s="180" t="s">
        <v>279</v>
      </c>
      <c r="B9" s="183"/>
      <c r="C9" s="184"/>
      <c r="D9" s="184"/>
      <c r="E9" s="184"/>
      <c r="F9" s="184"/>
      <c r="G9" s="184"/>
      <c r="H9" s="184"/>
      <c r="I9" s="184"/>
      <c r="J9" s="184"/>
      <c r="K9" s="184"/>
      <c r="L9" s="184"/>
      <c r="M9" s="184"/>
      <c r="N9" s="184"/>
      <c r="O9" s="184"/>
      <c r="P9" s="184"/>
      <c r="Q9" s="184"/>
      <c r="R9" s="184"/>
      <c r="S9" s="184"/>
      <c r="T9" s="184"/>
      <c r="U9" s="184"/>
      <c r="V9" s="184"/>
      <c r="W9" s="184"/>
      <c r="X9" s="184"/>
      <c r="Y9" s="184"/>
    </row>
    <row r="10" spans="1:25" ht="26.1" customHeight="1" x14ac:dyDescent="0.25">
      <c r="A10" s="185" t="s">
        <v>259</v>
      </c>
      <c r="B10" s="184"/>
      <c r="C10" s="184"/>
      <c r="D10" s="184"/>
      <c r="E10" s="184"/>
      <c r="F10" s="184"/>
      <c r="G10" s="184"/>
      <c r="H10" s="184"/>
      <c r="I10" s="184"/>
      <c r="J10" s="184"/>
      <c r="K10" s="184"/>
      <c r="L10" s="184"/>
      <c r="M10" s="184"/>
      <c r="N10" s="184"/>
      <c r="O10" s="184"/>
      <c r="P10" s="184"/>
      <c r="Q10" s="184"/>
      <c r="R10" s="184"/>
      <c r="S10" s="184"/>
      <c r="T10" s="184"/>
      <c r="U10" s="184"/>
      <c r="V10" s="184"/>
      <c r="W10" s="184"/>
      <c r="X10" s="184"/>
      <c r="Y10" s="184"/>
    </row>
    <row r="11" spans="1:25" x14ac:dyDescent="0.25">
      <c r="A11" s="185" t="s">
        <v>281</v>
      </c>
      <c r="B11" s="184"/>
      <c r="C11" s="184"/>
      <c r="D11" s="184"/>
      <c r="E11" s="184"/>
      <c r="F11" s="184"/>
      <c r="G11" s="184"/>
      <c r="H11" s="184"/>
      <c r="I11" s="184"/>
      <c r="J11" s="184"/>
      <c r="K11" s="184"/>
      <c r="L11" s="184"/>
      <c r="M11" s="184"/>
      <c r="N11" s="184"/>
      <c r="O11" s="184"/>
      <c r="P11" s="184"/>
      <c r="Q11" s="184"/>
      <c r="R11" s="184"/>
      <c r="S11" s="184"/>
      <c r="T11" s="184"/>
      <c r="U11" s="184"/>
      <c r="V11" s="184"/>
      <c r="W11" s="184"/>
      <c r="X11" s="184"/>
      <c r="Y11" s="184"/>
    </row>
    <row r="12" spans="1:25" x14ac:dyDescent="0.25">
      <c r="A12" s="179" t="s">
        <v>256</v>
      </c>
      <c r="B12" s="182"/>
      <c r="C12" s="18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</row>
  </sheetData>
  <mergeCells count="17">
    <mergeCell ref="A11:Y11"/>
    <mergeCell ref="A2:A3"/>
    <mergeCell ref="A8:B8"/>
    <mergeCell ref="A9:Y9"/>
    <mergeCell ref="A10:Y10"/>
    <mergeCell ref="T2:U2"/>
    <mergeCell ref="V2:W2"/>
    <mergeCell ref="X2:Y2"/>
    <mergeCell ref="B2:C2"/>
    <mergeCell ref="D2:E2"/>
    <mergeCell ref="F2:G2"/>
    <mergeCell ref="H2:I2"/>
    <mergeCell ref="J2:K2"/>
    <mergeCell ref="L2:M2"/>
    <mergeCell ref="N2:O2"/>
    <mergeCell ref="P2:Q2"/>
    <mergeCell ref="R2:S2"/>
  </mergeCells>
  <pageMargins left="0.7" right="0.7" top="0.78740157499999996" bottom="0.78740157499999996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A7E970D9728844991C32BEC90DBBE58" ma:contentTypeVersion="13" ma:contentTypeDescription="Vytvoří nový dokument" ma:contentTypeScope="" ma:versionID="3aa8dae39c6c60409827dcbadb26845c">
  <xsd:schema xmlns:xsd="http://www.w3.org/2001/XMLSchema" xmlns:xs="http://www.w3.org/2001/XMLSchema" xmlns:p="http://schemas.microsoft.com/office/2006/metadata/properties" xmlns:ns2="be99a51b-f3de-46ad-b7a0-b0c280b44071" xmlns:ns3="ea312c9a-8b5d-4ec7-ba55-c77d150d9b3d" targetNamespace="http://schemas.microsoft.com/office/2006/metadata/properties" ma:root="true" ma:fieldsID="d62d92c0fbbfe31d90863a9565cd7a0e" ns2:_="" ns3:_="">
    <xsd:import namespace="be99a51b-f3de-46ad-b7a0-b0c280b44071"/>
    <xsd:import namespace="ea312c9a-8b5d-4ec7-ba55-c77d150d9b3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99a51b-f3de-46ad-b7a0-b0c280b44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312c9a-8b5d-4ec7-ba55-c77d150d9b3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ea312c9a-8b5d-4ec7-ba55-c77d150d9b3d">
      <UserInfo>
        <DisplayName/>
        <AccountId xsi:nil="true"/>
        <AccountType/>
      </UserInfo>
    </SharedWithUsers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222FDEE-F5D4-436C-862C-A774862EAEE0}"/>
</file>

<file path=customXml/itemProps2.xml><?xml version="1.0" encoding="utf-8"?>
<ds:datastoreItem xmlns:ds="http://schemas.openxmlformats.org/officeDocument/2006/customXml" ds:itemID="{4C6B187A-5A04-45D6-9FDF-E9F9FF2CEA0F}">
  <ds:schemaRefs>
    <ds:schemaRef ds:uri="http://purl.org/dc/elements/1.1/"/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http://purl.org/dc/terms/"/>
    <ds:schemaRef ds:uri="be99a51b-f3de-46ad-b7a0-b0c280b44071"/>
    <ds:schemaRef ds:uri="http://purl.org/dc/dcmitype/"/>
    <ds:schemaRef ds:uri="http://schemas.microsoft.com/office/infopath/2007/PartnerControls"/>
    <ds:schemaRef ds:uri="ea312c9a-8b5d-4ec7-ba55-c77d150d9b3d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972A028F-457E-413D-A5A0-29AA8293B5F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8</vt:i4>
      </vt:variant>
    </vt:vector>
  </HeadingPairs>
  <TitlesOfParts>
    <vt:vector size="24" baseType="lpstr">
      <vt:lpstr>Obsah</vt:lpstr>
      <vt:lpstr>4_Tab.1</vt:lpstr>
      <vt:lpstr>4_Tab.2</vt:lpstr>
      <vt:lpstr>4_Tab.3</vt:lpstr>
      <vt:lpstr>4_Tab.4</vt:lpstr>
      <vt:lpstr>4_Tab.5</vt:lpstr>
      <vt:lpstr>4_Tab.6</vt:lpstr>
      <vt:lpstr>4_Tab.7</vt:lpstr>
      <vt:lpstr>4_Obr.1</vt:lpstr>
      <vt:lpstr>4_Obr.2</vt:lpstr>
      <vt:lpstr>4_Obr.3</vt:lpstr>
      <vt:lpstr>4_Obr.4</vt:lpstr>
      <vt:lpstr>4_Obr.5</vt:lpstr>
      <vt:lpstr>4_Obr.6</vt:lpstr>
      <vt:lpstr>4_Tab.8</vt:lpstr>
      <vt:lpstr>4_Tab.9</vt:lpstr>
      <vt:lpstr>'4_Obr.5'!_Toc372892639</vt:lpstr>
      <vt:lpstr>'4_Tab.1'!_Toc406678637</vt:lpstr>
      <vt:lpstr>'4_Tab.2'!_Toc406678638</vt:lpstr>
      <vt:lpstr>'4_Tab.3'!_Toc406678639</vt:lpstr>
      <vt:lpstr>'4_Tab.4'!_Toc406678640</vt:lpstr>
      <vt:lpstr>'4_Tab.6'!_Toc406678642</vt:lpstr>
      <vt:lpstr>'4_Obr.3'!_Toc406678644</vt:lpstr>
      <vt:lpstr>'4_Obr.5'!_Toc406678645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Jan Pokorný</dc:creator>
  <cp:lastModifiedBy>Jan Pokorný</cp:lastModifiedBy>
  <dcterms:created xsi:type="dcterms:W3CDTF">2015-10-13T07:47:31Z</dcterms:created>
  <dcterms:modified xsi:type="dcterms:W3CDTF">2021-11-11T10:40:02Z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0x010100DA7E970D9728844991C32BEC90DBBE58</vt:lpwstr>
  </property>
  <property fmtid="{D5CDD505-2E9C-101B-9397-08002B2CF9AE}" pid="3" name="Order">
    <vt:r8>395600</vt:r8>
  </property>
  <property fmtid="{D5CDD505-2E9C-101B-9397-08002B2CF9AE}" pid="4" name="ComplianceAssetId">
    <vt:lpwstr/>
  </property>
</Properties>
</file>