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430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cenia.sharepoint.com/sites/oddlenhodnocenp/Sdilene dokumenty/General/Rocenka 2020/Excely k aktualizaci/"/>
    </mc:Choice>
  </mc:AlternateContent>
  <xr:revisionPtr revIDLastSave="433" documentId="8_{27F4CC81-BFAA-4F8A-9D0F-B6D6755C97DF}" xr6:coauthVersionLast="47" xr6:coauthVersionMax="47" xr10:uidLastSave="{3E967FF4-9A3D-4803-B24C-F5CB023EC001}"/>
  <bookViews>
    <workbookView xWindow="14535" yWindow="390" windowWidth="14580" windowHeight="7800" xr2:uid="{00000000-000D-0000-FFFF-FFFF00000000}"/>
  </bookViews>
  <sheets>
    <sheet name="Obsah" sheetId="21" r:id="rId1"/>
    <sheet name="3.1.1_Tab.1" sheetId="1" r:id="rId2"/>
    <sheet name="3.1.1_Tab.2" sheetId="2" r:id="rId3"/>
    <sheet name="3.1.1_Tab.3" sheetId="3" r:id="rId4"/>
    <sheet name="3.1.1_Tab.4" sheetId="4" r:id="rId5"/>
    <sheet name="3.1.1_Tab.5" sheetId="5" r:id="rId6"/>
    <sheet name="3.1.1_Tab.6" sheetId="6" r:id="rId7"/>
    <sheet name="3.1.1_Obr.1" sheetId="7" r:id="rId8"/>
    <sheet name="3.1.1_Obr.2" sheetId="9" r:id="rId9"/>
    <sheet name="3.1.1_Obr.3" sheetId="8" r:id="rId10"/>
    <sheet name="3.1.1_Obr.4" sheetId="10" r:id="rId11"/>
    <sheet name="3.1.1_Obr.5" sheetId="11" r:id="rId12"/>
    <sheet name="3.1.1_Obr.6" sheetId="12" r:id="rId13"/>
    <sheet name="3.1.1_Obr.7" sheetId="13" r:id="rId14"/>
    <sheet name="3.1.1_Obr.8" sheetId="14" r:id="rId15"/>
    <sheet name="3.1.1_Obr.9" sheetId="15" r:id="rId16"/>
    <sheet name="3.1.2_Tab.1" sheetId="20" r:id="rId17"/>
    <sheet name="3.1.2_Tab.2" sheetId="18" r:id="rId18"/>
    <sheet name="3.1.2_Tab.3" sheetId="19" r:id="rId19"/>
  </sheets>
  <definedNames>
    <definedName name="_Toc406678401" localSheetId="1">'3.1.1_Tab.1'!$A$1</definedName>
    <definedName name="_Toc406678402" localSheetId="2">'3.1.1_Tab.2'!$A$1</definedName>
    <definedName name="_Toc406678403" localSheetId="3">'3.1.1_Tab.3'!$A$1</definedName>
    <definedName name="_Toc406678404" localSheetId="4">'3.1.1_Tab.4'!$A$1</definedName>
    <definedName name="_Toc406678405" localSheetId="5">'3.1.1_Tab.5'!$A$1</definedName>
    <definedName name="_Toc406678406" localSheetId="6">'3.1.1_Tab.6'!$A$1</definedName>
    <definedName name="_Toc406678407" localSheetId="7">'3.1.1_Obr.1'!$A$1</definedName>
    <definedName name="_Toc406678408" localSheetId="9">'3.1.1_Obr.3'!$A$1</definedName>
    <definedName name="_Toc406678409" localSheetId="8">'3.1.1_Obr.2'!$A$1</definedName>
    <definedName name="_Toc406678410" localSheetId="10">'3.1.1_Obr.4'!$A$1</definedName>
    <definedName name="_Toc406678411" localSheetId="11">'3.1.1_Obr.5'!$A$1</definedName>
    <definedName name="_Toc406678412" localSheetId="12">'3.1.1_Obr.6'!$A$1</definedName>
    <definedName name="_Toc406678413" localSheetId="13">'3.1.1_Obr.7'!$A$1</definedName>
    <definedName name="_Toc406678414" localSheetId="14">'3.1.1_Obr.8'!$A$1</definedName>
    <definedName name="_Toc406678415" localSheetId="15">'3.1.1_Obr.9'!$A$1</definedName>
    <definedName name="_Toc406678419" localSheetId="16">'3.1.2_Tab.1'!#REF!</definedName>
    <definedName name="_Toc406678420" localSheetId="17">'3.1.2_Tab.2'!#REF!</definedName>
    <definedName name="_Toc406678421" localSheetId="18">'3.1.2_Tab.3'!#REF!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13" i="18" l="1"/>
  <c r="AF4" i="18"/>
  <c r="AF5" i="18"/>
  <c r="AF6" i="18"/>
  <c r="AF7" i="18"/>
  <c r="AF8" i="18"/>
  <c r="AF9" i="18"/>
  <c r="AF10" i="18"/>
  <c r="AF11" i="18"/>
  <c r="AF12" i="18"/>
  <c r="AF5" i="20"/>
  <c r="AF6" i="20"/>
  <c r="AF7" i="20"/>
  <c r="AF8" i="20"/>
  <c r="AF9" i="20"/>
  <c r="AF10" i="20"/>
  <c r="AF11" i="20"/>
  <c r="AF12" i="20"/>
  <c r="AF4" i="20"/>
</calcChain>
</file>

<file path=xl/sharedStrings.xml><?xml version="1.0" encoding="utf-8"?>
<sst xmlns="http://schemas.openxmlformats.org/spreadsheetml/2006/main" count="251" uniqueCount="129">
  <si>
    <t>Rok</t>
  </si>
  <si>
    <t>Průměrná roční teplota</t>
  </si>
  <si>
    <t>Dlouhodobý teplotní normál</t>
  </si>
  <si>
    <t>Odchylka od normálu</t>
  </si>
  <si>
    <t>°C</t>
  </si>
  <si>
    <t xml:space="preserve"> Zdroj: ČHMÚ</t>
  </si>
  <si>
    <t>Ukazatel</t>
  </si>
  <si>
    <t>I</t>
  </si>
  <si>
    <t>II</t>
  </si>
  <si>
    <t>III</t>
  </si>
  <si>
    <t>IV</t>
  </si>
  <si>
    <t>V</t>
  </si>
  <si>
    <t>VI</t>
  </si>
  <si>
    <t>VII</t>
  </si>
  <si>
    <t>VIII</t>
  </si>
  <si>
    <t>IX</t>
  </si>
  <si>
    <t>X</t>
  </si>
  <si>
    <t>XI</t>
  </si>
  <si>
    <t>XII</t>
  </si>
  <si>
    <t>rok</t>
  </si>
  <si>
    <t>Česká republika</t>
  </si>
  <si>
    <t>Teplota vzduchu</t>
  </si>
  <si>
    <t>Čechy</t>
  </si>
  <si>
    <t>Morava a Slezsko</t>
  </si>
  <si>
    <t>Průměrné roční územní srážky [mm]</t>
  </si>
  <si>
    <t>Normál úhrnu srážek [mm]</t>
  </si>
  <si>
    <t>Zdroj: ČHMÚ</t>
  </si>
  <si>
    <t>Průměrné měsíční územní srážky [mm]</t>
  </si>
  <si>
    <t>Průměrný roční počet letních dní</t>
  </si>
  <si>
    <t>Průměrný roční počet tropických dní</t>
  </si>
  <si>
    <t>počet</t>
  </si>
  <si>
    <t>Průměrný roční počet ledových dní</t>
  </si>
  <si>
    <t>Průměrný roční počet mrazových dní</t>
  </si>
  <si>
    <t xml:space="preserve">Zdroj: ČHMÚ </t>
  </si>
  <si>
    <t>Skleníkový plyn</t>
  </si>
  <si>
    <r>
      <t>Mt CO</t>
    </r>
    <r>
      <rPr>
        <vertAlign val="subscript"/>
        <sz val="7.5"/>
        <color rgb="FF000000"/>
        <rFont val="Arial"/>
        <family val="2"/>
        <charset val="238"/>
      </rPr>
      <t>2</t>
    </r>
    <r>
      <rPr>
        <sz val="7.5"/>
        <color rgb="FF000000"/>
        <rFont val="Arial"/>
        <family val="2"/>
        <charset val="238"/>
      </rPr>
      <t>ekv.</t>
    </r>
  </si>
  <si>
    <t>%</t>
  </si>
  <si>
    <r>
      <t>CO</t>
    </r>
    <r>
      <rPr>
        <vertAlign val="subscript"/>
        <sz val="7.5"/>
        <color rgb="FF000000"/>
        <rFont val="Arial"/>
        <family val="2"/>
        <charset val="238"/>
      </rPr>
      <t>2</t>
    </r>
    <r>
      <rPr>
        <sz val="7.5"/>
        <color rgb="FF000000"/>
        <rFont val="Arial"/>
        <family val="2"/>
        <charset val="238"/>
      </rPr>
      <t xml:space="preserve"> </t>
    </r>
  </si>
  <si>
    <r>
      <t>– z toho CO</t>
    </r>
    <r>
      <rPr>
        <vertAlign val="subscript"/>
        <sz val="7.5"/>
        <color rgb="FF000000"/>
        <rFont val="Arial"/>
        <family val="2"/>
        <charset val="238"/>
      </rPr>
      <t>2</t>
    </r>
    <r>
      <rPr>
        <sz val="7.5"/>
        <color rgb="FF000000"/>
        <rFont val="Arial"/>
        <family val="2"/>
        <charset val="238"/>
      </rPr>
      <t xml:space="preserve"> emise</t>
    </r>
  </si>
  <si>
    <t>Celkem (včetně LULUCF)</t>
  </si>
  <si>
    <t>Mezinárodní letecká doprava</t>
  </si>
  <si>
    <r>
      <t>1)</t>
    </r>
    <r>
      <rPr>
        <sz val="7.5"/>
        <color rgb="FF000000"/>
        <rFont val="Arial"/>
        <family val="2"/>
        <charset val="238"/>
      </rPr>
      <t xml:space="preserve"> LULUCF – využívání krajiny, změny ve využívání krajiny a lesnictví</t>
    </r>
  </si>
  <si>
    <t>Sektor</t>
  </si>
  <si>
    <r>
      <t>Mt CO</t>
    </r>
    <r>
      <rPr>
        <vertAlign val="subscript"/>
        <sz val="7.5"/>
        <rFont val="Arial"/>
        <family val="2"/>
        <charset val="238"/>
      </rPr>
      <t>2</t>
    </r>
    <r>
      <rPr>
        <sz val="7.5"/>
        <rFont val="Arial"/>
        <family val="2"/>
        <charset val="238"/>
      </rPr>
      <t>ekv.</t>
    </r>
  </si>
  <si>
    <t>Energetika</t>
  </si>
  <si>
    <t>– z toho spalování ve stacionárních zdrojích</t>
  </si>
  <si>
    <t>– z toho fugitivní emise</t>
  </si>
  <si>
    <t>Průmyslové procesy a použití produktů</t>
  </si>
  <si>
    <t>Zemědělství</t>
  </si>
  <si>
    <r>
      <t>LULUCF</t>
    </r>
    <r>
      <rPr>
        <vertAlign val="superscript"/>
        <sz val="7.5"/>
        <color rgb="FF000000"/>
        <rFont val="Arial"/>
        <family val="2"/>
        <charset val="238"/>
      </rPr>
      <t>1)</t>
    </r>
    <r>
      <rPr>
        <sz val="7.5"/>
        <color rgb="FF000000"/>
        <rFont val="Arial"/>
        <family val="2"/>
        <charset val="238"/>
      </rPr>
      <t xml:space="preserve"> </t>
    </r>
  </si>
  <si>
    <t>Odpady</t>
  </si>
  <si>
    <t>Celkem (bez LULUCF)</t>
  </si>
  <si>
    <t>Aktivita</t>
  </si>
  <si>
    <r>
      <t>Mt CO</t>
    </r>
    <r>
      <rPr>
        <vertAlign val="subscript"/>
        <sz val="7.5"/>
        <color theme="1"/>
        <rFont val="Arial"/>
        <family val="2"/>
        <charset val="238"/>
      </rPr>
      <t>2</t>
    </r>
  </si>
  <si>
    <t>Spalovací procesy</t>
  </si>
  <si>
    <t>Rafinace minerálních olejů</t>
  </si>
  <si>
    <t>Výroba surového železa a oceli</t>
  </si>
  <si>
    <t>Výroba a zpracování železných kovů</t>
  </si>
  <si>
    <t>Sekundární výroba hliníku</t>
  </si>
  <si>
    <t>Výroba slínku (cementu) a vápna</t>
  </si>
  <si>
    <t>Výroba skla a skelných vláken</t>
  </si>
  <si>
    <t>Výroba keramiky</t>
  </si>
  <si>
    <t>Výroba minerální vaty</t>
  </si>
  <si>
    <t>Výroba celulózy</t>
  </si>
  <si>
    <t>Chemický průmysl</t>
  </si>
  <si>
    <t>Ostatní činnosti nezahnuté jinde</t>
  </si>
  <si>
    <t>Zdroj: MŽP, ČHMÚ</t>
  </si>
  <si>
    <r>
      <t>CH</t>
    </r>
    <r>
      <rPr>
        <vertAlign val="subscript"/>
        <sz val="7.5"/>
        <color rgb="FF000000"/>
        <rFont val="Arial"/>
        <family val="2"/>
        <charset val="238"/>
      </rPr>
      <t>4</t>
    </r>
    <r>
      <rPr>
        <sz val="7.5"/>
        <color rgb="FF000000"/>
        <rFont val="Arial"/>
        <family val="2"/>
        <charset val="238"/>
      </rPr>
      <t xml:space="preserve"> (včetně LULUCF)</t>
    </r>
  </si>
  <si>
    <r>
      <t>N</t>
    </r>
    <r>
      <rPr>
        <vertAlign val="subscript"/>
        <sz val="7.5"/>
        <color rgb="FF000000"/>
        <rFont val="Arial"/>
        <family val="2"/>
        <charset val="238"/>
      </rPr>
      <t>2</t>
    </r>
    <r>
      <rPr>
        <sz val="7.5"/>
        <color rgb="FF000000"/>
        <rFont val="Arial"/>
        <family val="2"/>
        <charset val="238"/>
      </rPr>
      <t>O (včetně LULUCF)</t>
    </r>
  </si>
  <si>
    <t xml:space="preserve">F-plyny </t>
  </si>
  <si>
    <t>– z toho doprava</t>
  </si>
  <si>
    <t>Úhrn srážek v % normálu</t>
  </si>
  <si>
    <r>
      <t>Zdroj: ČHMÚ</t>
    </r>
    <r>
      <rPr>
        <sz val="11"/>
        <color theme="1"/>
        <rFont val="Calibri"/>
        <family val="2"/>
        <charset val="238"/>
        <scheme val="minor"/>
      </rPr>
      <t xml:space="preserve"> </t>
    </r>
  </si>
  <si>
    <t>Normál teploty vzduchu (1981–2010)</t>
  </si>
  <si>
    <t>Normál úhrnu srážek (1981–2010) [mm]</t>
  </si>
  <si>
    <t>Průměrný roční počet letních dní (1981–2010)</t>
  </si>
  <si>
    <t>Průměrný roční počet tropických dní (1981–2010)</t>
  </si>
  <si>
    <t>Průměrný roční počet tropických nocí</t>
  </si>
  <si>
    <t>Průměrný roční počet tropických nocí (1981–2010)</t>
  </si>
  <si>
    <t xml:space="preserve">Letní den: TMA (maximální teplota vzduchu) &gt;= 25°C, tropický den: TMA (maximální teplota vzduchu) &gt;= 30°C, tropická noc: TMI noc (minimální teplota vzduchu) &gt;=20°C. </t>
  </si>
  <si>
    <t>Průměrný roční počet ledových dní (1981–2010)</t>
  </si>
  <si>
    <t>Průměrný roční počet mrazových dní (1981–2010)</t>
  </si>
  <si>
    <t>Průměrný roční počet arktických dní</t>
  </si>
  <si>
    <t>Průměrný roční počet arktických dní (1981–2010)</t>
  </si>
  <si>
    <t>Průměrný roční počet dní se silným mrazem (1981–2010)</t>
  </si>
  <si>
    <t>Průměrný roční počet dní se silným mrazem (pod –12 °C)</t>
  </si>
  <si>
    <t>Ledový den: TMA (maximální teplota vzduchu) &lt; 0°C, mrazový den: TMI (minimální teplota vzduchu) &lt; 0°C, arktický den: TMA &lt; –10°C, den se silným mrazem: TMI &lt; –12°C.</t>
  </si>
  <si>
    <t>Pozn.: V roce 2017 byla provedena zpětná revize odchylek od normálu z důvodu stanovení nového normálového období 1981–2010.</t>
  </si>
  <si>
    <t>Výroba koksu</t>
  </si>
  <si>
    <t>- </t>
  </si>
  <si>
    <t>Výroba papíru a lepenky</t>
  </si>
  <si>
    <t>Statistická ročenka životního prostředí ČR (.xlsx verze)</t>
  </si>
  <si>
    <t>Obsah</t>
  </si>
  <si>
    <t>Kapitola 3 Složky životního prostředí / 3.1 Klimatický systém</t>
  </si>
  <si>
    <t>3.1.1 Hydrometeorologie</t>
  </si>
  <si>
    <t>3.1.2 Emise skleníkových plynů</t>
  </si>
  <si>
    <t>Tab. 3.1.1.1 Průměrné roční teploty a odchylky od dlouhodobého normálu, 1961–2020</t>
  </si>
  <si>
    <t>Tab. 3.1.1.2 Průměrné měsíční teploty a odchylky od dlouhodobého normálu v r. 2020</t>
  </si>
  <si>
    <t>Tab. 3.1.1.3 Průměrné roční územní srážky a odchylky od dlouhodobého normálu, 1961–2020</t>
  </si>
  <si>
    <t>Tab. 3.1.1.4 Průměrné měsíční územní srážky a odchylky od dlouhodobého normálu v r. 2020</t>
  </si>
  <si>
    <t>Tab. 3.1.1.5 Průměrný počet letních dní, tropických dní a tropických nocí ve srovnání s normálem 1981–2010, 1961–2020</t>
  </si>
  <si>
    <t>Tab. 3.1.1.6 Průměrný počet ledových, mrazových dní a arktických dní a dní se silným mrazem pod –12 °C ve srovnání s normálem 1981–2010, 1961–2020</t>
  </si>
  <si>
    <t>Tab. 3.1.1.2 Průměrné měsíční územní teploty a odchylky od dlouhodobého normálu v r. 2020</t>
  </si>
  <si>
    <t>Tab. 3.1.1.1 Průměrné roční teploty na území ČR a odchylky od dlouhodobého normálu, 1961–2020</t>
  </si>
  <si>
    <t>Tab. 3.1.1.3 Roční srážky na území ČR (územní průměry) a odchylky od dlouhodobého normálu, 1961–2020</t>
  </si>
  <si>
    <t>41.9</t>
  </si>
  <si>
    <t>Obr. 3.1.1.1 Průměrná měsíční teplota vzduchu (územní teploty) ve srovnání s normálem 1981–2010 v r. 2020</t>
  </si>
  <si>
    <t>Obr. 3.1.1.2 Měsíční srážkové úhrny (územní srážky) ve srovnání s dlouhodobým normálem 1981–2010 v r. 2020</t>
  </si>
  <si>
    <t>Obr. 3.1.1.3 Vývoj průměrné roční teploty vzduchu a ročních úhrnů srážek na území ČR ve srovnání s normálem 1981–2010, 1961–2020</t>
  </si>
  <si>
    <t>Obr. 3.1.1.4 Průměrný počet letních a tropických dní ve srovnání s normálem 1981–2010, 1961–2020</t>
  </si>
  <si>
    <t>Obr. 3.1.1.5 Průměrný počet ledových a mrazových dní ve srovnání s normálem 1981–2010, 1961–2020</t>
  </si>
  <si>
    <t>Obr. 3.1.1.6 Průměrná roční teplota vzduchu v r. 2020 [°C]</t>
  </si>
  <si>
    <t>Obr. 3.1.1.7 Odchylka průměrné roční teploty vzduchu od normálu 1981–2010 v r. 2020 [°C]</t>
  </si>
  <si>
    <t>Obr. 3.1.1.8 Roční úhrn srážek v r. 2020 [mm]</t>
  </si>
  <si>
    <t>Obr. 3.1.1.9 Úhrn srážek v procentech normálu 1981–2010 v r. 2020</t>
  </si>
  <si>
    <t>2019/1990</t>
  </si>
  <si>
    <t>Tab. 3.1.2.1 Emise oxidu uhličitého a dalších skleníkových plynů, 1990–2019</t>
  </si>
  <si>
    <t>Tab. 3.1.2.2 Emise skleníkových plynů v sektorovém členění, 1990–2019</t>
  </si>
  <si>
    <t>Tab. 3.1.2.3 Emise oxidu uhličitého zjištěné v provozovnách zapojených do systému emisního obchodování, 2005–2020</t>
  </si>
  <si>
    <t>Data pro rok 2020 nejsou, vzhledem k metodice jejich vykazování, v době uzávěrky publikace k dispozici.</t>
  </si>
  <si>
    <r>
      <t>Pozn.: Pro výpočet agregovaných emisí (CO</t>
    </r>
    <r>
      <rPr>
        <vertAlign val="subscript"/>
        <sz val="7.5"/>
        <rFont val="Arial"/>
        <family val="2"/>
        <charset val="238"/>
      </rPr>
      <t>2</t>
    </r>
    <r>
      <rPr>
        <sz val="7.5"/>
        <rFont val="Arial"/>
        <family val="2"/>
        <charset val="238"/>
      </rPr>
      <t>)ekv. byly použity hodnoty radiačního potenciálu jednotlivých skleníkových plynů podle platné metodiky (např. pro CO</t>
    </r>
    <r>
      <rPr>
        <vertAlign val="subscript"/>
        <sz val="7.5"/>
        <rFont val="Arial"/>
        <family val="2"/>
        <charset val="238"/>
      </rPr>
      <t>2</t>
    </r>
    <r>
      <rPr>
        <sz val="7.5"/>
        <rFont val="Arial"/>
        <family val="2"/>
        <charset val="238"/>
      </rPr>
      <t> = 1, CH</t>
    </r>
    <r>
      <rPr>
        <vertAlign val="subscript"/>
        <sz val="7.5"/>
        <rFont val="Arial"/>
        <family val="2"/>
        <charset val="238"/>
      </rPr>
      <t>4</t>
    </r>
    <r>
      <rPr>
        <sz val="7.5"/>
        <rFont val="Arial"/>
        <family val="2"/>
        <charset val="238"/>
      </rPr>
      <t> = 25, N</t>
    </r>
    <r>
      <rPr>
        <vertAlign val="subscript"/>
        <sz val="7.5"/>
        <rFont val="Arial"/>
        <family val="2"/>
        <charset val="238"/>
      </rPr>
      <t>2</t>
    </r>
    <r>
      <rPr>
        <sz val="7.5"/>
        <rFont val="Arial"/>
        <family val="2"/>
        <charset val="238"/>
      </rPr>
      <t>O = 298). Inventarizace zahrnuje rovněž propady emisí v důsledku změn ve využití krajiny a lesnictví a nepřímé emise CO</t>
    </r>
    <r>
      <rPr>
        <vertAlign val="subscript"/>
        <sz val="7.5"/>
        <rFont val="Arial"/>
        <family val="2"/>
        <charset val="238"/>
      </rPr>
      <t>2</t>
    </r>
    <r>
      <rPr>
        <sz val="7.5"/>
        <rFont val="Arial"/>
        <family val="2"/>
        <charset val="238"/>
      </rPr>
      <t xml:space="preserve">.  Emise z mezinárodní letecké dopravy se vykazují zvlášť. </t>
    </r>
  </si>
  <si>
    <t>Tab. 3.1.2.3 Emise skleníkových plynů zjištěné v provozovnách zapojených do systému emisního obchodování, 2005–2020</t>
  </si>
  <si>
    <r>
      <t>– z toho CO</t>
    </r>
    <r>
      <rPr>
        <vertAlign val="subscript"/>
        <sz val="7.5"/>
        <color rgb="FF000000"/>
        <rFont val="Arial"/>
        <family val="2"/>
        <charset val="238"/>
      </rPr>
      <t>2</t>
    </r>
    <r>
      <rPr>
        <sz val="7.5"/>
        <color rgb="FF000000"/>
        <rFont val="Arial"/>
        <family val="2"/>
        <charset val="238"/>
      </rPr>
      <t xml:space="preserve"> sektor LULUCF</t>
    </r>
    <r>
      <rPr>
        <vertAlign val="superscript"/>
        <sz val="7.5"/>
        <color rgb="FF000000"/>
        <rFont val="Arial"/>
        <family val="2"/>
        <charset val="238"/>
      </rPr>
      <t>1)</t>
    </r>
  </si>
  <si>
    <r>
      <t>Celkové emise CO</t>
    </r>
    <r>
      <rPr>
        <vertAlign val="subscript"/>
        <sz val="7.5"/>
        <color rgb="FF000000"/>
        <rFont val="Arial"/>
        <family val="2"/>
        <charset val="238"/>
      </rPr>
      <t>2</t>
    </r>
    <r>
      <rPr>
        <sz val="7.5"/>
        <color rgb="FF000000"/>
        <rFont val="Arial"/>
        <family val="2"/>
        <charset val="238"/>
      </rPr>
      <t>ekv.  v EU ETS</t>
    </r>
  </si>
  <si>
    <r>
      <t>Veškeré emise CO</t>
    </r>
    <r>
      <rPr>
        <vertAlign val="subscript"/>
        <sz val="7.5"/>
        <color rgb="FF000000"/>
        <rFont val="Arial"/>
        <family val="2"/>
        <charset val="238"/>
      </rPr>
      <t>2</t>
    </r>
    <r>
      <rPr>
        <sz val="7.5"/>
        <color rgb="FF000000"/>
        <rFont val="Arial"/>
        <family val="2"/>
        <charset val="238"/>
      </rPr>
      <t>ekv. z národní inventury (bez LULUCF)</t>
    </r>
    <r>
      <rPr>
        <vertAlign val="superscript"/>
        <sz val="7.5"/>
        <color rgb="FF000000"/>
        <rFont val="Arial"/>
        <family val="2"/>
        <charset val="238"/>
      </rPr>
      <t>1)</t>
    </r>
  </si>
  <si>
    <r>
      <t>Podíl emisí CO</t>
    </r>
    <r>
      <rPr>
        <vertAlign val="subscript"/>
        <sz val="7.5"/>
        <color rgb="FF000000"/>
        <rFont val="Arial"/>
        <family val="2"/>
        <charset val="238"/>
      </rPr>
      <t>2</t>
    </r>
    <r>
      <rPr>
        <sz val="7.5"/>
        <color rgb="FF000000"/>
        <rFont val="Arial"/>
        <family val="2"/>
        <charset val="238"/>
      </rPr>
      <t>ekv. ze systému emisního obchodování</t>
    </r>
  </si>
  <si>
    <r>
      <t>1)</t>
    </r>
    <r>
      <rPr>
        <sz val="7.5"/>
        <color rgb="FF000000"/>
        <rFont val="Arial"/>
        <family val="2"/>
        <charset val="238"/>
      </rPr>
      <t xml:space="preserve"> LULUCF – využívání krajiny, změny ve využívání krajiny a lesnictví, bez nepřímých emisí CO</t>
    </r>
    <r>
      <rPr>
        <vertAlign val="subscript"/>
        <sz val="7.5"/>
        <color rgb="FF000000"/>
        <rFont val="Arial"/>
        <family val="2"/>
        <charset val="238"/>
      </rPr>
      <t>2</t>
    </r>
  </si>
  <si>
    <r>
      <t>-</t>
    </r>
    <r>
      <rPr>
        <sz val="7.5"/>
        <color rgb="FF000000"/>
        <rFont val="Arial"/>
        <family val="2"/>
        <charset val="238"/>
      </rPr>
      <t> </t>
    </r>
  </si>
  <si>
    <t>Emise celkem včetně nepřímých emisí.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</si>
</sst>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.0"/>
    <numFmt numFmtId="165" formatCode="0.0"/>
    <numFmt numFmtId="166" formatCode="0.0%"/>
  </numFmts>
  <fonts count="22" x14ac:knownFonts="1">
    <font>
      <sz val="11"/>
      <color theme="1"/>
      <name val="Calibri"/>
      <family val="2"/>
      <charset val="238"/>
      <scheme val="minor"/>
    </font>
    <font>
      <b/>
      <sz val="10"/>
      <color theme="1"/>
      <name val="Arial"/>
      <family val="2"/>
      <charset val="238"/>
    </font>
    <font>
      <sz val="7.5"/>
      <color rgb="FF000000"/>
      <name val="Arial"/>
      <family val="2"/>
      <charset val="238"/>
    </font>
    <font>
      <sz val="7.5"/>
      <color theme="1"/>
      <name val="Arial"/>
      <family val="2"/>
      <charset val="238"/>
    </font>
    <font>
      <i/>
      <sz val="7.5"/>
      <color theme="1"/>
      <name val="Arial"/>
      <family val="2"/>
      <charset val="238"/>
    </font>
    <font>
      <b/>
      <sz val="10"/>
      <name val="Arial"/>
      <family val="2"/>
      <charset val="238"/>
    </font>
    <font>
      <sz val="7.5"/>
      <name val="Arial"/>
      <family val="2"/>
      <charset val="238"/>
    </font>
    <font>
      <vertAlign val="subscript"/>
      <sz val="7.5"/>
      <color rgb="FF000000"/>
      <name val="Arial"/>
      <family val="2"/>
      <charset val="238"/>
    </font>
    <font>
      <vertAlign val="superscript"/>
      <sz val="7.5"/>
      <color rgb="FF000000"/>
      <name val="Arial"/>
      <family val="2"/>
      <charset val="238"/>
    </font>
    <font>
      <vertAlign val="subscript"/>
      <sz val="7.5"/>
      <name val="Arial"/>
      <family val="2"/>
      <charset val="238"/>
    </font>
    <font>
      <vertAlign val="subscript"/>
      <sz val="7.5"/>
      <color theme="1"/>
      <name val="Arial"/>
      <family val="2"/>
      <charset val="238"/>
    </font>
    <font>
      <sz val="8"/>
      <name val="Calibri"/>
      <family val="2"/>
      <charset val="238"/>
      <scheme val="minor"/>
    </font>
    <font>
      <sz val="10"/>
      <name val="Arial"/>
      <family val="2"/>
    </font>
    <font>
      <sz val="7.5"/>
      <color indexed="8"/>
      <name val="Arial"/>
      <family val="2"/>
      <charset val="238"/>
    </font>
    <font>
      <sz val="11"/>
      <name val="Calibri"/>
      <family val="2"/>
      <charset val="238"/>
      <scheme val="minor"/>
    </font>
    <font>
      <i/>
      <sz val="7.5"/>
      <color indexed="8"/>
      <name val="Arial"/>
      <family val="2"/>
      <charset val="238"/>
    </font>
    <font>
      <sz val="8"/>
      <color rgb="FF000000"/>
      <name val="Arial"/>
      <family val="2"/>
      <charset val="238"/>
    </font>
    <font>
      <u/>
      <sz val="11"/>
      <color theme="10"/>
      <name val="Calibri"/>
      <family val="2"/>
      <charset val="238"/>
      <scheme val="minor"/>
    </font>
    <font>
      <b/>
      <sz val="16"/>
      <color theme="1"/>
      <name val="Arial"/>
      <family val="2"/>
      <charset val="238"/>
    </font>
    <font>
      <b/>
      <sz val="14"/>
      <color theme="1"/>
      <name val="Arial"/>
      <family val="2"/>
      <charset val="238"/>
    </font>
    <font>
      <b/>
      <sz val="12"/>
      <color theme="1"/>
      <name val="Arial"/>
      <family val="2"/>
      <charset val="238"/>
    </font>
    <font>
      <sz val="7.5"/>
      <color rgb="FF000000"/>
      <name val="Arial"/>
    </font>
  </fonts>
  <fills count="7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CCCCCC"/>
        <bgColor indexed="64"/>
      </patternFill>
    </fill>
    <fill>
      <patternFill patternType="solid">
        <fgColor rgb="FFCDCDCD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</borders>
  <cellStyleXfs count="3">
    <xf numFmtId="0" fontId="0" fillId="0" borderId="0"/>
    <xf numFmtId="4" fontId="12" fillId="0" borderId="0"/>
    <xf numFmtId="0" fontId="17" fillId="0" borderId="0" applyNumberFormat="0" applyFill="0" applyBorder="0" applyAlignment="0" applyProtection="0"/>
  </cellStyleXfs>
  <cellXfs count="173">
    <xf numFmtId="0" fontId="0" fillId="0" borderId="0" xfId="0"/>
    <xf numFmtId="0" fontId="1" fillId="0" borderId="0" xfId="0" applyFont="1" applyAlignment="1">
      <alignment vertical="center"/>
    </xf>
    <xf numFmtId="0" fontId="3" fillId="0" borderId="0" xfId="0" applyFont="1"/>
    <xf numFmtId="0" fontId="2" fillId="3" borderId="4" xfId="0" applyFont="1" applyFill="1" applyBorder="1" applyAlignment="1">
      <alignment horizontal="center" vertical="center" wrapText="1"/>
    </xf>
    <xf numFmtId="0" fontId="6" fillId="3" borderId="4" xfId="0" applyFont="1" applyFill="1" applyBorder="1" applyAlignment="1">
      <alignment horizontal="center" vertical="center" wrapText="1"/>
    </xf>
    <xf numFmtId="0" fontId="2" fillId="3" borderId="5" xfId="0" applyFont="1" applyFill="1" applyBorder="1" applyAlignment="1">
      <alignment horizontal="center" vertical="center" wrapText="1"/>
    </xf>
    <xf numFmtId="0" fontId="2" fillId="3" borderId="3" xfId="0" applyFont="1" applyFill="1" applyBorder="1" applyAlignment="1">
      <alignment vertical="center" wrapText="1"/>
    </xf>
    <xf numFmtId="0" fontId="2" fillId="3" borderId="4" xfId="0" applyFont="1" applyFill="1" applyBorder="1" applyAlignment="1">
      <alignment horizontal="center" vertical="center" wrapText="1"/>
    </xf>
    <xf numFmtId="0" fontId="6" fillId="3" borderId="5" xfId="0" applyFont="1" applyFill="1" applyBorder="1" applyAlignment="1">
      <alignment horizontal="center" vertical="center" wrapText="1"/>
    </xf>
    <xf numFmtId="0" fontId="6" fillId="3" borderId="4" xfId="0" applyFont="1" applyFill="1" applyBorder="1" applyAlignment="1">
      <alignment horizontal="center" vertical="center" wrapText="1"/>
    </xf>
    <xf numFmtId="0" fontId="3" fillId="3" borderId="4" xfId="0" applyFont="1" applyFill="1" applyBorder="1" applyAlignment="1">
      <alignment horizontal="center" vertical="center" wrapText="1"/>
    </xf>
    <xf numFmtId="0" fontId="2" fillId="0" borderId="0" xfId="0" applyFont="1" applyAlignment="1">
      <alignment wrapText="1"/>
    </xf>
    <xf numFmtId="0" fontId="11" fillId="0" borderId="0" xfId="0" applyFont="1" applyAlignment="1">
      <alignment vertical="center" wrapText="1"/>
    </xf>
    <xf numFmtId="0" fontId="0" fillId="0" borderId="0" xfId="0" applyAlignment="1">
      <alignment wrapText="1"/>
    </xf>
    <xf numFmtId="0" fontId="0" fillId="0" borderId="0" xfId="0" applyAlignment="1">
      <alignment wrapText="1"/>
    </xf>
    <xf numFmtId="0" fontId="3" fillId="0" borderId="0" xfId="0" applyFont="1" applyAlignment="1">
      <alignment wrapText="1"/>
    </xf>
    <xf numFmtId="0" fontId="2" fillId="3" borderId="1" xfId="0" applyFont="1" applyFill="1" applyBorder="1" applyAlignment="1">
      <alignment vertical="center" wrapText="1"/>
    </xf>
    <xf numFmtId="10" fontId="0" fillId="0" borderId="0" xfId="0" applyNumberFormat="1"/>
    <xf numFmtId="165" fontId="13" fillId="0" borderId="5" xfId="0" applyNumberFormat="1" applyFont="1" applyBorder="1" applyAlignment="1">
      <alignment horizontal="right" vertical="center"/>
    </xf>
    <xf numFmtId="0" fontId="13" fillId="0" borderId="1" xfId="0" applyFont="1" applyBorder="1" applyAlignment="1">
      <alignment vertical="center" wrapText="1"/>
    </xf>
    <xf numFmtId="0" fontId="13" fillId="0" borderId="5" xfId="0" applyFont="1" applyBorder="1" applyAlignment="1">
      <alignment horizontal="right" vertical="center"/>
    </xf>
    <xf numFmtId="0" fontId="6" fillId="3" borderId="4" xfId="0" applyFont="1" applyFill="1" applyBorder="1" applyAlignment="1">
      <alignment horizontal="center" vertical="center" wrapText="1"/>
    </xf>
    <xf numFmtId="0" fontId="6" fillId="3" borderId="4" xfId="0" applyFont="1" applyFill="1" applyBorder="1" applyAlignment="1">
      <alignment horizontal="center" vertical="center" wrapText="1"/>
    </xf>
    <xf numFmtId="0" fontId="3" fillId="3" borderId="4" xfId="0" applyFont="1" applyFill="1" applyBorder="1" applyAlignment="1">
      <alignment horizontal="center" vertical="center" wrapText="1"/>
    </xf>
    <xf numFmtId="165" fontId="13" fillId="0" borderId="5" xfId="0" applyNumberFormat="1" applyFont="1" applyFill="1" applyBorder="1" applyAlignment="1">
      <alignment horizontal="right" vertical="center"/>
    </xf>
    <xf numFmtId="165" fontId="13" fillId="0" borderId="2" xfId="0" applyNumberFormat="1" applyFont="1" applyBorder="1" applyAlignment="1">
      <alignment horizontal="right" vertical="center"/>
    </xf>
    <xf numFmtId="165" fontId="13" fillId="0" borderId="9" xfId="0" applyNumberFormat="1" applyFont="1" applyBorder="1" applyAlignment="1">
      <alignment horizontal="right" vertical="center"/>
    </xf>
    <xf numFmtId="165" fontId="13" fillId="0" borderId="1" xfId="0" applyNumberFormat="1" applyFont="1" applyBorder="1" applyAlignment="1">
      <alignment horizontal="right" vertical="center"/>
    </xf>
    <xf numFmtId="165" fontId="13" fillId="0" borderId="4" xfId="0" applyNumberFormat="1" applyFont="1" applyBorder="1" applyAlignment="1">
      <alignment horizontal="right" vertical="center"/>
    </xf>
    <xf numFmtId="0" fontId="13" fillId="0" borderId="0" xfId="0" applyFont="1" applyAlignment="1">
      <alignment vertical="center"/>
    </xf>
    <xf numFmtId="0" fontId="13" fillId="0" borderId="1" xfId="0" applyFont="1" applyBorder="1" applyAlignment="1">
      <alignment horizontal="right" vertical="center"/>
    </xf>
    <xf numFmtId="0" fontId="13" fillId="0" borderId="1" xfId="0" applyFont="1" applyFill="1" applyBorder="1" applyAlignment="1">
      <alignment vertical="center" wrapText="1"/>
    </xf>
    <xf numFmtId="164" fontId="0" fillId="0" borderId="0" xfId="0" applyNumberFormat="1"/>
    <xf numFmtId="0" fontId="0" fillId="0" borderId="0" xfId="0" applyBorder="1" applyAlignment="1">
      <alignment wrapText="1"/>
    </xf>
    <xf numFmtId="0" fontId="3" fillId="3" borderId="4" xfId="0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vertical="center"/>
    </xf>
    <xf numFmtId="0" fontId="2" fillId="4" borderId="4" xfId="0" applyFont="1" applyFill="1" applyBorder="1" applyAlignment="1">
      <alignment horizontal="center" vertical="center" wrapText="1"/>
    </xf>
    <xf numFmtId="0" fontId="13" fillId="4" borderId="3" xfId="0" applyFont="1" applyFill="1" applyBorder="1" applyAlignment="1">
      <alignment horizontal="center" vertical="center"/>
    </xf>
    <xf numFmtId="0" fontId="13" fillId="4" borderId="1" xfId="0" applyFont="1" applyFill="1" applyBorder="1" applyAlignment="1">
      <alignment horizontal="center" vertical="center"/>
    </xf>
    <xf numFmtId="0" fontId="13" fillId="4" borderId="4" xfId="0" applyFont="1" applyFill="1" applyBorder="1" applyAlignment="1">
      <alignment horizontal="center" vertical="center" wrapText="1"/>
    </xf>
    <xf numFmtId="2" fontId="13" fillId="4" borderId="1" xfId="0" applyNumberFormat="1" applyFont="1" applyFill="1" applyBorder="1" applyAlignment="1">
      <alignment vertical="center" wrapText="1"/>
    </xf>
    <xf numFmtId="0" fontId="13" fillId="4" borderId="10" xfId="0" applyFont="1" applyFill="1" applyBorder="1" applyAlignment="1">
      <alignment horizontal="center" vertical="center"/>
    </xf>
    <xf numFmtId="0" fontId="3" fillId="4" borderId="4" xfId="0" applyFont="1" applyFill="1" applyBorder="1" applyAlignment="1">
      <alignment horizontal="center" vertical="center"/>
    </xf>
    <xf numFmtId="0" fontId="3" fillId="4" borderId="5" xfId="0" applyFont="1" applyFill="1" applyBorder="1" applyAlignment="1">
      <alignment vertical="center"/>
    </xf>
    <xf numFmtId="0" fontId="4" fillId="4" borderId="5" xfId="0" applyFont="1" applyFill="1" applyBorder="1" applyAlignment="1">
      <alignment vertical="center"/>
    </xf>
    <xf numFmtId="0" fontId="13" fillId="4" borderId="3" xfId="0" applyFont="1" applyFill="1" applyBorder="1" applyAlignment="1">
      <alignment horizontal="center" vertical="center"/>
    </xf>
    <xf numFmtId="0" fontId="13" fillId="4" borderId="4" xfId="0" applyFont="1" applyFill="1" applyBorder="1" applyAlignment="1">
      <alignment horizontal="center" vertical="center"/>
    </xf>
    <xf numFmtId="0" fontId="13" fillId="4" borderId="10" xfId="0" applyFont="1" applyFill="1" applyBorder="1" applyAlignment="1">
      <alignment horizontal="center" vertical="center"/>
    </xf>
    <xf numFmtId="0" fontId="13" fillId="4" borderId="5" xfId="0" applyFont="1" applyFill="1" applyBorder="1" applyAlignment="1">
      <alignment vertical="center" wrapText="1"/>
    </xf>
    <xf numFmtId="0" fontId="15" fillId="4" borderId="5" xfId="0" applyFont="1" applyFill="1" applyBorder="1" applyAlignment="1">
      <alignment vertical="center" wrapText="1"/>
    </xf>
    <xf numFmtId="0" fontId="13" fillId="4" borderId="3" xfId="0" applyFont="1" applyFill="1" applyBorder="1" applyAlignment="1">
      <alignment horizontal="center" vertical="center"/>
    </xf>
    <xf numFmtId="0" fontId="13" fillId="4" borderId="10" xfId="0" applyFont="1" applyFill="1" applyBorder="1" applyAlignment="1">
      <alignment horizontal="center" vertical="center"/>
    </xf>
    <xf numFmtId="0" fontId="3" fillId="3" borderId="4" xfId="0" applyFont="1" applyFill="1" applyBorder="1" applyAlignment="1">
      <alignment horizontal="center" vertical="center" wrapText="1"/>
    </xf>
    <xf numFmtId="0" fontId="13" fillId="4" borderId="3" xfId="0" applyFont="1" applyFill="1" applyBorder="1" applyAlignment="1">
      <alignment horizontal="center" vertical="center"/>
    </xf>
    <xf numFmtId="0" fontId="13" fillId="4" borderId="10" xfId="0" applyFont="1" applyFill="1" applyBorder="1" applyAlignment="1">
      <alignment horizontal="center" vertical="center"/>
    </xf>
    <xf numFmtId="0" fontId="3" fillId="3" borderId="4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right" vertical="center"/>
    </xf>
    <xf numFmtId="0" fontId="6" fillId="0" borderId="4" xfId="0" applyFont="1" applyBorder="1" applyAlignment="1">
      <alignment horizontal="right" vertical="center"/>
    </xf>
    <xf numFmtId="0" fontId="2" fillId="0" borderId="1" xfId="0" applyFont="1" applyBorder="1" applyAlignment="1">
      <alignment horizontal="right" vertical="center"/>
    </xf>
    <xf numFmtId="0" fontId="2" fillId="0" borderId="4" xfId="0" applyFont="1" applyBorder="1" applyAlignment="1">
      <alignment horizontal="right" vertical="center"/>
    </xf>
    <xf numFmtId="0" fontId="2" fillId="0" borderId="5" xfId="0" applyFont="1" applyBorder="1" applyAlignment="1">
      <alignment horizontal="right" vertical="center" wrapText="1"/>
    </xf>
    <xf numFmtId="0" fontId="2" fillId="0" borderId="3" xfId="0" applyFont="1" applyBorder="1" applyAlignment="1">
      <alignment horizontal="right" vertical="center"/>
    </xf>
    <xf numFmtId="0" fontId="2" fillId="0" borderId="5" xfId="0" applyFont="1" applyBorder="1" applyAlignment="1">
      <alignment horizontal="right" vertical="center"/>
    </xf>
    <xf numFmtId="0" fontId="2" fillId="2" borderId="3" xfId="0" applyFont="1" applyFill="1" applyBorder="1" applyAlignment="1">
      <alignment horizontal="right" vertical="center" wrapText="1"/>
    </xf>
    <xf numFmtId="0" fontId="2" fillId="2" borderId="5" xfId="0" applyFont="1" applyFill="1" applyBorder="1" applyAlignment="1">
      <alignment horizontal="right" vertical="center" wrapText="1"/>
    </xf>
    <xf numFmtId="0" fontId="2" fillId="0" borderId="4" xfId="0" applyFont="1" applyBorder="1" applyAlignment="1">
      <alignment horizontal="right" vertical="center" wrapText="1"/>
    </xf>
    <xf numFmtId="0" fontId="16" fillId="0" borderId="3" xfId="0" applyFont="1" applyBorder="1" applyAlignment="1">
      <alignment horizontal="right" vertical="center" wrapText="1"/>
    </xf>
    <xf numFmtId="0" fontId="16" fillId="0" borderId="5" xfId="0" applyFont="1" applyBorder="1" applyAlignment="1">
      <alignment horizontal="right" vertical="center" wrapText="1"/>
    </xf>
    <xf numFmtId="0" fontId="16" fillId="2" borderId="3" xfId="0" applyFont="1" applyFill="1" applyBorder="1" applyAlignment="1">
      <alignment horizontal="right" vertical="center" wrapText="1"/>
    </xf>
    <xf numFmtId="0" fontId="16" fillId="2" borderId="5" xfId="0" applyFont="1" applyFill="1" applyBorder="1" applyAlignment="1">
      <alignment horizontal="right" vertical="center" wrapText="1"/>
    </xf>
    <xf numFmtId="164" fontId="6" fillId="0" borderId="1" xfId="0" applyNumberFormat="1" applyFont="1" applyBorder="1" applyAlignment="1">
      <alignment horizontal="right" vertical="center"/>
    </xf>
    <xf numFmtId="164" fontId="6" fillId="0" borderId="4" xfId="0" applyNumberFormat="1" applyFont="1" applyBorder="1" applyAlignment="1">
      <alignment horizontal="right" vertical="center"/>
    </xf>
    <xf numFmtId="164" fontId="6" fillId="0" borderId="4" xfId="0" applyNumberFormat="1" applyFont="1" applyBorder="1" applyAlignment="1">
      <alignment horizontal="right" vertical="center" wrapText="1"/>
    </xf>
    <xf numFmtId="0" fontId="2" fillId="5" borderId="3" xfId="0" applyFont="1" applyFill="1" applyBorder="1" applyAlignment="1">
      <alignment horizontal="center" vertical="center"/>
    </xf>
    <xf numFmtId="0" fontId="2" fillId="5" borderId="5" xfId="0" applyFont="1" applyFill="1" applyBorder="1" applyAlignment="1">
      <alignment horizontal="center" vertical="center"/>
    </xf>
    <xf numFmtId="164" fontId="2" fillId="0" borderId="1" xfId="0" applyNumberFormat="1" applyFont="1" applyBorder="1" applyAlignment="1">
      <alignment horizontal="right" vertical="center"/>
    </xf>
    <xf numFmtId="164" fontId="2" fillId="0" borderId="4" xfId="0" applyNumberFormat="1" applyFont="1" applyBorder="1" applyAlignment="1">
      <alignment horizontal="right" vertical="center"/>
    </xf>
    <xf numFmtId="164" fontId="2" fillId="0" borderId="3" xfId="0" applyNumberFormat="1" applyFont="1" applyBorder="1" applyAlignment="1">
      <alignment horizontal="right" vertical="center" wrapText="1"/>
    </xf>
    <xf numFmtId="164" fontId="2" fillId="0" borderId="5" xfId="0" applyNumberFormat="1" applyFont="1" applyBorder="1" applyAlignment="1">
      <alignment horizontal="right" vertical="center" wrapText="1"/>
    </xf>
    <xf numFmtId="164" fontId="2" fillId="0" borderId="3" xfId="0" applyNumberFormat="1" applyFont="1" applyBorder="1" applyAlignment="1">
      <alignment horizontal="right" vertical="center"/>
    </xf>
    <xf numFmtId="164" fontId="2" fillId="0" borderId="5" xfId="0" applyNumberFormat="1" applyFont="1" applyBorder="1" applyAlignment="1">
      <alignment horizontal="right" vertical="center"/>
    </xf>
    <xf numFmtId="164" fontId="2" fillId="2" borderId="3" xfId="0" applyNumberFormat="1" applyFont="1" applyFill="1" applyBorder="1" applyAlignment="1">
      <alignment horizontal="right" vertical="center" wrapText="1"/>
    </xf>
    <xf numFmtId="164" fontId="2" fillId="2" borderId="5" xfId="0" applyNumberFormat="1" applyFont="1" applyFill="1" applyBorder="1" applyAlignment="1">
      <alignment horizontal="right" vertical="center" wrapText="1"/>
    </xf>
    <xf numFmtId="0" fontId="2" fillId="5" borderId="3" xfId="0" applyNumberFormat="1" applyFont="1" applyFill="1" applyBorder="1" applyAlignment="1">
      <alignment horizontal="center" vertical="center"/>
    </xf>
    <xf numFmtId="0" fontId="2" fillId="5" borderId="5" xfId="0" applyNumberFormat="1" applyFont="1" applyFill="1" applyBorder="1" applyAlignment="1">
      <alignment horizontal="center" vertical="center"/>
    </xf>
    <xf numFmtId="164" fontId="3" fillId="0" borderId="4" xfId="0" applyNumberFormat="1" applyFont="1" applyBorder="1" applyAlignment="1">
      <alignment horizontal="right" vertical="center"/>
    </xf>
    <xf numFmtId="164" fontId="2" fillId="0" borderId="4" xfId="0" applyNumberFormat="1" applyFont="1" applyBorder="1" applyAlignment="1">
      <alignment horizontal="right" vertical="center" wrapText="1"/>
    </xf>
    <xf numFmtId="164" fontId="3" fillId="2" borderId="1" xfId="0" applyNumberFormat="1" applyFont="1" applyFill="1" applyBorder="1" applyAlignment="1">
      <alignment horizontal="center" vertical="center" wrapText="1"/>
    </xf>
    <xf numFmtId="164" fontId="2" fillId="2" borderId="4" xfId="0" applyNumberFormat="1" applyFont="1" applyFill="1" applyBorder="1" applyAlignment="1">
      <alignment horizontal="center" vertical="center" wrapText="1"/>
    </xf>
    <xf numFmtId="164" fontId="2" fillId="2" borderId="3" xfId="0" applyNumberFormat="1" applyFont="1" applyFill="1" applyBorder="1" applyAlignment="1">
      <alignment horizontal="center" vertical="center" wrapText="1"/>
    </xf>
    <xf numFmtId="164" fontId="2" fillId="2" borderId="5" xfId="0" applyNumberFormat="1" applyFont="1" applyFill="1" applyBorder="1" applyAlignment="1">
      <alignment horizontal="center" vertical="center" wrapText="1"/>
    </xf>
    <xf numFmtId="4" fontId="6" fillId="2" borderId="1" xfId="0" applyNumberFormat="1" applyFont="1" applyFill="1" applyBorder="1" applyAlignment="1">
      <alignment horizontal="right" vertical="center" wrapText="1"/>
    </xf>
    <xf numFmtId="4" fontId="6" fillId="2" borderId="4" xfId="0" applyNumberFormat="1" applyFont="1" applyFill="1" applyBorder="1" applyAlignment="1">
      <alignment horizontal="right" vertical="center" wrapText="1"/>
    </xf>
    <xf numFmtId="4" fontId="6" fillId="2" borderId="3" xfId="0" applyNumberFormat="1" applyFont="1" applyFill="1" applyBorder="1" applyAlignment="1">
      <alignment horizontal="right" vertical="center" wrapText="1"/>
    </xf>
    <xf numFmtId="4" fontId="6" fillId="2" borderId="5" xfId="0" applyNumberFormat="1" applyFont="1" applyFill="1" applyBorder="1" applyAlignment="1">
      <alignment horizontal="right" vertical="center" wrapText="1"/>
    </xf>
    <xf numFmtId="0" fontId="0" fillId="6" borderId="0" xfId="0" applyFill="1"/>
    <xf numFmtId="0" fontId="0" fillId="6" borderId="0" xfId="0" applyFill="1" applyBorder="1"/>
    <xf numFmtId="0" fontId="18" fillId="6" borderId="0" xfId="0" applyFont="1" applyFill="1" applyBorder="1"/>
    <xf numFmtId="0" fontId="19" fillId="6" borderId="0" xfId="0" applyFont="1" applyFill="1" applyBorder="1"/>
    <xf numFmtId="0" fontId="20" fillId="6" borderId="0" xfId="0" applyFont="1" applyFill="1" applyBorder="1"/>
    <xf numFmtId="0" fontId="0" fillId="6" borderId="0" xfId="0" applyFill="1" applyBorder="1" applyAlignment="1">
      <alignment wrapText="1"/>
    </xf>
    <xf numFmtId="0" fontId="1" fillId="6" borderId="0" xfId="0" applyFont="1" applyFill="1" applyBorder="1"/>
    <xf numFmtId="0" fontId="0" fillId="6" borderId="0" xfId="0" applyFill="1" applyBorder="1" applyAlignment="1"/>
    <xf numFmtId="0" fontId="13" fillId="4" borderId="3" xfId="0" applyFont="1" applyFill="1" applyBorder="1" applyAlignment="1">
      <alignment horizontal="center" vertical="center"/>
    </xf>
    <xf numFmtId="0" fontId="13" fillId="4" borderId="10" xfId="0" applyFont="1" applyFill="1" applyBorder="1" applyAlignment="1">
      <alignment horizontal="center" vertical="center"/>
    </xf>
    <xf numFmtId="0" fontId="3" fillId="3" borderId="4" xfId="0" applyFont="1" applyFill="1" applyBorder="1" applyAlignment="1">
      <alignment horizontal="center" vertical="center" wrapText="1"/>
    </xf>
    <xf numFmtId="164" fontId="3" fillId="2" borderId="4" xfId="0" applyNumberFormat="1" applyFont="1" applyFill="1" applyBorder="1" applyAlignment="1">
      <alignment horizontal="center" vertical="center" wrapText="1"/>
    </xf>
    <xf numFmtId="0" fontId="6" fillId="0" borderId="0" xfId="0" applyFont="1" applyFill="1" applyAlignment="1">
      <alignment vertical="center" wrapText="1"/>
    </xf>
    <xf numFmtId="0" fontId="14" fillId="0" borderId="0" xfId="0" applyFont="1" applyFill="1" applyAlignment="1">
      <alignment wrapText="1"/>
    </xf>
    <xf numFmtId="0" fontId="0" fillId="0" borderId="0" xfId="0" applyBorder="1" applyAlignment="1"/>
    <xf numFmtId="0" fontId="2" fillId="0" borderId="0" xfId="0" applyFont="1" applyBorder="1" applyAlignment="1">
      <alignment vertical="center" wrapText="1"/>
    </xf>
    <xf numFmtId="0" fontId="0" fillId="0" borderId="0" xfId="0" applyFont="1" applyAlignment="1"/>
    <xf numFmtId="166" fontId="2" fillId="2" borderId="4" xfId="0" applyNumberFormat="1" applyFont="1" applyFill="1" applyBorder="1" applyAlignment="1">
      <alignment horizontal="center" vertical="center" wrapText="1"/>
    </xf>
    <xf numFmtId="166" fontId="21" fillId="2" borderId="4" xfId="0" applyNumberFormat="1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right" vertical="center" wrapText="1"/>
    </xf>
    <xf numFmtId="0" fontId="17" fillId="6" borderId="0" xfId="2" applyFill="1" applyBorder="1" applyAlignment="1">
      <alignment vertical="center" wrapText="1"/>
    </xf>
    <xf numFmtId="0" fontId="17" fillId="6" borderId="0" xfId="2" applyFill="1" applyBorder="1" applyAlignment="1">
      <alignment wrapText="1"/>
    </xf>
    <xf numFmtId="0" fontId="17" fillId="6" borderId="0" xfId="2" applyFill="1" applyBorder="1" applyAlignment="1">
      <alignment vertical="center"/>
    </xf>
    <xf numFmtId="0" fontId="17" fillId="6" borderId="0" xfId="2" applyFill="1" applyBorder="1" applyAlignment="1"/>
    <xf numFmtId="0" fontId="1" fillId="6" borderId="0" xfId="0" applyFont="1" applyFill="1" applyBorder="1" applyAlignment="1">
      <alignment wrapText="1"/>
    </xf>
    <xf numFmtId="0" fontId="0" fillId="6" borderId="0" xfId="0" applyFill="1" applyBorder="1" applyAlignment="1">
      <alignment wrapText="1"/>
    </xf>
    <xf numFmtId="0" fontId="13" fillId="4" borderId="2" xfId="0" applyFont="1" applyFill="1" applyBorder="1" applyAlignment="1">
      <alignment horizontal="center" vertical="center"/>
    </xf>
    <xf numFmtId="0" fontId="13" fillId="4" borderId="3" xfId="0" applyFont="1" applyFill="1" applyBorder="1" applyAlignment="1">
      <alignment horizontal="center" vertical="center"/>
    </xf>
    <xf numFmtId="0" fontId="13" fillId="4" borderId="6" xfId="0" applyFont="1" applyFill="1" applyBorder="1" applyAlignment="1">
      <alignment horizontal="center" vertical="center"/>
    </xf>
    <xf numFmtId="0" fontId="13" fillId="4" borderId="7" xfId="0" applyFont="1" applyFill="1" applyBorder="1" applyAlignment="1">
      <alignment horizontal="center" vertical="center"/>
    </xf>
    <xf numFmtId="0" fontId="13" fillId="4" borderId="4" xfId="0" applyFont="1" applyFill="1" applyBorder="1" applyAlignment="1">
      <alignment horizontal="center" vertical="center"/>
    </xf>
    <xf numFmtId="0" fontId="6" fillId="0" borderId="0" xfId="0" applyFont="1" applyAlignment="1">
      <alignment vertical="center"/>
    </xf>
    <xf numFmtId="0" fontId="0" fillId="0" borderId="0" xfId="0" applyAlignment="1"/>
    <xf numFmtId="0" fontId="13" fillId="4" borderId="8" xfId="0" applyFont="1" applyFill="1" applyBorder="1" applyAlignment="1">
      <alignment horizontal="center" vertical="center"/>
    </xf>
    <xf numFmtId="0" fontId="13" fillId="4" borderId="9" xfId="0" applyFont="1" applyFill="1" applyBorder="1" applyAlignment="1">
      <alignment horizontal="center" vertical="center"/>
    </xf>
    <xf numFmtId="0" fontId="13" fillId="4" borderId="10" xfId="0" applyFont="1" applyFill="1" applyBorder="1" applyAlignment="1">
      <alignment horizontal="center" vertical="center"/>
    </xf>
    <xf numFmtId="0" fontId="13" fillId="4" borderId="5" xfId="0" applyFont="1" applyFill="1" applyBorder="1" applyAlignment="1">
      <alignment horizontal="center" vertical="center"/>
    </xf>
    <xf numFmtId="0" fontId="13" fillId="4" borderId="6" xfId="0" applyNumberFormat="1" applyFont="1" applyFill="1" applyBorder="1" applyAlignment="1">
      <alignment horizontal="center" vertical="center"/>
    </xf>
    <xf numFmtId="0" fontId="13" fillId="4" borderId="7" xfId="0" applyNumberFormat="1" applyFont="1" applyFill="1" applyBorder="1" applyAlignment="1">
      <alignment horizontal="center" vertical="center"/>
    </xf>
    <xf numFmtId="0" fontId="13" fillId="4" borderId="4" xfId="0" applyNumberFormat="1" applyFont="1" applyFill="1" applyBorder="1" applyAlignment="1">
      <alignment horizontal="center" vertical="center"/>
    </xf>
    <xf numFmtId="0" fontId="13" fillId="4" borderId="2" xfId="0" applyFont="1" applyFill="1" applyBorder="1" applyAlignment="1">
      <alignment horizontal="center" vertical="center" wrapText="1"/>
    </xf>
    <xf numFmtId="0" fontId="13" fillId="4" borderId="11" xfId="0" applyFont="1" applyFill="1" applyBorder="1" applyAlignment="1">
      <alignment horizontal="center" vertical="center" wrapText="1"/>
    </xf>
    <xf numFmtId="0" fontId="13" fillId="4" borderId="3" xfId="0" applyFont="1" applyFill="1" applyBorder="1" applyAlignment="1">
      <alignment horizontal="center" vertical="center" wrapText="1"/>
    </xf>
    <xf numFmtId="0" fontId="13" fillId="4" borderId="11" xfId="0" applyFont="1" applyFill="1" applyBorder="1" applyAlignment="1">
      <alignment horizontal="center" vertical="center"/>
    </xf>
    <xf numFmtId="0" fontId="3" fillId="4" borderId="6" xfId="0" applyFont="1" applyFill="1" applyBorder="1" applyAlignment="1">
      <alignment horizontal="center" vertical="center"/>
    </xf>
    <xf numFmtId="0" fontId="3" fillId="4" borderId="4" xfId="0" applyFont="1" applyFill="1" applyBorder="1" applyAlignment="1">
      <alignment horizontal="center" vertical="center"/>
    </xf>
    <xf numFmtId="0" fontId="3" fillId="4" borderId="2" xfId="0" applyFont="1" applyFill="1" applyBorder="1" applyAlignment="1">
      <alignment horizontal="center" vertical="center" wrapText="1"/>
    </xf>
    <xf numFmtId="0" fontId="3" fillId="4" borderId="11" xfId="0" applyFont="1" applyFill="1" applyBorder="1" applyAlignment="1">
      <alignment horizontal="center" vertical="center" wrapText="1"/>
    </xf>
    <xf numFmtId="0" fontId="3" fillId="4" borderId="3" xfId="0" applyFont="1" applyFill="1" applyBorder="1" applyAlignment="1">
      <alignment horizontal="center" vertical="center" wrapText="1"/>
    </xf>
    <xf numFmtId="0" fontId="3" fillId="4" borderId="2" xfId="0" applyFont="1" applyFill="1" applyBorder="1" applyAlignment="1">
      <alignment horizontal="center" vertical="center"/>
    </xf>
    <xf numFmtId="0" fontId="3" fillId="4" borderId="11" xfId="0" applyFont="1" applyFill="1" applyBorder="1" applyAlignment="1">
      <alignment horizontal="center" vertical="center"/>
    </xf>
    <xf numFmtId="0" fontId="3" fillId="4" borderId="3" xfId="0" applyFont="1" applyFill="1" applyBorder="1" applyAlignment="1">
      <alignment horizontal="center" vertical="center"/>
    </xf>
    <xf numFmtId="0" fontId="2" fillId="4" borderId="6" xfId="0" applyFont="1" applyFill="1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13" fillId="0" borderId="0" xfId="0" applyFont="1" applyAlignment="1">
      <alignment vertical="center"/>
    </xf>
    <xf numFmtId="0" fontId="11" fillId="0" borderId="0" xfId="0" applyFont="1" applyAlignment="1">
      <alignment vertical="center" wrapText="1"/>
    </xf>
    <xf numFmtId="0" fontId="5" fillId="0" borderId="12" xfId="0" applyFont="1" applyBorder="1" applyAlignment="1">
      <alignment vertical="center" wrapText="1"/>
    </xf>
    <xf numFmtId="0" fontId="0" fillId="0" borderId="12" xfId="0" applyBorder="1" applyAlignment="1">
      <alignment wrapText="1"/>
    </xf>
    <xf numFmtId="0" fontId="2" fillId="3" borderId="2" xfId="0" applyFont="1" applyFill="1" applyBorder="1" applyAlignment="1">
      <alignment horizontal="center" vertical="center" wrapText="1"/>
    </xf>
    <xf numFmtId="0" fontId="2" fillId="3" borderId="3" xfId="0" applyFont="1" applyFill="1" applyBorder="1" applyAlignment="1">
      <alignment horizontal="center" vertical="center" wrapText="1"/>
    </xf>
    <xf numFmtId="0" fontId="8" fillId="0" borderId="13" xfId="0" applyFont="1" applyBorder="1" applyAlignment="1">
      <alignment vertical="center" wrapText="1"/>
    </xf>
    <xf numFmtId="0" fontId="0" fillId="0" borderId="13" xfId="0" applyBorder="1" applyAlignment="1">
      <alignment wrapText="1"/>
    </xf>
    <xf numFmtId="0" fontId="6" fillId="0" borderId="0" xfId="0" applyFont="1" applyFill="1" applyAlignment="1">
      <alignment vertical="center" wrapText="1"/>
    </xf>
    <xf numFmtId="0" fontId="14" fillId="0" borderId="0" xfId="0" applyFont="1" applyFill="1" applyAlignment="1">
      <alignment wrapText="1"/>
    </xf>
    <xf numFmtId="0" fontId="2" fillId="3" borderId="6" xfId="0" applyFont="1" applyFill="1" applyBorder="1" applyAlignment="1">
      <alignment horizontal="center" vertical="center" wrapText="1"/>
    </xf>
    <xf numFmtId="0" fontId="2" fillId="3" borderId="7" xfId="0" applyFont="1" applyFill="1" applyBorder="1" applyAlignment="1">
      <alignment horizontal="center" vertical="center" wrapText="1"/>
    </xf>
    <xf numFmtId="0" fontId="0" fillId="0" borderId="12" xfId="0" applyBorder="1" applyAlignment="1"/>
    <xf numFmtId="0" fontId="0" fillId="0" borderId="13" xfId="0" applyBorder="1" applyAlignment="1"/>
    <xf numFmtId="2" fontId="6" fillId="3" borderId="6" xfId="0" applyNumberFormat="1" applyFont="1" applyFill="1" applyBorder="1" applyAlignment="1">
      <alignment horizontal="center" vertical="center" wrapText="1"/>
    </xf>
    <xf numFmtId="2" fontId="6" fillId="3" borderId="7" xfId="0" applyNumberFormat="1" applyFont="1" applyFill="1" applyBorder="1" applyAlignment="1">
      <alignment horizontal="center" vertical="center" wrapText="1"/>
    </xf>
    <xf numFmtId="2" fontId="0" fillId="0" borderId="7" xfId="0" applyNumberFormat="1" applyBorder="1" applyAlignment="1">
      <alignment horizontal="center" vertical="center" wrapText="1"/>
    </xf>
    <xf numFmtId="0" fontId="2" fillId="0" borderId="0" xfId="0" applyFont="1" applyBorder="1" applyAlignment="1">
      <alignment vertical="center" wrapText="1"/>
    </xf>
    <xf numFmtId="0" fontId="0" fillId="0" borderId="0" xfId="0" applyFont="1" applyAlignment="1"/>
    <xf numFmtId="0" fontId="1" fillId="0" borderId="12" xfId="0" applyFont="1" applyBorder="1" applyAlignment="1">
      <alignment vertical="center" wrapText="1"/>
    </xf>
    <xf numFmtId="0" fontId="3" fillId="3" borderId="6" xfId="0" applyFont="1" applyFill="1" applyBorder="1" applyAlignment="1">
      <alignment horizontal="center" vertical="center" wrapText="1"/>
    </xf>
    <xf numFmtId="0" fontId="3" fillId="3" borderId="7" xfId="0" applyFont="1" applyFill="1" applyBorder="1" applyAlignment="1">
      <alignment horizontal="center" vertical="center" wrapText="1"/>
    </xf>
    <xf numFmtId="0" fontId="3" fillId="3" borderId="4" xfId="0" applyFont="1" applyFill="1" applyBorder="1" applyAlignment="1">
      <alignment horizontal="center" vertical="center" wrapText="1"/>
    </xf>
  </cellXfs>
  <cellStyles count="3">
    <cellStyle name="Hypertextový odkaz" xfId="2" builtinId="8"/>
    <cellStyle name="Normální" xfId="0" builtinId="0"/>
    <cellStyle name="Normální 2" xfId="1" xr:uid="{00000000-0005-0000-0000-000001000000}"/>
  </cellStyles>
  <dxfs count="0"/>
  <tableStyles count="0" defaultTableStyle="TableStyleMedium2" defaultPivotStyle="PivotStyleLight16"/>
  <colors>
    <mruColors>
      <color rgb="FFCDCDCD"/>
      <color rgb="FFC0C0C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tif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tif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tif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13</xdr:col>
      <xdr:colOff>593591</xdr:colOff>
      <xdr:row>23</xdr:row>
      <xdr:rowOff>171449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2F0DF6CD-F0B5-4452-9490-62A8D2A9E0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8518391" cy="436244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14</xdr:col>
      <xdr:colOff>195446</xdr:colOff>
      <xdr:row>23</xdr:row>
      <xdr:rowOff>180975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4D5042A3-C9DE-4025-B395-F64AC3DB05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8729846" cy="437197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14</xdr:col>
      <xdr:colOff>228597</xdr:colOff>
      <xdr:row>23</xdr:row>
      <xdr:rowOff>171449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6ADA721C-66C8-43A3-AC5D-01FA67D358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8762997" cy="4362449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9525</xdr:rowOff>
    </xdr:from>
    <xdr:to>
      <xdr:col>14</xdr:col>
      <xdr:colOff>494875</xdr:colOff>
      <xdr:row>24</xdr:row>
      <xdr:rowOff>9524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B9DA1DF7-A02A-4F5D-94F0-67E5556436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200025"/>
          <a:ext cx="9029274" cy="438149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19050</xdr:rowOff>
    </xdr:from>
    <xdr:to>
      <xdr:col>14</xdr:col>
      <xdr:colOff>352425</xdr:colOff>
      <xdr:row>23</xdr:row>
      <xdr:rowOff>187063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A8468C92-D1FE-41FC-9D58-45BA5A66DF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09550"/>
          <a:ext cx="8886825" cy="435901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190499</xdr:rowOff>
    </xdr:from>
    <xdr:to>
      <xdr:col>19</xdr:col>
      <xdr:colOff>272322</xdr:colOff>
      <xdr:row>27</xdr:row>
      <xdr:rowOff>180974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11D7AB41-AF33-4A90-A674-B84A866282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0499"/>
          <a:ext cx="11854722" cy="513397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190499</xdr:rowOff>
    </xdr:from>
    <xdr:to>
      <xdr:col>19</xdr:col>
      <xdr:colOff>314325</xdr:colOff>
      <xdr:row>28</xdr:row>
      <xdr:rowOff>8664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B2C7B488-8E7B-4A37-9AA8-AB9D70C222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0499"/>
          <a:ext cx="11896725" cy="515216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190499</xdr:rowOff>
    </xdr:from>
    <xdr:to>
      <xdr:col>19</xdr:col>
      <xdr:colOff>316310</xdr:colOff>
      <xdr:row>28</xdr:row>
      <xdr:rowOff>9524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96E556D8-9DF0-4D35-86F2-B8F386E309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0499"/>
          <a:ext cx="11898710" cy="515302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19</xdr:col>
      <xdr:colOff>360298</xdr:colOff>
      <xdr:row>28</xdr:row>
      <xdr:rowOff>28575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ACB4AC16-1C99-449C-ADD5-316F2BB0A3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0500"/>
          <a:ext cx="11942698" cy="51720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6BC0FC-57A4-412A-B2A1-83F3F1E00F11}">
  <dimension ref="A1:U29"/>
  <sheetViews>
    <sheetView tabSelected="1" workbookViewId="0">
      <selection activeCell="D3" sqref="D3"/>
    </sheetView>
  </sheetViews>
  <sheetFormatPr defaultColWidth="8.85546875" defaultRowHeight="15" x14ac:dyDescent="0.25"/>
  <cols>
    <col min="1" max="16384" width="8.85546875" style="95"/>
  </cols>
  <sheetData>
    <row r="1" spans="1:21" x14ac:dyDescent="0.25">
      <c r="A1" s="96"/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  <c r="M1" s="96"/>
      <c r="N1" s="96"/>
      <c r="O1" s="96"/>
      <c r="P1" s="96"/>
      <c r="Q1" s="96"/>
      <c r="R1" s="96"/>
      <c r="S1" s="96"/>
      <c r="T1" s="96"/>
      <c r="U1" s="96"/>
    </row>
    <row r="2" spans="1:21" ht="20.25" x14ac:dyDescent="0.3">
      <c r="A2" s="97" t="s">
        <v>91</v>
      </c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  <c r="M2" s="96"/>
      <c r="N2" s="96"/>
      <c r="O2" s="96"/>
      <c r="P2" s="96"/>
      <c r="Q2" s="96"/>
      <c r="R2" s="96"/>
      <c r="S2" s="96"/>
      <c r="T2" s="96"/>
      <c r="U2" s="96"/>
    </row>
    <row r="3" spans="1:21" x14ac:dyDescent="0.25">
      <c r="A3" s="96"/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  <c r="M3" s="96"/>
      <c r="N3" s="96"/>
      <c r="O3" s="96"/>
      <c r="P3" s="96"/>
      <c r="Q3" s="96"/>
      <c r="R3" s="96"/>
      <c r="S3" s="96"/>
      <c r="T3" s="96"/>
      <c r="U3" s="96"/>
    </row>
    <row r="4" spans="1:21" ht="18" x14ac:dyDescent="0.25">
      <c r="A4" s="98" t="s">
        <v>93</v>
      </c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  <c r="Q4" s="96"/>
      <c r="R4" s="96"/>
      <c r="S4" s="96"/>
      <c r="T4" s="96"/>
      <c r="U4" s="96"/>
    </row>
    <row r="5" spans="1:21" ht="18" x14ac:dyDescent="0.25">
      <c r="A5" s="98"/>
      <c r="B5" s="96"/>
      <c r="C5" s="96"/>
      <c r="D5" s="96"/>
      <c r="E5" s="96"/>
      <c r="F5" s="96"/>
      <c r="G5" s="96"/>
      <c r="H5" s="96"/>
      <c r="I5" s="96"/>
      <c r="J5" s="96"/>
      <c r="K5" s="96"/>
      <c r="L5" s="96"/>
      <c r="M5" s="96"/>
      <c r="N5" s="96"/>
      <c r="O5" s="96"/>
      <c r="P5" s="96"/>
      <c r="Q5" s="96"/>
      <c r="R5" s="96"/>
      <c r="S5" s="96"/>
      <c r="T5" s="96"/>
      <c r="U5" s="96"/>
    </row>
    <row r="6" spans="1:21" ht="15.75" x14ac:dyDescent="0.25">
      <c r="A6" s="99" t="s">
        <v>92</v>
      </c>
      <c r="B6" s="96"/>
      <c r="C6" s="96"/>
      <c r="D6" s="96"/>
      <c r="E6" s="96"/>
      <c r="F6" s="96"/>
      <c r="G6" s="96"/>
      <c r="H6" s="96"/>
      <c r="I6" s="96"/>
      <c r="J6" s="96"/>
      <c r="K6" s="96"/>
      <c r="L6" s="96"/>
      <c r="M6" s="96"/>
      <c r="N6" s="96"/>
      <c r="O6" s="96"/>
      <c r="P6" s="96"/>
      <c r="Q6" s="96"/>
      <c r="R6" s="96"/>
      <c r="S6" s="96"/>
      <c r="T6" s="96"/>
      <c r="U6" s="96"/>
    </row>
    <row r="7" spans="1:21" x14ac:dyDescent="0.25">
      <c r="A7" s="119" t="s">
        <v>94</v>
      </c>
      <c r="B7" s="120"/>
      <c r="C7" s="120"/>
      <c r="D7" s="120"/>
      <c r="E7" s="120"/>
      <c r="F7" s="120"/>
      <c r="G7" s="120"/>
      <c r="H7" s="120"/>
      <c r="I7" s="120"/>
      <c r="J7" s="120"/>
      <c r="K7" s="120"/>
      <c r="L7" s="120"/>
      <c r="M7" s="120"/>
      <c r="N7" s="120"/>
      <c r="O7" s="120"/>
      <c r="P7" s="120"/>
      <c r="Q7" s="120"/>
      <c r="R7" s="96"/>
      <c r="S7" s="96"/>
      <c r="T7" s="96"/>
      <c r="U7" s="96"/>
    </row>
    <row r="8" spans="1:21" x14ac:dyDescent="0.25">
      <c r="A8" s="117" t="s">
        <v>96</v>
      </c>
      <c r="B8" s="118"/>
      <c r="C8" s="118"/>
      <c r="D8" s="118"/>
      <c r="E8" s="118"/>
      <c r="F8" s="118"/>
      <c r="G8" s="118"/>
      <c r="H8" s="118"/>
      <c r="I8" s="118"/>
      <c r="J8" s="118"/>
      <c r="K8" s="118"/>
      <c r="L8" s="118"/>
      <c r="M8" s="118"/>
      <c r="N8" s="118"/>
      <c r="O8" s="118"/>
      <c r="P8" s="118"/>
      <c r="Q8" s="100"/>
      <c r="R8" s="96"/>
      <c r="S8" s="96"/>
      <c r="T8" s="96"/>
      <c r="U8" s="96"/>
    </row>
    <row r="9" spans="1:21" x14ac:dyDescent="0.25">
      <c r="A9" s="117" t="s">
        <v>97</v>
      </c>
      <c r="B9" s="118"/>
      <c r="C9" s="118"/>
      <c r="D9" s="118"/>
      <c r="E9" s="118"/>
      <c r="F9" s="118"/>
      <c r="G9" s="118"/>
      <c r="H9" s="118"/>
      <c r="I9" s="118"/>
      <c r="J9" s="118"/>
      <c r="K9" s="118"/>
      <c r="L9" s="118"/>
      <c r="M9" s="118"/>
      <c r="N9" s="118"/>
      <c r="O9" s="118"/>
      <c r="P9" s="118"/>
      <c r="Q9" s="100"/>
      <c r="R9" s="96"/>
      <c r="S9" s="96"/>
      <c r="T9" s="96"/>
      <c r="U9" s="96"/>
    </row>
    <row r="10" spans="1:21" x14ac:dyDescent="0.25">
      <c r="A10" s="117" t="s">
        <v>98</v>
      </c>
      <c r="B10" s="118"/>
      <c r="C10" s="118"/>
      <c r="D10" s="118"/>
      <c r="E10" s="118"/>
      <c r="F10" s="118"/>
      <c r="G10" s="118"/>
      <c r="H10" s="118"/>
      <c r="I10" s="118"/>
      <c r="J10" s="118"/>
      <c r="K10" s="118"/>
      <c r="L10" s="118"/>
      <c r="M10" s="118"/>
      <c r="N10" s="118"/>
      <c r="O10" s="118"/>
      <c r="P10" s="118"/>
      <c r="Q10" s="100"/>
      <c r="R10" s="96"/>
      <c r="S10" s="96"/>
      <c r="T10" s="96"/>
      <c r="U10" s="96"/>
    </row>
    <row r="11" spans="1:21" x14ac:dyDescent="0.25">
      <c r="A11" s="117" t="s">
        <v>99</v>
      </c>
      <c r="B11" s="118"/>
      <c r="C11" s="118"/>
      <c r="D11" s="118"/>
      <c r="E11" s="118"/>
      <c r="F11" s="118"/>
      <c r="G11" s="118"/>
      <c r="H11" s="118"/>
      <c r="I11" s="118"/>
      <c r="J11" s="118"/>
      <c r="K11" s="118"/>
      <c r="L11" s="118"/>
      <c r="M11" s="118"/>
      <c r="N11" s="118"/>
      <c r="O11" s="118"/>
      <c r="P11" s="118"/>
      <c r="Q11" s="100"/>
      <c r="R11" s="96"/>
      <c r="S11" s="96"/>
      <c r="T11" s="96"/>
      <c r="U11" s="96"/>
    </row>
    <row r="12" spans="1:21" x14ac:dyDescent="0.25">
      <c r="A12" s="117" t="s">
        <v>100</v>
      </c>
      <c r="B12" s="118"/>
      <c r="C12" s="118"/>
      <c r="D12" s="118"/>
      <c r="E12" s="118"/>
      <c r="F12" s="118"/>
      <c r="G12" s="118"/>
      <c r="H12" s="118"/>
      <c r="I12" s="118"/>
      <c r="J12" s="118"/>
      <c r="K12" s="118"/>
      <c r="L12" s="118"/>
      <c r="M12" s="118"/>
      <c r="N12" s="118"/>
      <c r="O12" s="118"/>
      <c r="P12" s="118"/>
      <c r="Q12" s="100"/>
      <c r="R12" s="96"/>
      <c r="S12" s="96"/>
      <c r="T12" s="96"/>
      <c r="U12" s="96"/>
    </row>
    <row r="13" spans="1:21" x14ac:dyDescent="0.25">
      <c r="A13" s="117" t="s">
        <v>101</v>
      </c>
      <c r="B13" s="118"/>
      <c r="C13" s="118"/>
      <c r="D13" s="118"/>
      <c r="E13" s="118"/>
      <c r="F13" s="118"/>
      <c r="G13" s="118"/>
      <c r="H13" s="118"/>
      <c r="I13" s="118"/>
      <c r="J13" s="118"/>
      <c r="K13" s="118"/>
      <c r="L13" s="118"/>
      <c r="M13" s="118"/>
      <c r="N13" s="118"/>
      <c r="O13" s="118"/>
      <c r="P13" s="118"/>
      <c r="Q13" s="100"/>
      <c r="R13" s="96"/>
      <c r="S13" s="96"/>
      <c r="T13" s="96"/>
      <c r="U13" s="96"/>
    </row>
    <row r="14" spans="1:21" x14ac:dyDescent="0.25">
      <c r="A14" s="117" t="s">
        <v>106</v>
      </c>
      <c r="B14" s="118"/>
      <c r="C14" s="118"/>
      <c r="D14" s="118"/>
      <c r="E14" s="118"/>
      <c r="F14" s="118"/>
      <c r="G14" s="118"/>
      <c r="H14" s="118"/>
      <c r="I14" s="118"/>
      <c r="J14" s="118"/>
      <c r="K14" s="118"/>
      <c r="L14" s="118"/>
      <c r="M14" s="118"/>
      <c r="N14" s="118"/>
      <c r="O14" s="118"/>
      <c r="P14" s="118"/>
      <c r="Q14" s="100"/>
      <c r="R14" s="96"/>
      <c r="S14" s="96"/>
      <c r="T14" s="96"/>
      <c r="U14" s="96"/>
    </row>
    <row r="15" spans="1:21" x14ac:dyDescent="0.25">
      <c r="A15" s="117" t="s">
        <v>107</v>
      </c>
      <c r="B15" s="118"/>
      <c r="C15" s="118"/>
      <c r="D15" s="118"/>
      <c r="E15" s="118"/>
      <c r="F15" s="118"/>
      <c r="G15" s="118"/>
      <c r="H15" s="118"/>
      <c r="I15" s="118"/>
      <c r="J15" s="118"/>
      <c r="K15" s="118"/>
      <c r="L15" s="118"/>
      <c r="M15" s="118"/>
      <c r="N15" s="118"/>
      <c r="O15" s="118"/>
      <c r="P15" s="118"/>
      <c r="Q15" s="100"/>
      <c r="R15" s="96"/>
      <c r="S15" s="96"/>
      <c r="T15" s="96"/>
      <c r="U15" s="96"/>
    </row>
    <row r="16" spans="1:21" x14ac:dyDescent="0.25">
      <c r="A16" s="117" t="s">
        <v>108</v>
      </c>
      <c r="B16" s="118"/>
      <c r="C16" s="118"/>
      <c r="D16" s="118"/>
      <c r="E16" s="118"/>
      <c r="F16" s="118"/>
      <c r="G16" s="118"/>
      <c r="H16" s="118"/>
      <c r="I16" s="118"/>
      <c r="J16" s="118"/>
      <c r="K16" s="118"/>
      <c r="L16" s="118"/>
      <c r="M16" s="118"/>
      <c r="N16" s="118"/>
      <c r="O16" s="118"/>
      <c r="P16" s="118"/>
      <c r="Q16" s="100"/>
      <c r="R16" s="96"/>
      <c r="S16" s="96"/>
      <c r="T16" s="96"/>
      <c r="U16" s="96"/>
    </row>
    <row r="17" spans="1:21" x14ac:dyDescent="0.25">
      <c r="A17" s="117" t="s">
        <v>109</v>
      </c>
      <c r="B17" s="118"/>
      <c r="C17" s="118"/>
      <c r="D17" s="118"/>
      <c r="E17" s="118"/>
      <c r="F17" s="118"/>
      <c r="G17" s="118"/>
      <c r="H17" s="118"/>
      <c r="I17" s="118"/>
      <c r="J17" s="118"/>
      <c r="K17" s="118"/>
      <c r="L17" s="118"/>
      <c r="M17" s="118"/>
      <c r="N17" s="118"/>
      <c r="O17" s="118"/>
      <c r="P17" s="118"/>
      <c r="Q17" s="100"/>
      <c r="R17" s="96"/>
      <c r="S17" s="96"/>
      <c r="T17" s="96"/>
      <c r="U17" s="96"/>
    </row>
    <row r="18" spans="1:21" x14ac:dyDescent="0.25">
      <c r="A18" s="117" t="s">
        <v>110</v>
      </c>
      <c r="B18" s="118"/>
      <c r="C18" s="118"/>
      <c r="D18" s="118"/>
      <c r="E18" s="118"/>
      <c r="F18" s="118"/>
      <c r="G18" s="118"/>
      <c r="H18" s="118"/>
      <c r="I18" s="118"/>
      <c r="J18" s="118"/>
      <c r="K18" s="118"/>
      <c r="L18" s="118"/>
      <c r="M18" s="118"/>
      <c r="N18" s="118"/>
      <c r="O18" s="118"/>
      <c r="P18" s="118"/>
      <c r="Q18" s="100"/>
      <c r="R18" s="96"/>
      <c r="S18" s="96"/>
      <c r="T18" s="96"/>
      <c r="U18" s="96"/>
    </row>
    <row r="19" spans="1:21" x14ac:dyDescent="0.25">
      <c r="A19" s="117" t="s">
        <v>111</v>
      </c>
      <c r="B19" s="118"/>
      <c r="C19" s="118"/>
      <c r="D19" s="118"/>
      <c r="E19" s="118"/>
      <c r="F19" s="118"/>
      <c r="G19" s="118"/>
      <c r="H19" s="118"/>
      <c r="I19" s="118"/>
      <c r="J19" s="118"/>
      <c r="K19" s="118"/>
      <c r="L19" s="118"/>
      <c r="M19" s="118"/>
      <c r="N19" s="118"/>
      <c r="O19" s="118"/>
      <c r="P19" s="118"/>
      <c r="Q19" s="100"/>
      <c r="R19" s="96"/>
      <c r="S19" s="96"/>
      <c r="T19" s="96"/>
      <c r="U19" s="96"/>
    </row>
    <row r="20" spans="1:21" x14ac:dyDescent="0.25">
      <c r="A20" s="117" t="s">
        <v>112</v>
      </c>
      <c r="B20" s="118"/>
      <c r="C20" s="118"/>
      <c r="D20" s="118"/>
      <c r="E20" s="118"/>
      <c r="F20" s="118"/>
      <c r="G20" s="118"/>
      <c r="H20" s="118"/>
      <c r="I20" s="118"/>
      <c r="J20" s="118"/>
      <c r="K20" s="118"/>
      <c r="L20" s="118"/>
      <c r="M20" s="118"/>
      <c r="N20" s="118"/>
      <c r="O20" s="118"/>
      <c r="P20" s="118"/>
      <c r="Q20" s="100"/>
      <c r="R20" s="96"/>
      <c r="S20" s="96"/>
      <c r="T20" s="96"/>
      <c r="U20" s="96"/>
    </row>
    <row r="21" spans="1:21" x14ac:dyDescent="0.25">
      <c r="A21" s="117" t="s">
        <v>113</v>
      </c>
      <c r="B21" s="118"/>
      <c r="C21" s="118"/>
      <c r="D21" s="118"/>
      <c r="E21" s="118"/>
      <c r="F21" s="118"/>
      <c r="G21" s="118"/>
      <c r="H21" s="118"/>
      <c r="I21" s="118"/>
      <c r="J21" s="118"/>
      <c r="K21" s="118"/>
      <c r="L21" s="118"/>
      <c r="M21" s="118"/>
      <c r="N21" s="118"/>
      <c r="O21" s="118"/>
      <c r="P21" s="118"/>
      <c r="Q21" s="100"/>
      <c r="R21" s="96"/>
      <c r="S21" s="96"/>
      <c r="T21" s="96"/>
      <c r="U21" s="96"/>
    </row>
    <row r="22" spans="1:21" x14ac:dyDescent="0.25">
      <c r="A22" s="117" t="s">
        <v>114</v>
      </c>
      <c r="B22" s="118"/>
      <c r="C22" s="118"/>
      <c r="D22" s="118"/>
      <c r="E22" s="118"/>
      <c r="F22" s="118"/>
      <c r="G22" s="118"/>
      <c r="H22" s="118"/>
      <c r="I22" s="118"/>
      <c r="J22" s="118"/>
      <c r="K22" s="118"/>
      <c r="L22" s="118"/>
      <c r="M22" s="118"/>
      <c r="N22" s="118"/>
      <c r="O22" s="118"/>
      <c r="P22" s="118"/>
      <c r="Q22" s="100"/>
      <c r="R22" s="96"/>
      <c r="S22" s="96"/>
      <c r="T22" s="96"/>
      <c r="U22" s="96"/>
    </row>
    <row r="23" spans="1:21" x14ac:dyDescent="0.25">
      <c r="A23" s="101" t="s">
        <v>95</v>
      </c>
      <c r="B23" s="96"/>
      <c r="C23" s="96"/>
      <c r="D23" s="96"/>
      <c r="E23" s="96"/>
      <c r="F23" s="96"/>
      <c r="G23" s="96"/>
      <c r="H23" s="96"/>
      <c r="I23" s="96"/>
      <c r="J23" s="96"/>
      <c r="K23" s="96"/>
      <c r="L23" s="96"/>
      <c r="M23" s="96"/>
      <c r="N23" s="96"/>
      <c r="O23" s="96"/>
      <c r="P23" s="96"/>
      <c r="Q23" s="96"/>
      <c r="R23" s="96"/>
      <c r="S23" s="96"/>
      <c r="T23" s="96"/>
      <c r="U23" s="96"/>
    </row>
    <row r="24" spans="1:21" x14ac:dyDescent="0.25">
      <c r="A24" s="115" t="s">
        <v>116</v>
      </c>
      <c r="B24" s="116"/>
      <c r="C24" s="116"/>
      <c r="D24" s="116"/>
      <c r="E24" s="116"/>
      <c r="F24" s="116"/>
      <c r="G24" s="116"/>
      <c r="H24" s="116"/>
      <c r="I24" s="116"/>
      <c r="J24" s="116"/>
      <c r="K24" s="116"/>
      <c r="L24" s="116"/>
      <c r="M24" s="116"/>
      <c r="N24" s="116"/>
      <c r="O24" s="116"/>
      <c r="P24" s="116"/>
      <c r="Q24" s="100"/>
      <c r="R24" s="100"/>
      <c r="S24" s="100"/>
      <c r="T24" s="96"/>
      <c r="U24" s="96"/>
    </row>
    <row r="25" spans="1:21" x14ac:dyDescent="0.25">
      <c r="A25" s="115" t="s">
        <v>117</v>
      </c>
      <c r="B25" s="118"/>
      <c r="C25" s="118"/>
      <c r="D25" s="118"/>
      <c r="E25" s="118"/>
      <c r="F25" s="118"/>
      <c r="G25" s="118"/>
      <c r="H25" s="118"/>
      <c r="I25" s="118"/>
      <c r="J25" s="118"/>
      <c r="K25" s="118"/>
      <c r="L25" s="118"/>
      <c r="M25" s="118"/>
      <c r="N25" s="118"/>
      <c r="O25" s="118"/>
      <c r="P25" s="118"/>
      <c r="Q25" s="102"/>
      <c r="R25" s="102"/>
      <c r="S25" s="102"/>
      <c r="T25" s="96"/>
      <c r="U25" s="96"/>
    </row>
    <row r="26" spans="1:21" x14ac:dyDescent="0.25">
      <c r="A26" s="115" t="s">
        <v>118</v>
      </c>
      <c r="B26" s="116"/>
      <c r="C26" s="116"/>
      <c r="D26" s="116"/>
      <c r="E26" s="116"/>
      <c r="F26" s="116"/>
      <c r="G26" s="116"/>
      <c r="H26" s="116"/>
      <c r="I26" s="116"/>
      <c r="J26" s="116"/>
      <c r="K26" s="116"/>
      <c r="L26" s="118"/>
      <c r="M26" s="118"/>
      <c r="N26" s="118"/>
      <c r="O26" s="118"/>
      <c r="P26" s="118"/>
      <c r="Q26" s="96"/>
      <c r="R26" s="96"/>
      <c r="S26" s="96"/>
      <c r="T26" s="96"/>
      <c r="U26" s="96"/>
    </row>
    <row r="27" spans="1:21" x14ac:dyDescent="0.25">
      <c r="A27" s="96"/>
      <c r="B27" s="96"/>
      <c r="C27" s="96"/>
      <c r="D27" s="96"/>
      <c r="E27" s="96"/>
      <c r="F27" s="96"/>
      <c r="G27" s="96"/>
      <c r="H27" s="96"/>
      <c r="I27" s="96"/>
      <c r="J27" s="96"/>
      <c r="K27" s="96"/>
      <c r="L27" s="96"/>
      <c r="M27" s="96"/>
      <c r="N27" s="96"/>
      <c r="O27" s="96"/>
      <c r="P27" s="96"/>
      <c r="Q27" s="96"/>
      <c r="R27" s="96"/>
      <c r="S27" s="96"/>
      <c r="T27" s="96"/>
      <c r="U27" s="96"/>
    </row>
    <row r="28" spans="1:21" x14ac:dyDescent="0.25">
      <c r="A28" s="96"/>
      <c r="B28" s="96"/>
      <c r="C28" s="96"/>
      <c r="D28" s="96"/>
      <c r="E28" s="96"/>
      <c r="F28" s="96"/>
      <c r="G28" s="96"/>
      <c r="H28" s="96"/>
      <c r="I28" s="96"/>
      <c r="J28" s="96"/>
      <c r="K28" s="96"/>
      <c r="L28" s="96"/>
      <c r="M28" s="96"/>
      <c r="N28" s="96"/>
      <c r="O28" s="96"/>
      <c r="P28" s="96"/>
      <c r="Q28" s="96"/>
      <c r="R28" s="96"/>
      <c r="S28" s="96"/>
      <c r="T28" s="96"/>
      <c r="U28" s="96"/>
    </row>
    <row r="29" spans="1:21" x14ac:dyDescent="0.25">
      <c r="A29" s="96"/>
      <c r="B29" s="96"/>
      <c r="C29" s="96"/>
      <c r="D29" s="96"/>
      <c r="E29" s="96"/>
      <c r="F29" s="96"/>
      <c r="G29" s="96"/>
      <c r="H29" s="96"/>
      <c r="I29" s="96"/>
      <c r="J29" s="96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96"/>
    </row>
  </sheetData>
  <mergeCells count="19">
    <mergeCell ref="A7:Q7"/>
    <mergeCell ref="A19:P19"/>
    <mergeCell ref="A18:P18"/>
    <mergeCell ref="A17:P17"/>
    <mergeCell ref="A16:P16"/>
    <mergeCell ref="A15:P15"/>
    <mergeCell ref="A8:P8"/>
    <mergeCell ref="A14:P14"/>
    <mergeCell ref="A13:P13"/>
    <mergeCell ref="A12:P12"/>
    <mergeCell ref="A11:P11"/>
    <mergeCell ref="A10:P10"/>
    <mergeCell ref="A9:P9"/>
    <mergeCell ref="A24:P24"/>
    <mergeCell ref="A22:P22"/>
    <mergeCell ref="A21:P21"/>
    <mergeCell ref="A20:P20"/>
    <mergeCell ref="A26:P26"/>
    <mergeCell ref="A25:P25"/>
  </mergeCells>
  <hyperlinks>
    <hyperlink ref="A8:P8" location="'3.1.1_Tab.1'!A1" display="Tab. 3.1.1.1 Průměrné roční teploty a odchylky od dlouhodobého normálu, 1961–2019" xr:uid="{BCDCDE95-1BEA-454E-AF04-7682F74AA4DF}"/>
    <hyperlink ref="A9:P9" location="'3.1.1_Tab.2'!A1" display="Tab. 3.1.1.2 Průměrné měsíční teploty a odchylky od dlouhodobého normálu v r. 2019" xr:uid="{5D16669B-17CA-4E53-91CB-A6AE790946F5}"/>
    <hyperlink ref="A10:P10" location="'3.1.1_Tab.3'!A1" display="Tab. 3.1.1.3 Průměrné roční územní srážky a odchylky od dlouhodobého normálu, 1961–2019" xr:uid="{6AFDC781-2318-4C32-83F4-83A38ECE2E00}"/>
    <hyperlink ref="A11:P11" location="'3.1.1_Tab.4'!A1" display="Tab. 3.1.1.4 Průměrné měsíční územní srážky a odchylky od dlouhodobého normálu v r. 2019" xr:uid="{8CADFB9F-E2C7-45AD-A148-A26766BD83B8}"/>
    <hyperlink ref="A12:P12" location="'3.1.1_Tab.5'!A1" display="Tab. 3.1.1.5 Průměrný počet letních dní, tropických dní a tropických nocí ve srovnání s normálem 1981–2010, 1961–2019" xr:uid="{44D5D7AB-CF56-4F22-BC6D-31064A8EB0F4}"/>
    <hyperlink ref="A13:P13" location="'3.1.1_Tab.6'!A1" display="Tab. 3.1.1.6 Průměrný početledových, mrazových dní a arktických dní a dní se silným mrazem pod –12 °C ve srovnání s normálem 1981–2010, 1961–2019" xr:uid="{2609A5FA-B13C-474B-930A-EC0BECE30DB9}"/>
    <hyperlink ref="A14:P14" location="'3.1.1_Obr.1'!A1" display="Obr. 3.1.1.1 Průměrná měsíční teplota vzduchu (územní teploty) ve srovnání s normálem 1981–2010 v r. 2019" xr:uid="{13CC0B73-46EE-4F3B-8BB7-176098405681}"/>
    <hyperlink ref="A15:P15" location="'3.1.1_Obr.2'!A1" display="Obr. 3.1.1.2 Měsíční srážkové úhrny (územní srážky) ve srovnání s dlouhodobým normálem 1981–2010 v r. 2019" xr:uid="{84CB4624-CA49-466B-A5F7-2099D3B9A6E1}"/>
    <hyperlink ref="A16:P16" location="'3.1.1_Obr.3'!A1" display="Obr. 3.1.1.3 Vývoj průměrné roční teploty vzduchu a ročních úhrnů srážek na území ČR ve srovnání s normálem 1981–2010, 1961–2019" xr:uid="{435524A1-C85F-4EBE-A78E-6B8FE58A383B}"/>
    <hyperlink ref="A17:P17" location="'3.1.1_Obr.4'!A1" display="Obr. 3.1.1.4 Průměrný počet letních a tropických dní ve srovnání s normálem 1981–2010, 1961–2019" xr:uid="{40178AF8-1BC2-475B-B507-60F7045ED42D}"/>
    <hyperlink ref="A18:P18" location="'3.1.1_Obr.5'!A1" display="Obr. 3.1.1.5 Průměrný počet ledových a mrazových dní ve srovnání s normálem 1981–2010, 1961–2019" xr:uid="{108D6CC0-8C65-4654-95A9-DFB9FF4EAACA}"/>
    <hyperlink ref="A19:P19" location="'3.1.1_Obr.6'!A1" display="Obr. 3.1.1.6 Průměrná roční teplota vzduchu v r. 2019 [°C]" xr:uid="{7EA4E243-7532-4402-A1A0-F12DE56C2B99}"/>
    <hyperlink ref="A20:P20" location="'3.1.1_Obr.7'!A1" display="Obr. 3.1.1.7 Odchylka průměrné roční teploty vzduchu od normálu 1981–2010 v r. 2019 [°C]" xr:uid="{8226E984-46D5-4003-A8AD-C04ACF662747}"/>
    <hyperlink ref="A21:P21" location="'3.1.1_Obr.8'!A1" display="Obr. 3.1.1.8 Roční úhrn srážek v r. 2019 [mm]" xr:uid="{5F19CFA5-D124-4BAE-BEDC-330FEBC83EFC}"/>
    <hyperlink ref="A22:P22" location="'3.1.1_Obr.9'!A1" display="Obr. 3.1.1.9 Úhrn srážek v procentech normálu 1981–2010 v r. 2019" xr:uid="{674FB274-ECF9-49B7-B37C-FBED35617F56}"/>
    <hyperlink ref="A24:P24" location="'3.1.2_Tab.1'!A1" display="Tab. 3.1.2.1 Emise oxidu uhličitého a dalších skleníkových plynů, 1990, 1995, 2005–2018" xr:uid="{D7BF8554-C40D-4FA8-BA1B-610100AB146C}"/>
    <hyperlink ref="A25:P25" location="'3.1.2_Tab.2'!A1" display="Tab. 3.1.2.2 Emise skleníkových plynů v sektorovém členění, 1990, 1995, 2005–2018" xr:uid="{E75B6E73-5470-4829-A705-CCF60A3CC58C}"/>
    <hyperlink ref="A26:P26" location="'3.1.2_Tab.3'!A1" display="Tab. 3.1.2.3 Emise oxidu uhličitého zjištěné v provozovnách zapojených do systému emisního obchodování, 2005–2019" xr:uid="{2DFDA3C2-A13A-45C4-BA05-1D5B97B4703E}"/>
  </hyperlinks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65"/>
  <sheetViews>
    <sheetView workbookViewId="0">
      <selection activeCell="F10" sqref="F10"/>
    </sheetView>
  </sheetViews>
  <sheetFormatPr defaultRowHeight="15" x14ac:dyDescent="0.25"/>
  <cols>
    <col min="2" max="4" width="9.7109375" customWidth="1"/>
  </cols>
  <sheetData>
    <row r="1" spans="1:4" ht="15.75" thickBot="1" x14ac:dyDescent="0.3">
      <c r="A1" s="1" t="s">
        <v>103</v>
      </c>
    </row>
    <row r="2" spans="1:4" ht="32.25" thickBot="1" x14ac:dyDescent="0.3">
      <c r="A2" s="121" t="s">
        <v>0</v>
      </c>
      <c r="B2" s="39" t="s">
        <v>1</v>
      </c>
      <c r="C2" s="39" t="s">
        <v>2</v>
      </c>
      <c r="D2" s="39" t="s">
        <v>3</v>
      </c>
    </row>
    <row r="3" spans="1:4" ht="15.75" thickBot="1" x14ac:dyDescent="0.3">
      <c r="A3" s="122"/>
      <c r="B3" s="123" t="s">
        <v>4</v>
      </c>
      <c r="C3" s="124"/>
      <c r="D3" s="125"/>
    </row>
    <row r="4" spans="1:4" ht="15.75" thickBot="1" x14ac:dyDescent="0.3">
      <c r="A4" s="37">
        <v>1961</v>
      </c>
      <c r="B4" s="18">
        <v>7.9</v>
      </c>
      <c r="C4" s="18">
        <v>7.9</v>
      </c>
      <c r="D4" s="18">
        <v>0</v>
      </c>
    </row>
    <row r="5" spans="1:4" ht="15.75" thickBot="1" x14ac:dyDescent="0.3">
      <c r="A5" s="37">
        <v>1962</v>
      </c>
      <c r="B5" s="18">
        <v>6.3</v>
      </c>
      <c r="C5" s="18">
        <v>7.9</v>
      </c>
      <c r="D5" s="18">
        <v>-1.6</v>
      </c>
    </row>
    <row r="6" spans="1:4" ht="15.75" thickBot="1" x14ac:dyDescent="0.3">
      <c r="A6" s="37">
        <v>1963</v>
      </c>
      <c r="B6" s="18">
        <v>6.5</v>
      </c>
      <c r="C6" s="18">
        <v>7.9</v>
      </c>
      <c r="D6" s="18">
        <v>-1.4</v>
      </c>
    </row>
    <row r="7" spans="1:4" ht="15.75" thickBot="1" x14ac:dyDescent="0.3">
      <c r="A7" s="37">
        <v>1964</v>
      </c>
      <c r="B7" s="18">
        <v>7</v>
      </c>
      <c r="C7" s="18">
        <v>7.9</v>
      </c>
      <c r="D7" s="18">
        <v>-1</v>
      </c>
    </row>
    <row r="8" spans="1:4" ht="15.75" thickBot="1" x14ac:dyDescent="0.3">
      <c r="A8" s="37">
        <v>1965</v>
      </c>
      <c r="B8" s="18">
        <v>6.4</v>
      </c>
      <c r="C8" s="18">
        <v>7.9</v>
      </c>
      <c r="D8" s="18">
        <v>-1.5</v>
      </c>
    </row>
    <row r="9" spans="1:4" ht="15.75" thickBot="1" x14ac:dyDescent="0.3">
      <c r="A9" s="37">
        <v>1966</v>
      </c>
      <c r="B9" s="18">
        <v>7.9</v>
      </c>
      <c r="C9" s="18">
        <v>7.9</v>
      </c>
      <c r="D9" s="18">
        <v>0</v>
      </c>
    </row>
    <row r="10" spans="1:4" ht="15.75" thickBot="1" x14ac:dyDescent="0.3">
      <c r="A10" s="37">
        <v>1967</v>
      </c>
      <c r="B10" s="18">
        <v>8</v>
      </c>
      <c r="C10" s="18">
        <v>7.9</v>
      </c>
      <c r="D10" s="18">
        <v>0.1</v>
      </c>
    </row>
    <row r="11" spans="1:4" ht="15.75" thickBot="1" x14ac:dyDescent="0.3">
      <c r="A11" s="37">
        <v>1968</v>
      </c>
      <c r="B11" s="18">
        <v>7.3</v>
      </c>
      <c r="C11" s="18">
        <v>7.9</v>
      </c>
      <c r="D11" s="18">
        <v>-0.6</v>
      </c>
    </row>
    <row r="12" spans="1:4" ht="15.75" thickBot="1" x14ac:dyDescent="0.3">
      <c r="A12" s="37">
        <v>1969</v>
      </c>
      <c r="B12" s="18">
        <v>6.9</v>
      </c>
      <c r="C12" s="18">
        <v>7.9</v>
      </c>
      <c r="D12" s="18">
        <v>-1</v>
      </c>
    </row>
    <row r="13" spans="1:4" ht="15.75" thickBot="1" x14ac:dyDescent="0.3">
      <c r="A13" s="37">
        <v>1970</v>
      </c>
      <c r="B13" s="18">
        <v>6.9</v>
      </c>
      <c r="C13" s="18">
        <v>7.9</v>
      </c>
      <c r="D13" s="18">
        <v>-1</v>
      </c>
    </row>
    <row r="14" spans="1:4" ht="15.75" thickBot="1" x14ac:dyDescent="0.3">
      <c r="A14" s="37">
        <v>1971</v>
      </c>
      <c r="B14" s="18">
        <v>7.5</v>
      </c>
      <c r="C14" s="18">
        <v>7.9</v>
      </c>
      <c r="D14" s="18">
        <v>-0.4</v>
      </c>
    </row>
    <row r="15" spans="1:4" ht="15.75" thickBot="1" x14ac:dyDescent="0.3">
      <c r="A15" s="37">
        <v>1972</v>
      </c>
      <c r="B15" s="18">
        <v>7.2</v>
      </c>
      <c r="C15" s="18">
        <v>7.9</v>
      </c>
      <c r="D15" s="18">
        <v>-0.7</v>
      </c>
    </row>
    <row r="16" spans="1:4" ht="15.75" thickBot="1" x14ac:dyDescent="0.3">
      <c r="A16" s="37">
        <v>1973</v>
      </c>
      <c r="B16" s="18">
        <v>7.2</v>
      </c>
      <c r="C16" s="18">
        <v>7.9</v>
      </c>
      <c r="D16" s="18">
        <v>-0.7</v>
      </c>
    </row>
    <row r="17" spans="1:4" ht="15.75" thickBot="1" x14ac:dyDescent="0.3">
      <c r="A17" s="37">
        <v>1974</v>
      </c>
      <c r="B17" s="18">
        <v>8</v>
      </c>
      <c r="C17" s="18">
        <v>7.9</v>
      </c>
      <c r="D17" s="18">
        <v>0</v>
      </c>
    </row>
    <row r="18" spans="1:4" ht="15.75" thickBot="1" x14ac:dyDescent="0.3">
      <c r="A18" s="37">
        <v>1975</v>
      </c>
      <c r="B18" s="18">
        <v>8</v>
      </c>
      <c r="C18" s="18">
        <v>7.9</v>
      </c>
      <c r="D18" s="18">
        <v>0.1</v>
      </c>
    </row>
    <row r="19" spans="1:4" ht="15.75" thickBot="1" x14ac:dyDescent="0.3">
      <c r="A19" s="37">
        <v>1976</v>
      </c>
      <c r="B19" s="18">
        <v>7.3</v>
      </c>
      <c r="C19" s="18">
        <v>7.9</v>
      </c>
      <c r="D19" s="18">
        <v>-0.6</v>
      </c>
    </row>
    <row r="20" spans="1:4" ht="15.75" thickBot="1" x14ac:dyDescent="0.3">
      <c r="A20" s="37">
        <v>1977</v>
      </c>
      <c r="B20" s="18">
        <v>7.6</v>
      </c>
      <c r="C20" s="18">
        <v>7.9</v>
      </c>
      <c r="D20" s="18">
        <v>-0.3</v>
      </c>
    </row>
    <row r="21" spans="1:4" ht="15.75" thickBot="1" x14ac:dyDescent="0.3">
      <c r="A21" s="37">
        <v>1978</v>
      </c>
      <c r="B21" s="18">
        <v>6.8</v>
      </c>
      <c r="C21" s="18">
        <v>7.9</v>
      </c>
      <c r="D21" s="18">
        <v>-1.1000000000000001</v>
      </c>
    </row>
    <row r="22" spans="1:4" ht="15.75" thickBot="1" x14ac:dyDescent="0.3">
      <c r="A22" s="37">
        <v>1979</v>
      </c>
      <c r="B22" s="18">
        <v>7.2</v>
      </c>
      <c r="C22" s="18">
        <v>7.9</v>
      </c>
      <c r="D22" s="18">
        <v>-0.7</v>
      </c>
    </row>
    <row r="23" spans="1:4" ht="15.75" thickBot="1" x14ac:dyDescent="0.3">
      <c r="A23" s="37">
        <v>1980</v>
      </c>
      <c r="B23" s="18">
        <v>6.3</v>
      </c>
      <c r="C23" s="18">
        <v>7.9</v>
      </c>
      <c r="D23" s="18">
        <v>-1.6</v>
      </c>
    </row>
    <row r="24" spans="1:4" ht="15.75" thickBot="1" x14ac:dyDescent="0.3">
      <c r="A24" s="37">
        <v>1981</v>
      </c>
      <c r="B24" s="18">
        <v>7.5</v>
      </c>
      <c r="C24" s="18">
        <v>7.9</v>
      </c>
      <c r="D24" s="18">
        <v>-0.5</v>
      </c>
    </row>
    <row r="25" spans="1:4" ht="15.75" thickBot="1" x14ac:dyDescent="0.3">
      <c r="A25" s="37">
        <v>1982</v>
      </c>
      <c r="B25" s="18">
        <v>7.8</v>
      </c>
      <c r="C25" s="18">
        <v>7.9</v>
      </c>
      <c r="D25" s="18">
        <v>-0.1</v>
      </c>
    </row>
    <row r="26" spans="1:4" ht="15.75" thickBot="1" x14ac:dyDescent="0.3">
      <c r="A26" s="37">
        <v>1983</v>
      </c>
      <c r="B26" s="18">
        <v>8.1999999999999993</v>
      </c>
      <c r="C26" s="18">
        <v>7.9</v>
      </c>
      <c r="D26" s="18">
        <v>0.3</v>
      </c>
    </row>
    <row r="27" spans="1:4" ht="15.75" thickBot="1" x14ac:dyDescent="0.3">
      <c r="A27" s="37">
        <v>1984</v>
      </c>
      <c r="B27" s="18">
        <v>7</v>
      </c>
      <c r="C27" s="18">
        <v>7.9</v>
      </c>
      <c r="D27" s="18">
        <v>-0.9</v>
      </c>
    </row>
    <row r="28" spans="1:4" ht="15.75" thickBot="1" x14ac:dyDescent="0.3">
      <c r="A28" s="37">
        <v>1985</v>
      </c>
      <c r="B28" s="18">
        <v>6.5</v>
      </c>
      <c r="C28" s="18">
        <v>7.9</v>
      </c>
      <c r="D28" s="18">
        <v>-1.4</v>
      </c>
    </row>
    <row r="29" spans="1:4" ht="15.75" thickBot="1" x14ac:dyDescent="0.3">
      <c r="A29" s="37">
        <v>1986</v>
      </c>
      <c r="B29" s="18">
        <v>7.2</v>
      </c>
      <c r="C29" s="18">
        <v>7.9</v>
      </c>
      <c r="D29" s="18">
        <v>-0.7</v>
      </c>
    </row>
    <row r="30" spans="1:4" ht="15.75" thickBot="1" x14ac:dyDescent="0.3">
      <c r="A30" s="37">
        <v>1987</v>
      </c>
      <c r="B30" s="18">
        <v>6.6</v>
      </c>
      <c r="C30" s="18">
        <v>7.9</v>
      </c>
      <c r="D30" s="18">
        <v>-1.3</v>
      </c>
    </row>
    <row r="31" spans="1:4" ht="15.75" thickBot="1" x14ac:dyDescent="0.3">
      <c r="A31" s="37">
        <v>1988</v>
      </c>
      <c r="B31" s="18">
        <v>8</v>
      </c>
      <c r="C31" s="18">
        <v>7.9</v>
      </c>
      <c r="D31" s="18">
        <v>0</v>
      </c>
    </row>
    <row r="32" spans="1:4" ht="15.75" thickBot="1" x14ac:dyDescent="0.3">
      <c r="A32" s="37">
        <v>1989</v>
      </c>
      <c r="B32" s="18">
        <v>8.4</v>
      </c>
      <c r="C32" s="18">
        <v>7.9</v>
      </c>
      <c r="D32" s="18">
        <v>0.5</v>
      </c>
    </row>
    <row r="33" spans="1:4" ht="15.75" thickBot="1" x14ac:dyDescent="0.3">
      <c r="A33" s="37">
        <v>1990</v>
      </c>
      <c r="B33" s="18">
        <v>8.4</v>
      </c>
      <c r="C33" s="18">
        <v>7.9</v>
      </c>
      <c r="D33" s="18">
        <v>0.5</v>
      </c>
    </row>
    <row r="34" spans="1:4" ht="15.75" thickBot="1" x14ac:dyDescent="0.3">
      <c r="A34" s="37">
        <v>1991</v>
      </c>
      <c r="B34" s="18">
        <v>7.2</v>
      </c>
      <c r="C34" s="18">
        <v>7.9</v>
      </c>
      <c r="D34" s="18">
        <v>-0.7</v>
      </c>
    </row>
    <row r="35" spans="1:4" ht="15.75" thickBot="1" x14ac:dyDescent="0.3">
      <c r="A35" s="37">
        <v>1992</v>
      </c>
      <c r="B35" s="18">
        <v>8.6</v>
      </c>
      <c r="C35" s="18">
        <v>7.9</v>
      </c>
      <c r="D35" s="18">
        <v>0.7</v>
      </c>
    </row>
    <row r="36" spans="1:4" ht="15.75" thickBot="1" x14ac:dyDescent="0.3">
      <c r="A36" s="37">
        <v>1993</v>
      </c>
      <c r="B36" s="18">
        <v>7.6</v>
      </c>
      <c r="C36" s="18">
        <v>7.9</v>
      </c>
      <c r="D36" s="18">
        <v>-0.3</v>
      </c>
    </row>
    <row r="37" spans="1:4" ht="15.75" thickBot="1" x14ac:dyDescent="0.3">
      <c r="A37" s="37">
        <v>1994</v>
      </c>
      <c r="B37" s="18">
        <v>8.9</v>
      </c>
      <c r="C37" s="18">
        <v>7.9</v>
      </c>
      <c r="D37" s="18">
        <v>1</v>
      </c>
    </row>
    <row r="38" spans="1:4" ht="15.75" thickBot="1" x14ac:dyDescent="0.3">
      <c r="A38" s="37">
        <v>1995</v>
      </c>
      <c r="B38" s="18">
        <v>7.9</v>
      </c>
      <c r="C38" s="18">
        <v>7.9</v>
      </c>
      <c r="D38" s="18">
        <v>0</v>
      </c>
    </row>
    <row r="39" spans="1:4" ht="15.75" thickBot="1" x14ac:dyDescent="0.3">
      <c r="A39" s="37">
        <v>1996</v>
      </c>
      <c r="B39" s="18">
        <v>6.3</v>
      </c>
      <c r="C39" s="18">
        <v>7.9</v>
      </c>
      <c r="D39" s="18">
        <v>-1.6</v>
      </c>
    </row>
    <row r="40" spans="1:4" ht="15.75" thickBot="1" x14ac:dyDescent="0.3">
      <c r="A40" s="37">
        <v>1997</v>
      </c>
      <c r="B40" s="18">
        <v>7.6</v>
      </c>
      <c r="C40" s="18">
        <v>7.9</v>
      </c>
      <c r="D40" s="18">
        <v>-0.3</v>
      </c>
    </row>
    <row r="41" spans="1:4" ht="15.75" thickBot="1" x14ac:dyDescent="0.3">
      <c r="A41" s="37">
        <v>1998</v>
      </c>
      <c r="B41" s="18">
        <v>8.1999999999999993</v>
      </c>
      <c r="C41" s="18">
        <v>7.9</v>
      </c>
      <c r="D41" s="18">
        <v>0.3</v>
      </c>
    </row>
    <row r="42" spans="1:4" ht="15.75" thickBot="1" x14ac:dyDescent="0.3">
      <c r="A42" s="37">
        <v>1999</v>
      </c>
      <c r="B42" s="18">
        <v>8.4</v>
      </c>
      <c r="C42" s="18">
        <v>7.9</v>
      </c>
      <c r="D42" s="18">
        <v>0.5</v>
      </c>
    </row>
    <row r="43" spans="1:4" ht="15.75" thickBot="1" x14ac:dyDescent="0.3">
      <c r="A43" s="37">
        <v>2000</v>
      </c>
      <c r="B43" s="18">
        <v>9.1</v>
      </c>
      <c r="C43" s="18">
        <v>7.9</v>
      </c>
      <c r="D43" s="18">
        <v>1.2</v>
      </c>
    </row>
    <row r="44" spans="1:4" ht="15.75" thickBot="1" x14ac:dyDescent="0.3">
      <c r="A44" s="37">
        <v>2001</v>
      </c>
      <c r="B44" s="18">
        <v>7.8</v>
      </c>
      <c r="C44" s="18">
        <v>7.9</v>
      </c>
      <c r="D44" s="18">
        <v>-0.1</v>
      </c>
    </row>
    <row r="45" spans="1:4" ht="15.75" thickBot="1" x14ac:dyDescent="0.3">
      <c r="A45" s="37">
        <v>2002</v>
      </c>
      <c r="B45" s="18">
        <v>8.6999999999999993</v>
      </c>
      <c r="C45" s="18">
        <v>7.9</v>
      </c>
      <c r="D45" s="18">
        <v>0.8</v>
      </c>
    </row>
    <row r="46" spans="1:4" ht="15.75" thickBot="1" x14ac:dyDescent="0.3">
      <c r="A46" s="37">
        <v>2003</v>
      </c>
      <c r="B46" s="18">
        <v>8.1999999999999993</v>
      </c>
      <c r="C46" s="18">
        <v>7.9</v>
      </c>
      <c r="D46" s="18">
        <v>0.3</v>
      </c>
    </row>
    <row r="47" spans="1:4" ht="15.75" thickBot="1" x14ac:dyDescent="0.3">
      <c r="A47" s="37">
        <v>2004</v>
      </c>
      <c r="B47" s="18">
        <v>7.8</v>
      </c>
      <c r="C47" s="18">
        <v>7.9</v>
      </c>
      <c r="D47" s="18">
        <v>-0.1</v>
      </c>
    </row>
    <row r="48" spans="1:4" ht="15.75" thickBot="1" x14ac:dyDescent="0.3">
      <c r="A48" s="37">
        <v>2005</v>
      </c>
      <c r="B48" s="18">
        <v>7.7</v>
      </c>
      <c r="C48" s="18">
        <v>7.9</v>
      </c>
      <c r="D48" s="18">
        <v>-0.2</v>
      </c>
    </row>
    <row r="49" spans="1:10" ht="15.75" thickBot="1" x14ac:dyDescent="0.3">
      <c r="A49" s="37">
        <v>2006</v>
      </c>
      <c r="B49" s="18">
        <v>8.1999999999999993</v>
      </c>
      <c r="C49" s="18">
        <v>7.9</v>
      </c>
      <c r="D49" s="18">
        <v>0.3</v>
      </c>
    </row>
    <row r="50" spans="1:10" ht="15.75" thickBot="1" x14ac:dyDescent="0.3">
      <c r="A50" s="37">
        <v>2007</v>
      </c>
      <c r="B50" s="18">
        <v>9.1</v>
      </c>
      <c r="C50" s="18">
        <v>7.9</v>
      </c>
      <c r="D50" s="18">
        <v>1.2</v>
      </c>
    </row>
    <row r="51" spans="1:10" ht="15.75" thickBot="1" x14ac:dyDescent="0.3">
      <c r="A51" s="37">
        <v>2008</v>
      </c>
      <c r="B51" s="18">
        <v>8.9</v>
      </c>
      <c r="C51" s="18">
        <v>7.9</v>
      </c>
      <c r="D51" s="18">
        <v>1</v>
      </c>
    </row>
    <row r="52" spans="1:10" ht="15.75" thickBot="1" x14ac:dyDescent="0.3">
      <c r="A52" s="37">
        <v>2009</v>
      </c>
      <c r="B52" s="18">
        <v>8.4</v>
      </c>
      <c r="C52" s="18">
        <v>7.9</v>
      </c>
      <c r="D52" s="18">
        <v>0.5</v>
      </c>
    </row>
    <row r="53" spans="1:10" ht="15.75" thickBot="1" x14ac:dyDescent="0.3">
      <c r="A53" s="37">
        <v>2010</v>
      </c>
      <c r="B53" s="18">
        <v>7.2</v>
      </c>
      <c r="C53" s="18">
        <v>7.9</v>
      </c>
      <c r="D53" s="18">
        <v>-0.7</v>
      </c>
    </row>
    <row r="54" spans="1:10" ht="15.75" thickBot="1" x14ac:dyDescent="0.3">
      <c r="A54" s="37">
        <v>2011</v>
      </c>
      <c r="B54" s="18">
        <v>8.5</v>
      </c>
      <c r="C54" s="18">
        <v>7.9</v>
      </c>
      <c r="D54" s="18">
        <v>0.6</v>
      </c>
    </row>
    <row r="55" spans="1:10" ht="15.75" thickBot="1" x14ac:dyDescent="0.3">
      <c r="A55" s="41">
        <v>2012</v>
      </c>
      <c r="B55" s="25">
        <v>8.3000000000000007</v>
      </c>
      <c r="C55" s="26">
        <v>7.9</v>
      </c>
      <c r="D55" s="26">
        <v>0.4</v>
      </c>
    </row>
    <row r="56" spans="1:10" ht="15.75" thickBot="1" x14ac:dyDescent="0.3">
      <c r="A56" s="41">
        <v>2013</v>
      </c>
      <c r="B56" s="27">
        <v>7.9</v>
      </c>
      <c r="C56" s="27">
        <v>7.9</v>
      </c>
      <c r="D56" s="28">
        <v>0</v>
      </c>
    </row>
    <row r="57" spans="1:10" ht="15.75" thickBot="1" x14ac:dyDescent="0.3">
      <c r="A57" s="41">
        <v>2014</v>
      </c>
      <c r="B57" s="27">
        <v>9.4</v>
      </c>
      <c r="C57" s="27">
        <v>7.9</v>
      </c>
      <c r="D57" s="28">
        <v>1.5</v>
      </c>
    </row>
    <row r="58" spans="1:10" ht="15.75" thickBot="1" x14ac:dyDescent="0.3">
      <c r="A58" s="41">
        <v>2015</v>
      </c>
      <c r="B58" s="27">
        <v>9.4</v>
      </c>
      <c r="C58" s="27">
        <v>7.9</v>
      </c>
      <c r="D58" s="28">
        <v>1.5</v>
      </c>
    </row>
    <row r="59" spans="1:10" ht="15.75" thickBot="1" x14ac:dyDescent="0.3">
      <c r="A59" s="41">
        <v>2016</v>
      </c>
      <c r="B59" s="27">
        <v>8.6999999999999993</v>
      </c>
      <c r="C59" s="27">
        <v>7.9</v>
      </c>
      <c r="D59" s="28">
        <v>0.8</v>
      </c>
    </row>
    <row r="60" spans="1:10" ht="15.75" thickBot="1" x14ac:dyDescent="0.3">
      <c r="A60" s="47">
        <v>2017</v>
      </c>
      <c r="B60" s="27">
        <v>8.6</v>
      </c>
      <c r="C60" s="27">
        <v>7.9</v>
      </c>
      <c r="D60" s="28">
        <v>0.7</v>
      </c>
    </row>
    <row r="61" spans="1:10" ht="15.75" thickBot="1" x14ac:dyDescent="0.3">
      <c r="A61" s="51">
        <v>2018</v>
      </c>
      <c r="B61" s="56">
        <v>9.6</v>
      </c>
      <c r="C61" s="57">
        <v>7.9</v>
      </c>
      <c r="D61" s="57">
        <v>1.7</v>
      </c>
    </row>
    <row r="62" spans="1:10" ht="15.75" thickBot="1" x14ac:dyDescent="0.3">
      <c r="A62" s="54">
        <v>2019</v>
      </c>
      <c r="B62" s="58">
        <v>9.5</v>
      </c>
      <c r="C62" s="59">
        <v>7.9</v>
      </c>
      <c r="D62" s="59">
        <v>1.6</v>
      </c>
    </row>
    <row r="63" spans="1:10" ht="15.75" thickBot="1" x14ac:dyDescent="0.3">
      <c r="A63" s="104">
        <v>2020</v>
      </c>
      <c r="B63" s="58">
        <v>9.1</v>
      </c>
      <c r="C63" s="59">
        <v>7.9</v>
      </c>
      <c r="D63" s="59">
        <v>1.2</v>
      </c>
    </row>
    <row r="64" spans="1:10" x14ac:dyDescent="0.25">
      <c r="A64" s="126" t="s">
        <v>87</v>
      </c>
      <c r="B64" s="127"/>
      <c r="C64" s="127"/>
      <c r="D64" s="127"/>
      <c r="E64" s="127"/>
      <c r="F64" s="127"/>
      <c r="G64" s="127"/>
      <c r="H64" s="127"/>
      <c r="I64" s="127"/>
      <c r="J64" s="127"/>
    </row>
    <row r="65" spans="1:1" x14ac:dyDescent="0.25">
      <c r="A65" s="29" t="s">
        <v>5</v>
      </c>
    </row>
  </sheetData>
  <mergeCells count="3">
    <mergeCell ref="A2:A3"/>
    <mergeCell ref="B3:D3"/>
    <mergeCell ref="A64:J64"/>
  </mergeCells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15"/>
  <sheetViews>
    <sheetView workbookViewId="0">
      <selection activeCell="D18" sqref="D18"/>
    </sheetView>
  </sheetViews>
  <sheetFormatPr defaultRowHeight="15" x14ac:dyDescent="0.25"/>
  <cols>
    <col min="1" max="1" width="15.7109375" customWidth="1"/>
    <col min="2" max="2" width="26.7109375" customWidth="1"/>
  </cols>
  <sheetData>
    <row r="1" spans="1:15" ht="15.75" thickBot="1" x14ac:dyDescent="0.3">
      <c r="A1" s="1" t="s">
        <v>102</v>
      </c>
    </row>
    <row r="2" spans="1:15" ht="15.75" thickBot="1" x14ac:dyDescent="0.3">
      <c r="A2" s="128" t="s">
        <v>6</v>
      </c>
      <c r="B2" s="129"/>
      <c r="C2" s="46" t="s">
        <v>7</v>
      </c>
      <c r="D2" s="46" t="s">
        <v>8</v>
      </c>
      <c r="E2" s="46" t="s">
        <v>9</v>
      </c>
      <c r="F2" s="46" t="s">
        <v>10</v>
      </c>
      <c r="G2" s="46" t="s">
        <v>11</v>
      </c>
      <c r="H2" s="46" t="s">
        <v>12</v>
      </c>
      <c r="I2" s="46" t="s">
        <v>13</v>
      </c>
      <c r="J2" s="46" t="s">
        <v>14</v>
      </c>
      <c r="K2" s="46" t="s">
        <v>15</v>
      </c>
      <c r="L2" s="46" t="s">
        <v>16</v>
      </c>
      <c r="M2" s="46" t="s">
        <v>17</v>
      </c>
      <c r="N2" s="46" t="s">
        <v>18</v>
      </c>
      <c r="O2" s="46" t="s">
        <v>19</v>
      </c>
    </row>
    <row r="3" spans="1:15" ht="15.75" thickBot="1" x14ac:dyDescent="0.3">
      <c r="A3" s="130"/>
      <c r="B3" s="131"/>
      <c r="C3" s="132" t="s">
        <v>4</v>
      </c>
      <c r="D3" s="133"/>
      <c r="E3" s="133"/>
      <c r="F3" s="133"/>
      <c r="G3" s="133"/>
      <c r="H3" s="133"/>
      <c r="I3" s="133"/>
      <c r="J3" s="133"/>
      <c r="K3" s="133"/>
      <c r="L3" s="133"/>
      <c r="M3" s="133"/>
      <c r="N3" s="133"/>
      <c r="O3" s="134"/>
    </row>
    <row r="4" spans="1:15" ht="15.75" thickBot="1" x14ac:dyDescent="0.3">
      <c r="A4" s="135" t="s">
        <v>20</v>
      </c>
      <c r="B4" s="48" t="s">
        <v>21</v>
      </c>
      <c r="C4" s="75">
        <v>0.3</v>
      </c>
      <c r="D4" s="76">
        <v>3.7</v>
      </c>
      <c r="E4" s="76">
        <v>3.9</v>
      </c>
      <c r="F4" s="76">
        <v>9.1999999999999993</v>
      </c>
      <c r="G4" s="76">
        <v>10.9</v>
      </c>
      <c r="H4" s="76">
        <v>16.399999999999999</v>
      </c>
      <c r="I4" s="76">
        <v>17.7</v>
      </c>
      <c r="J4" s="76">
        <v>18.8</v>
      </c>
      <c r="K4" s="76">
        <v>14</v>
      </c>
      <c r="L4" s="76">
        <v>9</v>
      </c>
      <c r="M4" s="76">
        <v>3.9</v>
      </c>
      <c r="N4" s="76">
        <v>1.7</v>
      </c>
      <c r="O4" s="76">
        <v>9.1</v>
      </c>
    </row>
    <row r="5" spans="1:15" ht="15.75" thickBot="1" x14ac:dyDescent="0.3">
      <c r="A5" s="136"/>
      <c r="B5" s="48" t="s">
        <v>73</v>
      </c>
      <c r="C5" s="77">
        <v>-2</v>
      </c>
      <c r="D5" s="78">
        <v>-0.9</v>
      </c>
      <c r="E5" s="78">
        <v>2.9</v>
      </c>
      <c r="F5" s="78">
        <v>7.9</v>
      </c>
      <c r="G5" s="78">
        <v>13</v>
      </c>
      <c r="H5" s="78">
        <v>15.8</v>
      </c>
      <c r="I5" s="78">
        <v>17.8</v>
      </c>
      <c r="J5" s="78">
        <v>17.3</v>
      </c>
      <c r="K5" s="78">
        <v>12.8</v>
      </c>
      <c r="L5" s="78">
        <v>8.1</v>
      </c>
      <c r="M5" s="78">
        <v>2.9</v>
      </c>
      <c r="N5" s="78">
        <v>-0.9</v>
      </c>
      <c r="O5" s="78">
        <v>7.9</v>
      </c>
    </row>
    <row r="6" spans="1:15" ht="15.75" thickBot="1" x14ac:dyDescent="0.3">
      <c r="A6" s="137"/>
      <c r="B6" s="48" t="s">
        <v>3</v>
      </c>
      <c r="C6" s="79">
        <v>2.2999999999999998</v>
      </c>
      <c r="D6" s="80">
        <v>4.6000000000000005</v>
      </c>
      <c r="E6" s="80">
        <v>1</v>
      </c>
      <c r="F6" s="80">
        <v>1.2999999999999989</v>
      </c>
      <c r="G6" s="80">
        <v>-2.0999999999999996</v>
      </c>
      <c r="H6" s="80">
        <v>0.59999999999999787</v>
      </c>
      <c r="I6" s="80">
        <v>-0.10000000000000142</v>
      </c>
      <c r="J6" s="80">
        <v>1.5</v>
      </c>
      <c r="K6" s="80">
        <v>1.1999999999999993</v>
      </c>
      <c r="L6" s="80">
        <v>0.90000000000000036</v>
      </c>
      <c r="M6" s="80">
        <v>1</v>
      </c>
      <c r="N6" s="80">
        <v>2.6</v>
      </c>
      <c r="O6" s="80">
        <v>1.1999999999999993</v>
      </c>
    </row>
    <row r="7" spans="1:15" ht="15.75" thickBot="1" x14ac:dyDescent="0.3">
      <c r="A7" s="121" t="s">
        <v>22</v>
      </c>
      <c r="B7" s="49"/>
      <c r="C7" s="83" t="s">
        <v>7</v>
      </c>
      <c r="D7" s="84" t="s">
        <v>8</v>
      </c>
      <c r="E7" s="84" t="s">
        <v>9</v>
      </c>
      <c r="F7" s="84" t="s">
        <v>10</v>
      </c>
      <c r="G7" s="84" t="s">
        <v>11</v>
      </c>
      <c r="H7" s="84" t="s">
        <v>12</v>
      </c>
      <c r="I7" s="84" t="s">
        <v>13</v>
      </c>
      <c r="J7" s="84" t="s">
        <v>14</v>
      </c>
      <c r="K7" s="84" t="s">
        <v>15</v>
      </c>
      <c r="L7" s="84" t="s">
        <v>16</v>
      </c>
      <c r="M7" s="84" t="s">
        <v>17</v>
      </c>
      <c r="N7" s="84" t="s">
        <v>18</v>
      </c>
      <c r="O7" s="84" t="s">
        <v>19</v>
      </c>
    </row>
    <row r="8" spans="1:15" ht="15.75" thickBot="1" x14ac:dyDescent="0.3">
      <c r="A8" s="138"/>
      <c r="B8" s="48" t="s">
        <v>21</v>
      </c>
      <c r="C8" s="79">
        <v>0.6</v>
      </c>
      <c r="D8" s="80">
        <v>3.7</v>
      </c>
      <c r="E8" s="80">
        <v>3.7</v>
      </c>
      <c r="F8" s="80">
        <v>9.3000000000000007</v>
      </c>
      <c r="G8" s="80">
        <v>10.9</v>
      </c>
      <c r="H8" s="80">
        <v>16.2</v>
      </c>
      <c r="I8" s="78">
        <v>17.600000000000001</v>
      </c>
      <c r="J8" s="80">
        <v>18.600000000000001</v>
      </c>
      <c r="K8" s="80">
        <v>13.8</v>
      </c>
      <c r="L8" s="80">
        <v>8.8000000000000007</v>
      </c>
      <c r="M8" s="80">
        <v>3.8</v>
      </c>
      <c r="N8" s="80">
        <v>1.6</v>
      </c>
      <c r="O8" s="80">
        <v>9.1</v>
      </c>
    </row>
    <row r="9" spans="1:15" ht="15.75" thickBot="1" x14ac:dyDescent="0.3">
      <c r="A9" s="138"/>
      <c r="B9" s="48" t="s">
        <v>73</v>
      </c>
      <c r="C9" s="81">
        <v>-1.9</v>
      </c>
      <c r="D9" s="82">
        <v>-0.9</v>
      </c>
      <c r="E9" s="82">
        <v>2.9</v>
      </c>
      <c r="F9" s="82">
        <v>7.7</v>
      </c>
      <c r="G9" s="82">
        <v>12.9</v>
      </c>
      <c r="H9" s="82">
        <v>15.7</v>
      </c>
      <c r="I9" s="82">
        <v>17.7</v>
      </c>
      <c r="J9" s="82">
        <v>17.100000000000001</v>
      </c>
      <c r="K9" s="82">
        <v>12.7</v>
      </c>
      <c r="L9" s="82">
        <v>8</v>
      </c>
      <c r="M9" s="82">
        <v>2.8</v>
      </c>
      <c r="N9" s="82">
        <v>-0.8</v>
      </c>
      <c r="O9" s="82">
        <v>7.8</v>
      </c>
    </row>
    <row r="10" spans="1:15" ht="15.75" thickBot="1" x14ac:dyDescent="0.3">
      <c r="A10" s="122"/>
      <c r="B10" s="48" t="s">
        <v>3</v>
      </c>
      <c r="C10" s="81">
        <v>2.5</v>
      </c>
      <c r="D10" s="82">
        <v>4.6000000000000005</v>
      </c>
      <c r="E10" s="82">
        <v>0.80000000000000027</v>
      </c>
      <c r="F10" s="82">
        <v>1.6000000000000005</v>
      </c>
      <c r="G10" s="82">
        <v>-2</v>
      </c>
      <c r="H10" s="82">
        <v>0.5</v>
      </c>
      <c r="I10" s="82">
        <v>-9.9999999999997868E-2</v>
      </c>
      <c r="J10" s="82">
        <v>1.5</v>
      </c>
      <c r="K10" s="82">
        <v>1.1000000000000014</v>
      </c>
      <c r="L10" s="82">
        <v>0.80000000000000071</v>
      </c>
      <c r="M10" s="82">
        <v>1</v>
      </c>
      <c r="N10" s="82">
        <v>2.4000000000000004</v>
      </c>
      <c r="O10" s="82">
        <v>1.2999999999999998</v>
      </c>
    </row>
    <row r="11" spans="1:15" ht="15.75" thickBot="1" x14ac:dyDescent="0.3">
      <c r="A11" s="121" t="s">
        <v>23</v>
      </c>
      <c r="B11" s="49"/>
      <c r="C11" s="83" t="s">
        <v>7</v>
      </c>
      <c r="D11" s="84" t="s">
        <v>8</v>
      </c>
      <c r="E11" s="84" t="s">
        <v>9</v>
      </c>
      <c r="F11" s="84" t="s">
        <v>10</v>
      </c>
      <c r="G11" s="84" t="s">
        <v>11</v>
      </c>
      <c r="H11" s="84" t="s">
        <v>12</v>
      </c>
      <c r="I11" s="84" t="s">
        <v>13</v>
      </c>
      <c r="J11" s="84" t="s">
        <v>14</v>
      </c>
      <c r="K11" s="84" t="s">
        <v>15</v>
      </c>
      <c r="L11" s="84" t="s">
        <v>16</v>
      </c>
      <c r="M11" s="84" t="s">
        <v>17</v>
      </c>
      <c r="N11" s="84" t="s">
        <v>18</v>
      </c>
      <c r="O11" s="84" t="s">
        <v>19</v>
      </c>
    </row>
    <row r="12" spans="1:15" ht="15.75" thickBot="1" x14ac:dyDescent="0.3">
      <c r="A12" s="138"/>
      <c r="B12" s="48" t="s">
        <v>21</v>
      </c>
      <c r="C12" s="79">
        <v>-0.3</v>
      </c>
      <c r="D12" s="80">
        <v>3.7</v>
      </c>
      <c r="E12" s="80">
        <v>4.2</v>
      </c>
      <c r="F12" s="80">
        <v>9.1999999999999993</v>
      </c>
      <c r="G12" s="80">
        <v>11</v>
      </c>
      <c r="H12" s="80">
        <v>16.7</v>
      </c>
      <c r="I12" s="80">
        <v>17.899999999999999</v>
      </c>
      <c r="J12" s="80">
        <v>19.2</v>
      </c>
      <c r="K12" s="80">
        <v>14.3</v>
      </c>
      <c r="L12" s="80">
        <v>9.3000000000000007</v>
      </c>
      <c r="M12" s="80">
        <v>4</v>
      </c>
      <c r="N12" s="80">
        <v>1.9</v>
      </c>
      <c r="O12" s="80">
        <v>9.3000000000000007</v>
      </c>
    </row>
    <row r="13" spans="1:15" ht="15.75" thickBot="1" x14ac:dyDescent="0.3">
      <c r="A13" s="138"/>
      <c r="B13" s="48" t="s">
        <v>73</v>
      </c>
      <c r="C13" s="81">
        <v>-2.2000000000000002</v>
      </c>
      <c r="D13" s="82">
        <v>-1</v>
      </c>
      <c r="E13" s="82">
        <v>2.9</v>
      </c>
      <c r="F13" s="82">
        <v>8.1999999999999993</v>
      </c>
      <c r="G13" s="82">
        <v>13.4</v>
      </c>
      <c r="H13" s="82">
        <v>16.2</v>
      </c>
      <c r="I13" s="82">
        <v>18.2</v>
      </c>
      <c r="J13" s="82">
        <v>17.7</v>
      </c>
      <c r="K13" s="82">
        <v>13.1</v>
      </c>
      <c r="L13" s="82">
        <v>8.3000000000000007</v>
      </c>
      <c r="M13" s="82">
        <v>3.1</v>
      </c>
      <c r="N13" s="82">
        <v>-1.1000000000000001</v>
      </c>
      <c r="O13" s="82">
        <v>8.1</v>
      </c>
    </row>
    <row r="14" spans="1:15" ht="15.75" thickBot="1" x14ac:dyDescent="0.3">
      <c r="A14" s="122"/>
      <c r="B14" s="48" t="s">
        <v>3</v>
      </c>
      <c r="C14" s="81">
        <v>1.9000000000000001</v>
      </c>
      <c r="D14" s="82">
        <v>4.7</v>
      </c>
      <c r="E14" s="82">
        <v>1.3000000000000003</v>
      </c>
      <c r="F14" s="82">
        <v>1</v>
      </c>
      <c r="G14" s="82">
        <v>-2.4000000000000004</v>
      </c>
      <c r="H14" s="82">
        <v>0.5</v>
      </c>
      <c r="I14" s="82">
        <v>-0.30000000000000071</v>
      </c>
      <c r="J14" s="82">
        <v>1.5</v>
      </c>
      <c r="K14" s="82">
        <v>1.2000000000000011</v>
      </c>
      <c r="L14" s="82">
        <v>1</v>
      </c>
      <c r="M14" s="82">
        <v>0.89999999999999991</v>
      </c>
      <c r="N14" s="82">
        <v>3</v>
      </c>
      <c r="O14" s="82">
        <v>1.2000000000000011</v>
      </c>
    </row>
    <row r="15" spans="1:15" ht="15" customHeight="1" x14ac:dyDescent="0.25">
      <c r="A15" s="2" t="s">
        <v>26</v>
      </c>
    </row>
  </sheetData>
  <mergeCells count="5">
    <mergeCell ref="A2:B3"/>
    <mergeCell ref="C3:O3"/>
    <mergeCell ref="A4:A6"/>
    <mergeCell ref="A7:A10"/>
    <mergeCell ref="A11:A14"/>
  </mergeCells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64"/>
  <sheetViews>
    <sheetView workbookViewId="0">
      <selection activeCell="G8" sqref="G8"/>
    </sheetView>
  </sheetViews>
  <sheetFormatPr defaultRowHeight="15" x14ac:dyDescent="0.25"/>
  <cols>
    <col min="2" max="4" width="9.7109375" customWidth="1"/>
  </cols>
  <sheetData>
    <row r="1" spans="1:4" ht="15.75" thickBot="1" x14ac:dyDescent="0.3">
      <c r="A1" s="1" t="s">
        <v>104</v>
      </c>
    </row>
    <row r="2" spans="1:4" ht="42.75" thickBot="1" x14ac:dyDescent="0.3">
      <c r="A2" s="38" t="s">
        <v>0</v>
      </c>
      <c r="B2" s="39" t="s">
        <v>24</v>
      </c>
      <c r="C2" s="39" t="s">
        <v>25</v>
      </c>
      <c r="D2" s="40" t="s">
        <v>71</v>
      </c>
    </row>
    <row r="3" spans="1:4" ht="15.75" thickBot="1" x14ac:dyDescent="0.3">
      <c r="A3" s="37">
        <v>1961</v>
      </c>
      <c r="B3" s="20">
        <v>652</v>
      </c>
      <c r="C3" s="20">
        <v>674</v>
      </c>
      <c r="D3" s="20">
        <v>97</v>
      </c>
    </row>
    <row r="4" spans="1:4" ht="15.75" thickBot="1" x14ac:dyDescent="0.3">
      <c r="A4" s="37">
        <v>1962</v>
      </c>
      <c r="B4" s="20">
        <v>619</v>
      </c>
      <c r="C4" s="20">
        <v>674</v>
      </c>
      <c r="D4" s="20">
        <v>92</v>
      </c>
    </row>
    <row r="5" spans="1:4" ht="15.75" thickBot="1" x14ac:dyDescent="0.3">
      <c r="A5" s="37">
        <v>1963</v>
      </c>
      <c r="B5" s="20">
        <v>588</v>
      </c>
      <c r="C5" s="20">
        <v>674</v>
      </c>
      <c r="D5" s="20">
        <v>87</v>
      </c>
    </row>
    <row r="6" spans="1:4" ht="15.75" thickBot="1" x14ac:dyDescent="0.3">
      <c r="A6" s="37">
        <v>1964</v>
      </c>
      <c r="B6" s="20">
        <v>644</v>
      </c>
      <c r="C6" s="20">
        <v>674</v>
      </c>
      <c r="D6" s="20">
        <v>96</v>
      </c>
    </row>
    <row r="7" spans="1:4" ht="15.75" thickBot="1" x14ac:dyDescent="0.3">
      <c r="A7" s="37">
        <v>1965</v>
      </c>
      <c r="B7" s="20">
        <v>808</v>
      </c>
      <c r="C7" s="20">
        <v>674</v>
      </c>
      <c r="D7" s="20">
        <v>120</v>
      </c>
    </row>
    <row r="8" spans="1:4" ht="15.75" thickBot="1" x14ac:dyDescent="0.3">
      <c r="A8" s="37">
        <v>1966</v>
      </c>
      <c r="B8" s="20">
        <v>833</v>
      </c>
      <c r="C8" s="20">
        <v>674</v>
      </c>
      <c r="D8" s="20">
        <v>124</v>
      </c>
    </row>
    <row r="9" spans="1:4" ht="15.75" thickBot="1" x14ac:dyDescent="0.3">
      <c r="A9" s="37">
        <v>1967</v>
      </c>
      <c r="B9" s="20">
        <v>700</v>
      </c>
      <c r="C9" s="20">
        <v>674</v>
      </c>
      <c r="D9" s="20">
        <v>104</v>
      </c>
    </row>
    <row r="10" spans="1:4" ht="15.75" thickBot="1" x14ac:dyDescent="0.3">
      <c r="A10" s="37">
        <v>1968</v>
      </c>
      <c r="B10" s="20">
        <v>673</v>
      </c>
      <c r="C10" s="20">
        <v>674</v>
      </c>
      <c r="D10" s="20">
        <v>100</v>
      </c>
    </row>
    <row r="11" spans="1:4" ht="15.75" thickBot="1" x14ac:dyDescent="0.3">
      <c r="A11" s="37">
        <v>1969</v>
      </c>
      <c r="B11" s="20">
        <v>567</v>
      </c>
      <c r="C11" s="20">
        <v>674</v>
      </c>
      <c r="D11" s="20">
        <v>84</v>
      </c>
    </row>
    <row r="12" spans="1:4" ht="15.75" thickBot="1" x14ac:dyDescent="0.3">
      <c r="A12" s="37">
        <v>1970</v>
      </c>
      <c r="B12" s="20">
        <v>740</v>
      </c>
      <c r="C12" s="20">
        <v>674</v>
      </c>
      <c r="D12" s="20">
        <v>110</v>
      </c>
    </row>
    <row r="13" spans="1:4" ht="15.75" thickBot="1" x14ac:dyDescent="0.3">
      <c r="A13" s="37">
        <v>1971</v>
      </c>
      <c r="B13" s="20">
        <v>578</v>
      </c>
      <c r="C13" s="20">
        <v>674</v>
      </c>
      <c r="D13" s="20">
        <v>86</v>
      </c>
    </row>
    <row r="14" spans="1:4" ht="15.75" thickBot="1" x14ac:dyDescent="0.3">
      <c r="A14" s="37">
        <v>1972</v>
      </c>
      <c r="B14" s="20">
        <v>580</v>
      </c>
      <c r="C14" s="20">
        <v>674</v>
      </c>
      <c r="D14" s="20">
        <v>86</v>
      </c>
    </row>
    <row r="15" spans="1:4" ht="15.75" thickBot="1" x14ac:dyDescent="0.3">
      <c r="A15" s="37">
        <v>1973</v>
      </c>
      <c r="B15" s="20">
        <v>542</v>
      </c>
      <c r="C15" s="20">
        <v>674</v>
      </c>
      <c r="D15" s="20">
        <v>80</v>
      </c>
    </row>
    <row r="16" spans="1:4" ht="15.75" thickBot="1" x14ac:dyDescent="0.3">
      <c r="A16" s="37">
        <v>1974</v>
      </c>
      <c r="B16" s="20">
        <v>771</v>
      </c>
      <c r="C16" s="20">
        <v>674</v>
      </c>
      <c r="D16" s="20">
        <v>114</v>
      </c>
    </row>
    <row r="17" spans="1:4" ht="15.75" thickBot="1" x14ac:dyDescent="0.3">
      <c r="A17" s="37">
        <v>1975</v>
      </c>
      <c r="B17" s="20">
        <v>621</v>
      </c>
      <c r="C17" s="20">
        <v>674</v>
      </c>
      <c r="D17" s="20">
        <v>92</v>
      </c>
    </row>
    <row r="18" spans="1:4" ht="15.75" thickBot="1" x14ac:dyDescent="0.3">
      <c r="A18" s="37">
        <v>1976</v>
      </c>
      <c r="B18" s="20">
        <v>599</v>
      </c>
      <c r="C18" s="20">
        <v>674</v>
      </c>
      <c r="D18" s="20">
        <v>89</v>
      </c>
    </row>
    <row r="19" spans="1:4" ht="15.75" thickBot="1" x14ac:dyDescent="0.3">
      <c r="A19" s="37">
        <v>1977</v>
      </c>
      <c r="B19" s="20">
        <v>782</v>
      </c>
      <c r="C19" s="20">
        <v>674</v>
      </c>
      <c r="D19" s="20">
        <v>116</v>
      </c>
    </row>
    <row r="20" spans="1:4" ht="15.75" thickBot="1" x14ac:dyDescent="0.3">
      <c r="A20" s="37">
        <v>1978</v>
      </c>
      <c r="B20" s="20">
        <v>622</v>
      </c>
      <c r="C20" s="20">
        <v>674</v>
      </c>
      <c r="D20" s="20">
        <v>92</v>
      </c>
    </row>
    <row r="21" spans="1:4" ht="15.75" thickBot="1" x14ac:dyDescent="0.3">
      <c r="A21" s="37">
        <v>1979</v>
      </c>
      <c r="B21" s="20">
        <v>732</v>
      </c>
      <c r="C21" s="20">
        <v>674</v>
      </c>
      <c r="D21" s="20">
        <v>109</v>
      </c>
    </row>
    <row r="22" spans="1:4" ht="15.75" thickBot="1" x14ac:dyDescent="0.3">
      <c r="A22" s="37">
        <v>1980</v>
      </c>
      <c r="B22" s="20">
        <v>695</v>
      </c>
      <c r="C22" s="20">
        <v>674</v>
      </c>
      <c r="D22" s="20">
        <v>103</v>
      </c>
    </row>
    <row r="23" spans="1:4" ht="15.75" thickBot="1" x14ac:dyDescent="0.3">
      <c r="A23" s="37">
        <v>1981</v>
      </c>
      <c r="B23" s="20">
        <v>825</v>
      </c>
      <c r="C23" s="20">
        <v>674</v>
      </c>
      <c r="D23" s="20">
        <v>122</v>
      </c>
    </row>
    <row r="24" spans="1:4" ht="15.75" thickBot="1" x14ac:dyDescent="0.3">
      <c r="A24" s="37">
        <v>1982</v>
      </c>
      <c r="B24" s="20">
        <v>540</v>
      </c>
      <c r="C24" s="20">
        <v>674</v>
      </c>
      <c r="D24" s="20">
        <v>80</v>
      </c>
    </row>
    <row r="25" spans="1:4" ht="15.75" thickBot="1" x14ac:dyDescent="0.3">
      <c r="A25" s="37">
        <v>1983</v>
      </c>
      <c r="B25" s="20">
        <v>588</v>
      </c>
      <c r="C25" s="20">
        <v>674</v>
      </c>
      <c r="D25" s="20">
        <v>87</v>
      </c>
    </row>
    <row r="26" spans="1:4" ht="15.75" thickBot="1" x14ac:dyDescent="0.3">
      <c r="A26" s="37">
        <v>1984</v>
      </c>
      <c r="B26" s="20">
        <v>626</v>
      </c>
      <c r="C26" s="20">
        <v>674</v>
      </c>
      <c r="D26" s="20">
        <v>93</v>
      </c>
    </row>
    <row r="27" spans="1:4" ht="15.75" thickBot="1" x14ac:dyDescent="0.3">
      <c r="A27" s="37">
        <v>1985</v>
      </c>
      <c r="B27" s="20">
        <v>691</v>
      </c>
      <c r="C27" s="20">
        <v>674</v>
      </c>
      <c r="D27" s="20">
        <v>103</v>
      </c>
    </row>
    <row r="28" spans="1:4" ht="15.75" thickBot="1" x14ac:dyDescent="0.3">
      <c r="A28" s="37">
        <v>1986</v>
      </c>
      <c r="B28" s="20">
        <v>713</v>
      </c>
      <c r="C28" s="20">
        <v>674</v>
      </c>
      <c r="D28" s="20">
        <v>106</v>
      </c>
    </row>
    <row r="29" spans="1:4" ht="15.75" thickBot="1" x14ac:dyDescent="0.3">
      <c r="A29" s="37">
        <v>1987</v>
      </c>
      <c r="B29" s="20">
        <v>750</v>
      </c>
      <c r="C29" s="20">
        <v>674</v>
      </c>
      <c r="D29" s="20">
        <v>111</v>
      </c>
    </row>
    <row r="30" spans="1:4" ht="15.75" thickBot="1" x14ac:dyDescent="0.3">
      <c r="A30" s="37">
        <v>1988</v>
      </c>
      <c r="B30" s="20">
        <v>698</v>
      </c>
      <c r="C30" s="20">
        <v>674</v>
      </c>
      <c r="D30" s="20">
        <v>104</v>
      </c>
    </row>
    <row r="31" spans="1:4" ht="15.75" thickBot="1" x14ac:dyDescent="0.3">
      <c r="A31" s="37">
        <v>1989</v>
      </c>
      <c r="B31" s="20">
        <v>574</v>
      </c>
      <c r="C31" s="20">
        <v>674</v>
      </c>
      <c r="D31" s="20">
        <v>85</v>
      </c>
    </row>
    <row r="32" spans="1:4" ht="15.75" thickBot="1" x14ac:dyDescent="0.3">
      <c r="A32" s="37">
        <v>1990</v>
      </c>
      <c r="B32" s="20">
        <v>583</v>
      </c>
      <c r="C32" s="20">
        <v>674</v>
      </c>
      <c r="D32" s="20">
        <v>86</v>
      </c>
    </row>
    <row r="33" spans="1:4" ht="15.75" thickBot="1" x14ac:dyDescent="0.3">
      <c r="A33" s="37">
        <v>1991</v>
      </c>
      <c r="B33" s="20">
        <v>587</v>
      </c>
      <c r="C33" s="20">
        <v>674</v>
      </c>
      <c r="D33" s="20">
        <v>87</v>
      </c>
    </row>
    <row r="34" spans="1:4" ht="15.75" thickBot="1" x14ac:dyDescent="0.3">
      <c r="A34" s="37">
        <v>1992</v>
      </c>
      <c r="B34" s="20">
        <v>601</v>
      </c>
      <c r="C34" s="20">
        <v>674</v>
      </c>
      <c r="D34" s="20">
        <v>89</v>
      </c>
    </row>
    <row r="35" spans="1:4" ht="15.75" thickBot="1" x14ac:dyDescent="0.3">
      <c r="A35" s="37">
        <v>1993</v>
      </c>
      <c r="B35" s="20">
        <v>668</v>
      </c>
      <c r="C35" s="20">
        <v>674</v>
      </c>
      <c r="D35" s="20">
        <v>99</v>
      </c>
    </row>
    <row r="36" spans="1:4" ht="15.75" thickBot="1" x14ac:dyDescent="0.3">
      <c r="A36" s="37">
        <v>1994</v>
      </c>
      <c r="B36" s="20">
        <v>657</v>
      </c>
      <c r="C36" s="20">
        <v>674</v>
      </c>
      <c r="D36" s="20">
        <v>97</v>
      </c>
    </row>
    <row r="37" spans="1:4" ht="15.75" thickBot="1" x14ac:dyDescent="0.3">
      <c r="A37" s="37">
        <v>1995</v>
      </c>
      <c r="B37" s="20">
        <v>778</v>
      </c>
      <c r="C37" s="20">
        <v>674</v>
      </c>
      <c r="D37" s="20">
        <v>115</v>
      </c>
    </row>
    <row r="38" spans="1:4" ht="15.75" thickBot="1" x14ac:dyDescent="0.3">
      <c r="A38" s="37">
        <v>1996</v>
      </c>
      <c r="B38" s="20">
        <v>697</v>
      </c>
      <c r="C38" s="20">
        <v>674</v>
      </c>
      <c r="D38" s="20">
        <v>103</v>
      </c>
    </row>
    <row r="39" spans="1:4" ht="15.75" thickBot="1" x14ac:dyDescent="0.3">
      <c r="A39" s="37">
        <v>1997</v>
      </c>
      <c r="B39" s="20">
        <v>715</v>
      </c>
      <c r="C39" s="20">
        <v>674</v>
      </c>
      <c r="D39" s="20">
        <v>106</v>
      </c>
    </row>
    <row r="40" spans="1:4" ht="15.75" thickBot="1" x14ac:dyDescent="0.3">
      <c r="A40" s="37">
        <v>1998</v>
      </c>
      <c r="B40" s="20">
        <v>706</v>
      </c>
      <c r="C40" s="20">
        <v>674</v>
      </c>
      <c r="D40" s="20">
        <v>105</v>
      </c>
    </row>
    <row r="41" spans="1:4" ht="15.75" thickBot="1" x14ac:dyDescent="0.3">
      <c r="A41" s="37">
        <v>1999</v>
      </c>
      <c r="B41" s="20">
        <v>618</v>
      </c>
      <c r="C41" s="20">
        <v>674</v>
      </c>
      <c r="D41" s="20">
        <v>92</v>
      </c>
    </row>
    <row r="42" spans="1:4" ht="15.75" thickBot="1" x14ac:dyDescent="0.3">
      <c r="A42" s="37">
        <v>2000</v>
      </c>
      <c r="B42" s="20">
        <v>684</v>
      </c>
      <c r="C42" s="20">
        <v>674</v>
      </c>
      <c r="D42" s="20">
        <v>101</v>
      </c>
    </row>
    <row r="43" spans="1:4" ht="15.75" thickBot="1" x14ac:dyDescent="0.3">
      <c r="A43" s="37">
        <v>2001</v>
      </c>
      <c r="B43" s="20">
        <v>803</v>
      </c>
      <c r="C43" s="20">
        <v>674</v>
      </c>
      <c r="D43" s="20">
        <v>119</v>
      </c>
    </row>
    <row r="44" spans="1:4" ht="15.75" thickBot="1" x14ac:dyDescent="0.3">
      <c r="A44" s="37">
        <v>2002</v>
      </c>
      <c r="B44" s="20">
        <v>855</v>
      </c>
      <c r="C44" s="20">
        <v>674</v>
      </c>
      <c r="D44" s="20">
        <v>127</v>
      </c>
    </row>
    <row r="45" spans="1:4" ht="15.75" thickBot="1" x14ac:dyDescent="0.3">
      <c r="A45" s="37">
        <v>2003</v>
      </c>
      <c r="B45" s="20">
        <v>505</v>
      </c>
      <c r="C45" s="20">
        <v>674</v>
      </c>
      <c r="D45" s="20">
        <v>75</v>
      </c>
    </row>
    <row r="46" spans="1:4" ht="15.75" thickBot="1" x14ac:dyDescent="0.3">
      <c r="A46" s="37">
        <v>2004</v>
      </c>
      <c r="B46" s="20">
        <v>666</v>
      </c>
      <c r="C46" s="20">
        <v>674</v>
      </c>
      <c r="D46" s="20">
        <v>99</v>
      </c>
    </row>
    <row r="47" spans="1:4" ht="15.75" thickBot="1" x14ac:dyDescent="0.3">
      <c r="A47" s="37">
        <v>2005</v>
      </c>
      <c r="B47" s="20">
        <v>716</v>
      </c>
      <c r="C47" s="20">
        <v>674</v>
      </c>
      <c r="D47" s="20">
        <v>106</v>
      </c>
    </row>
    <row r="48" spans="1:4" ht="15.75" thickBot="1" x14ac:dyDescent="0.3">
      <c r="A48" s="37">
        <v>2006</v>
      </c>
      <c r="B48" s="20">
        <v>703</v>
      </c>
      <c r="C48" s="20">
        <v>674</v>
      </c>
      <c r="D48" s="20">
        <v>104</v>
      </c>
    </row>
    <row r="49" spans="1:10" ht="15.75" thickBot="1" x14ac:dyDescent="0.3">
      <c r="A49" s="37">
        <v>2007</v>
      </c>
      <c r="B49" s="20">
        <v>741</v>
      </c>
      <c r="C49" s="20">
        <v>674</v>
      </c>
      <c r="D49" s="20">
        <v>110</v>
      </c>
    </row>
    <row r="50" spans="1:10" ht="15.75" thickBot="1" x14ac:dyDescent="0.3">
      <c r="A50" s="37">
        <v>2008</v>
      </c>
      <c r="B50" s="20">
        <v>619</v>
      </c>
      <c r="C50" s="20">
        <v>674</v>
      </c>
      <c r="D50" s="20">
        <v>92</v>
      </c>
    </row>
    <row r="51" spans="1:10" ht="15.75" thickBot="1" x14ac:dyDescent="0.3">
      <c r="A51" s="37">
        <v>2009</v>
      </c>
      <c r="B51" s="20">
        <v>744</v>
      </c>
      <c r="C51" s="20">
        <v>674</v>
      </c>
      <c r="D51" s="20">
        <v>110</v>
      </c>
    </row>
    <row r="52" spans="1:10" ht="15.75" thickBot="1" x14ac:dyDescent="0.3">
      <c r="A52" s="37">
        <v>2010</v>
      </c>
      <c r="B52" s="20">
        <v>867</v>
      </c>
      <c r="C52" s="20">
        <v>674</v>
      </c>
      <c r="D52" s="20">
        <v>129</v>
      </c>
    </row>
    <row r="53" spans="1:10" ht="15.75" thickBot="1" x14ac:dyDescent="0.3">
      <c r="A53" s="37">
        <v>2011</v>
      </c>
      <c r="B53" s="20">
        <v>627</v>
      </c>
      <c r="C53" s="20">
        <v>674</v>
      </c>
      <c r="D53" s="20">
        <v>93</v>
      </c>
    </row>
    <row r="54" spans="1:10" ht="15.75" thickBot="1" x14ac:dyDescent="0.3">
      <c r="A54" s="37">
        <v>2012</v>
      </c>
      <c r="B54" s="20">
        <v>689</v>
      </c>
      <c r="C54" s="20">
        <v>674</v>
      </c>
      <c r="D54" s="20">
        <v>102</v>
      </c>
    </row>
    <row r="55" spans="1:10" ht="15.75" thickBot="1" x14ac:dyDescent="0.3">
      <c r="A55" s="37">
        <v>2013</v>
      </c>
      <c r="B55" s="20">
        <v>727</v>
      </c>
      <c r="C55" s="20">
        <v>674</v>
      </c>
      <c r="D55" s="20">
        <v>108</v>
      </c>
    </row>
    <row r="56" spans="1:10" ht="15.75" thickBot="1" x14ac:dyDescent="0.3">
      <c r="A56" s="41">
        <v>2014</v>
      </c>
      <c r="B56" s="30">
        <v>657</v>
      </c>
      <c r="C56" s="20">
        <v>674</v>
      </c>
      <c r="D56" s="20">
        <v>97</v>
      </c>
    </row>
    <row r="57" spans="1:10" ht="15.75" thickBot="1" x14ac:dyDescent="0.3">
      <c r="A57" s="41">
        <v>2015</v>
      </c>
      <c r="B57" s="19">
        <v>532</v>
      </c>
      <c r="C57" s="35">
        <v>674</v>
      </c>
      <c r="D57" s="35">
        <v>79</v>
      </c>
    </row>
    <row r="58" spans="1:10" ht="15.75" thickBot="1" x14ac:dyDescent="0.3">
      <c r="A58" s="41">
        <v>2016</v>
      </c>
      <c r="B58" s="31">
        <v>637</v>
      </c>
      <c r="C58" s="35">
        <v>674</v>
      </c>
      <c r="D58" s="35">
        <v>95</v>
      </c>
    </row>
    <row r="59" spans="1:10" ht="15.75" thickBot="1" x14ac:dyDescent="0.3">
      <c r="A59" s="47">
        <v>2017</v>
      </c>
      <c r="B59" s="31">
        <v>637</v>
      </c>
      <c r="C59" s="35">
        <v>674</v>
      </c>
      <c r="D59" s="35">
        <v>95</v>
      </c>
    </row>
    <row r="60" spans="1:10" ht="15.75" thickBot="1" x14ac:dyDescent="0.3">
      <c r="A60" s="51">
        <v>2018</v>
      </c>
      <c r="B60" s="56">
        <v>522</v>
      </c>
      <c r="C60" s="57">
        <v>686</v>
      </c>
      <c r="D60" s="57">
        <v>76</v>
      </c>
    </row>
    <row r="61" spans="1:10" ht="15.75" thickBot="1" x14ac:dyDescent="0.3">
      <c r="A61" s="54">
        <v>2019</v>
      </c>
      <c r="B61" s="58">
        <v>634</v>
      </c>
      <c r="C61" s="59">
        <v>686</v>
      </c>
      <c r="D61" s="59">
        <v>92</v>
      </c>
    </row>
    <row r="62" spans="1:10" ht="15.75" thickBot="1" x14ac:dyDescent="0.3">
      <c r="A62" s="104">
        <v>2020</v>
      </c>
      <c r="B62" s="58">
        <v>766</v>
      </c>
      <c r="C62" s="59">
        <v>686</v>
      </c>
      <c r="D62" s="59">
        <v>112</v>
      </c>
    </row>
    <row r="63" spans="1:10" x14ac:dyDescent="0.25">
      <c r="A63" s="126" t="s">
        <v>87</v>
      </c>
      <c r="B63" s="127"/>
      <c r="C63" s="127"/>
      <c r="D63" s="127"/>
      <c r="E63" s="127"/>
      <c r="F63" s="127"/>
      <c r="G63" s="127"/>
      <c r="H63" s="127"/>
      <c r="I63" s="127"/>
      <c r="J63" s="127"/>
    </row>
    <row r="64" spans="1:10" x14ac:dyDescent="0.25">
      <c r="A64" s="29" t="s">
        <v>72</v>
      </c>
    </row>
  </sheetData>
  <mergeCells count="1">
    <mergeCell ref="A63:J63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O14"/>
  <sheetViews>
    <sheetView workbookViewId="0">
      <selection activeCell="D16" sqref="D16"/>
    </sheetView>
  </sheetViews>
  <sheetFormatPr defaultRowHeight="15" x14ac:dyDescent="0.25"/>
  <cols>
    <col min="1" max="1" width="15.7109375" customWidth="1"/>
    <col min="2" max="2" width="27.7109375" customWidth="1"/>
  </cols>
  <sheetData>
    <row r="1" spans="1:15" ht="15.75" thickBot="1" x14ac:dyDescent="0.3">
      <c r="A1" s="1" t="s">
        <v>99</v>
      </c>
    </row>
    <row r="2" spans="1:15" ht="15.75" thickBot="1" x14ac:dyDescent="0.3">
      <c r="A2" s="139" t="s">
        <v>6</v>
      </c>
      <c r="B2" s="140"/>
      <c r="C2" s="42" t="s">
        <v>7</v>
      </c>
      <c r="D2" s="42" t="s">
        <v>8</v>
      </c>
      <c r="E2" s="42" t="s">
        <v>9</v>
      </c>
      <c r="F2" s="42" t="s">
        <v>10</v>
      </c>
      <c r="G2" s="42" t="s">
        <v>11</v>
      </c>
      <c r="H2" s="42" t="s">
        <v>12</v>
      </c>
      <c r="I2" s="42" t="s">
        <v>13</v>
      </c>
      <c r="J2" s="42" t="s">
        <v>14</v>
      </c>
      <c r="K2" s="42" t="s">
        <v>15</v>
      </c>
      <c r="L2" s="42" t="s">
        <v>16</v>
      </c>
      <c r="M2" s="42" t="s">
        <v>17</v>
      </c>
      <c r="N2" s="42" t="s">
        <v>18</v>
      </c>
      <c r="O2" s="42" t="s">
        <v>19</v>
      </c>
    </row>
    <row r="3" spans="1:15" ht="15.75" thickBot="1" x14ac:dyDescent="0.3">
      <c r="A3" s="141" t="s">
        <v>20</v>
      </c>
      <c r="B3" s="43" t="s">
        <v>27</v>
      </c>
      <c r="C3" s="58">
        <v>19</v>
      </c>
      <c r="D3" s="59">
        <v>78</v>
      </c>
      <c r="E3" s="59">
        <v>36</v>
      </c>
      <c r="F3" s="59">
        <v>18</v>
      </c>
      <c r="G3" s="59">
        <v>75</v>
      </c>
      <c r="H3" s="59">
        <v>152</v>
      </c>
      <c r="I3" s="59">
        <v>61</v>
      </c>
      <c r="J3" s="59">
        <v>111</v>
      </c>
      <c r="K3" s="59">
        <v>74</v>
      </c>
      <c r="L3" s="59">
        <v>92</v>
      </c>
      <c r="M3" s="59">
        <v>22</v>
      </c>
      <c r="N3" s="59">
        <v>28</v>
      </c>
      <c r="O3" s="59">
        <v>766</v>
      </c>
    </row>
    <row r="4" spans="1:15" ht="15.75" thickBot="1" x14ac:dyDescent="0.3">
      <c r="A4" s="142"/>
      <c r="B4" s="43" t="s">
        <v>74</v>
      </c>
      <c r="C4" s="66">
        <v>44</v>
      </c>
      <c r="D4" s="67">
        <v>38</v>
      </c>
      <c r="E4" s="67">
        <v>48</v>
      </c>
      <c r="F4" s="67">
        <v>42</v>
      </c>
      <c r="G4" s="67">
        <v>69</v>
      </c>
      <c r="H4" s="67">
        <v>79</v>
      </c>
      <c r="I4" s="67">
        <v>88</v>
      </c>
      <c r="J4" s="67">
        <v>80</v>
      </c>
      <c r="K4" s="67">
        <v>58</v>
      </c>
      <c r="L4" s="67">
        <v>43</v>
      </c>
      <c r="M4" s="67">
        <v>49</v>
      </c>
      <c r="N4" s="67">
        <v>50</v>
      </c>
      <c r="O4" s="67">
        <v>686</v>
      </c>
    </row>
    <row r="5" spans="1:15" ht="15.75" thickBot="1" x14ac:dyDescent="0.3">
      <c r="A5" s="143"/>
      <c r="B5" s="43" t="s">
        <v>71</v>
      </c>
      <c r="C5" s="61">
        <v>43</v>
      </c>
      <c r="D5" s="62">
        <v>205</v>
      </c>
      <c r="E5" s="62">
        <v>75</v>
      </c>
      <c r="F5" s="62">
        <v>43</v>
      </c>
      <c r="G5" s="62">
        <v>109</v>
      </c>
      <c r="H5" s="62">
        <v>192</v>
      </c>
      <c r="I5" s="62">
        <v>69</v>
      </c>
      <c r="J5" s="62">
        <v>139</v>
      </c>
      <c r="K5" s="62">
        <v>128</v>
      </c>
      <c r="L5" s="62">
        <v>214</v>
      </c>
      <c r="M5" s="62">
        <v>45</v>
      </c>
      <c r="N5" s="62">
        <v>56</v>
      </c>
      <c r="O5" s="62">
        <v>112</v>
      </c>
    </row>
    <row r="6" spans="1:15" ht="15.75" thickBot="1" x14ac:dyDescent="0.3">
      <c r="A6" s="144" t="s">
        <v>22</v>
      </c>
      <c r="B6" s="44"/>
      <c r="C6" s="73" t="s">
        <v>7</v>
      </c>
      <c r="D6" s="74" t="s">
        <v>8</v>
      </c>
      <c r="E6" s="74" t="s">
        <v>9</v>
      </c>
      <c r="F6" s="74" t="s">
        <v>10</v>
      </c>
      <c r="G6" s="74" t="s">
        <v>11</v>
      </c>
      <c r="H6" s="74" t="s">
        <v>12</v>
      </c>
      <c r="I6" s="74" t="s">
        <v>13</v>
      </c>
      <c r="J6" s="74" t="s">
        <v>14</v>
      </c>
      <c r="K6" s="74" t="s">
        <v>15</v>
      </c>
      <c r="L6" s="74" t="s">
        <v>16</v>
      </c>
      <c r="M6" s="74" t="s">
        <v>17</v>
      </c>
      <c r="N6" s="74" t="s">
        <v>18</v>
      </c>
      <c r="O6" s="74" t="s">
        <v>19</v>
      </c>
    </row>
    <row r="7" spans="1:15" ht="15.75" thickBot="1" x14ac:dyDescent="0.3">
      <c r="A7" s="145"/>
      <c r="B7" s="43" t="s">
        <v>27</v>
      </c>
      <c r="C7" s="61">
        <v>19</v>
      </c>
      <c r="D7" s="62">
        <v>86</v>
      </c>
      <c r="E7" s="62">
        <v>39</v>
      </c>
      <c r="F7" s="62">
        <v>20</v>
      </c>
      <c r="G7" s="62">
        <v>70</v>
      </c>
      <c r="H7" s="62">
        <v>142</v>
      </c>
      <c r="I7" s="60">
        <v>49</v>
      </c>
      <c r="J7" s="62">
        <v>111</v>
      </c>
      <c r="K7" s="62">
        <v>62</v>
      </c>
      <c r="L7" s="62">
        <v>73</v>
      </c>
      <c r="M7" s="62">
        <v>20</v>
      </c>
      <c r="N7" s="62">
        <v>24</v>
      </c>
      <c r="O7" s="62">
        <v>716</v>
      </c>
    </row>
    <row r="8" spans="1:15" ht="15.75" thickBot="1" x14ac:dyDescent="0.3">
      <c r="A8" s="145"/>
      <c r="B8" s="43" t="s">
        <v>74</v>
      </c>
      <c r="C8" s="68">
        <v>46</v>
      </c>
      <c r="D8" s="69">
        <v>39</v>
      </c>
      <c r="E8" s="69">
        <v>49</v>
      </c>
      <c r="F8" s="69">
        <v>41</v>
      </c>
      <c r="G8" s="69">
        <v>67</v>
      </c>
      <c r="H8" s="69">
        <v>76</v>
      </c>
      <c r="I8" s="69">
        <v>88</v>
      </c>
      <c r="J8" s="69">
        <v>82</v>
      </c>
      <c r="K8" s="69">
        <v>55</v>
      </c>
      <c r="L8" s="69">
        <v>43</v>
      </c>
      <c r="M8" s="69">
        <v>49</v>
      </c>
      <c r="N8" s="69">
        <v>51</v>
      </c>
      <c r="O8" s="69">
        <v>685</v>
      </c>
    </row>
    <row r="9" spans="1:15" ht="15.75" thickBot="1" x14ac:dyDescent="0.3">
      <c r="A9" s="146"/>
      <c r="B9" s="43" t="s">
        <v>71</v>
      </c>
      <c r="C9" s="63">
        <v>41</v>
      </c>
      <c r="D9" s="64">
        <v>221</v>
      </c>
      <c r="E9" s="64">
        <v>80</v>
      </c>
      <c r="F9" s="64">
        <v>49</v>
      </c>
      <c r="G9" s="64">
        <v>104</v>
      </c>
      <c r="H9" s="64">
        <v>187</v>
      </c>
      <c r="I9" s="64">
        <v>56</v>
      </c>
      <c r="J9" s="64">
        <v>135</v>
      </c>
      <c r="K9" s="64">
        <v>113</v>
      </c>
      <c r="L9" s="64">
        <v>170</v>
      </c>
      <c r="M9" s="64">
        <v>41</v>
      </c>
      <c r="N9" s="64">
        <v>47</v>
      </c>
      <c r="O9" s="64">
        <v>105</v>
      </c>
    </row>
    <row r="10" spans="1:15" ht="15.75" thickBot="1" x14ac:dyDescent="0.3">
      <c r="A10" s="144" t="s">
        <v>23</v>
      </c>
      <c r="B10" s="44"/>
      <c r="C10" s="73" t="s">
        <v>7</v>
      </c>
      <c r="D10" s="74" t="s">
        <v>8</v>
      </c>
      <c r="E10" s="74" t="s">
        <v>9</v>
      </c>
      <c r="F10" s="74" t="s">
        <v>10</v>
      </c>
      <c r="G10" s="74" t="s">
        <v>11</v>
      </c>
      <c r="H10" s="74" t="s">
        <v>12</v>
      </c>
      <c r="I10" s="74" t="s">
        <v>13</v>
      </c>
      <c r="J10" s="74" t="s">
        <v>14</v>
      </c>
      <c r="K10" s="74" t="s">
        <v>15</v>
      </c>
      <c r="L10" s="74" t="s">
        <v>16</v>
      </c>
      <c r="M10" s="74" t="s">
        <v>17</v>
      </c>
      <c r="N10" s="74" t="s">
        <v>18</v>
      </c>
      <c r="O10" s="74" t="s">
        <v>19</v>
      </c>
    </row>
    <row r="11" spans="1:15" ht="15.75" thickBot="1" x14ac:dyDescent="0.3">
      <c r="A11" s="145"/>
      <c r="B11" s="43" t="s">
        <v>27</v>
      </c>
      <c r="C11" s="61">
        <v>18</v>
      </c>
      <c r="D11" s="62">
        <v>62</v>
      </c>
      <c r="E11" s="62">
        <v>32</v>
      </c>
      <c r="F11" s="62">
        <v>13</v>
      </c>
      <c r="G11" s="62">
        <v>87</v>
      </c>
      <c r="H11" s="62">
        <v>171</v>
      </c>
      <c r="I11" s="62">
        <v>86</v>
      </c>
      <c r="J11" s="62">
        <v>111</v>
      </c>
      <c r="K11" s="62">
        <v>98</v>
      </c>
      <c r="L11" s="62">
        <v>129</v>
      </c>
      <c r="M11" s="62">
        <v>26</v>
      </c>
      <c r="N11" s="62">
        <v>36</v>
      </c>
      <c r="O11" s="62">
        <v>868</v>
      </c>
    </row>
    <row r="12" spans="1:15" ht="15.75" thickBot="1" x14ac:dyDescent="0.3">
      <c r="A12" s="145"/>
      <c r="B12" s="43" t="s">
        <v>74</v>
      </c>
      <c r="C12" s="68">
        <v>39</v>
      </c>
      <c r="D12" s="69">
        <v>36</v>
      </c>
      <c r="E12" s="69">
        <v>45</v>
      </c>
      <c r="F12" s="69">
        <v>44</v>
      </c>
      <c r="G12" s="69">
        <v>74</v>
      </c>
      <c r="H12" s="69">
        <v>84</v>
      </c>
      <c r="I12" s="69">
        <v>88</v>
      </c>
      <c r="J12" s="69">
        <v>76</v>
      </c>
      <c r="K12" s="69">
        <v>62</v>
      </c>
      <c r="L12" s="69">
        <v>42</v>
      </c>
      <c r="M12" s="69">
        <v>49</v>
      </c>
      <c r="N12" s="69">
        <v>48</v>
      </c>
      <c r="O12" s="69">
        <v>688</v>
      </c>
    </row>
    <row r="13" spans="1:15" ht="15.75" thickBot="1" x14ac:dyDescent="0.3">
      <c r="A13" s="146"/>
      <c r="B13" s="43" t="s">
        <v>71</v>
      </c>
      <c r="C13" s="63">
        <v>46</v>
      </c>
      <c r="D13" s="64">
        <v>172</v>
      </c>
      <c r="E13" s="64">
        <v>71</v>
      </c>
      <c r="F13" s="64">
        <v>30</v>
      </c>
      <c r="G13" s="64">
        <v>118</v>
      </c>
      <c r="H13" s="64">
        <v>204</v>
      </c>
      <c r="I13" s="64">
        <v>98</v>
      </c>
      <c r="J13" s="64">
        <v>146</v>
      </c>
      <c r="K13" s="64">
        <v>158</v>
      </c>
      <c r="L13" s="64">
        <v>307</v>
      </c>
      <c r="M13" s="64">
        <v>53</v>
      </c>
      <c r="N13" s="64">
        <v>75</v>
      </c>
      <c r="O13" s="64">
        <v>126</v>
      </c>
    </row>
    <row r="14" spans="1:15" x14ac:dyDescent="0.25">
      <c r="A14" s="2" t="s">
        <v>26</v>
      </c>
    </row>
  </sheetData>
  <mergeCells count="4">
    <mergeCell ref="A2:B2"/>
    <mergeCell ref="A3:A5"/>
    <mergeCell ref="A6:A9"/>
    <mergeCell ref="A10:A13"/>
  </mergeCells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L65"/>
  <sheetViews>
    <sheetView workbookViewId="0">
      <selection activeCell="I11" sqref="I11"/>
    </sheetView>
  </sheetViews>
  <sheetFormatPr defaultRowHeight="15" x14ac:dyDescent="0.25"/>
  <cols>
    <col min="2" max="7" width="10.7109375" customWidth="1"/>
  </cols>
  <sheetData>
    <row r="1" spans="1:7" ht="15.75" thickBot="1" x14ac:dyDescent="0.3">
      <c r="A1" s="1" t="s">
        <v>100</v>
      </c>
    </row>
    <row r="2" spans="1:7" ht="53.25" thickBot="1" x14ac:dyDescent="0.3">
      <c r="A2" s="141" t="s">
        <v>0</v>
      </c>
      <c r="B2" s="36" t="s">
        <v>28</v>
      </c>
      <c r="C2" s="36" t="s">
        <v>75</v>
      </c>
      <c r="D2" s="36" t="s">
        <v>29</v>
      </c>
      <c r="E2" s="36" t="s">
        <v>76</v>
      </c>
      <c r="F2" s="36" t="s">
        <v>77</v>
      </c>
      <c r="G2" s="36" t="s">
        <v>78</v>
      </c>
    </row>
    <row r="3" spans="1:7" ht="15.75" thickBot="1" x14ac:dyDescent="0.3">
      <c r="A3" s="143"/>
      <c r="B3" s="147" t="s">
        <v>30</v>
      </c>
      <c r="C3" s="148"/>
      <c r="D3" s="148"/>
      <c r="E3" s="148"/>
      <c r="F3" s="148"/>
      <c r="G3" s="149"/>
    </row>
    <row r="4" spans="1:7" ht="15.75" thickBot="1" x14ac:dyDescent="0.3">
      <c r="A4" s="37">
        <v>1961</v>
      </c>
      <c r="B4" s="18">
        <v>35.200000000000003</v>
      </c>
      <c r="C4" s="18">
        <v>41.9</v>
      </c>
      <c r="D4" s="18">
        <v>4.5999999999999996</v>
      </c>
      <c r="E4" s="18">
        <v>8.1999999999999993</v>
      </c>
      <c r="F4" s="18">
        <v>0.1</v>
      </c>
      <c r="G4" s="18">
        <v>0.3</v>
      </c>
    </row>
    <row r="5" spans="1:7" ht="15.75" thickBot="1" x14ac:dyDescent="0.3">
      <c r="A5" s="37">
        <v>1962</v>
      </c>
      <c r="B5" s="18">
        <v>35.299999999999997</v>
      </c>
      <c r="C5" s="18">
        <v>41.9</v>
      </c>
      <c r="D5" s="18">
        <v>5.3</v>
      </c>
      <c r="E5" s="18">
        <v>8.1999999999999993</v>
      </c>
      <c r="F5" s="18">
        <v>0</v>
      </c>
      <c r="G5" s="18">
        <v>0.3</v>
      </c>
    </row>
    <row r="6" spans="1:7" ht="15.75" thickBot="1" x14ac:dyDescent="0.3">
      <c r="A6" s="37">
        <v>1963</v>
      </c>
      <c r="B6" s="18">
        <v>37.5</v>
      </c>
      <c r="C6" s="18">
        <v>41.9</v>
      </c>
      <c r="D6" s="18">
        <v>9.1</v>
      </c>
      <c r="E6" s="18">
        <v>8.1999999999999993</v>
      </c>
      <c r="F6" s="18">
        <v>0.3</v>
      </c>
      <c r="G6" s="18">
        <v>0.3</v>
      </c>
    </row>
    <row r="7" spans="1:7" ht="15.75" thickBot="1" x14ac:dyDescent="0.3">
      <c r="A7" s="37">
        <v>1964</v>
      </c>
      <c r="B7" s="18">
        <v>42.3</v>
      </c>
      <c r="C7" s="18">
        <v>41.9</v>
      </c>
      <c r="D7" s="18">
        <v>7.6</v>
      </c>
      <c r="E7" s="18">
        <v>8.1999999999999993</v>
      </c>
      <c r="F7" s="18">
        <v>0</v>
      </c>
      <c r="G7" s="18">
        <v>0.3</v>
      </c>
    </row>
    <row r="8" spans="1:7" ht="15.75" thickBot="1" x14ac:dyDescent="0.3">
      <c r="A8" s="37">
        <v>1965</v>
      </c>
      <c r="B8" s="18">
        <v>20.5</v>
      </c>
      <c r="C8" s="18">
        <v>41.9</v>
      </c>
      <c r="D8" s="18">
        <v>3.1</v>
      </c>
      <c r="E8" s="18">
        <v>8.1999999999999993</v>
      </c>
      <c r="F8" s="18">
        <v>0</v>
      </c>
      <c r="G8" s="18">
        <v>0.3</v>
      </c>
    </row>
    <row r="9" spans="1:7" ht="15.75" thickBot="1" x14ac:dyDescent="0.3">
      <c r="A9" s="37">
        <v>1966</v>
      </c>
      <c r="B9" s="18">
        <v>27.1</v>
      </c>
      <c r="C9" s="18">
        <v>41.9</v>
      </c>
      <c r="D9" s="18">
        <v>2.5</v>
      </c>
      <c r="E9" s="18">
        <v>8.1999999999999993</v>
      </c>
      <c r="F9" s="18">
        <v>0</v>
      </c>
      <c r="G9" s="18">
        <v>0.3</v>
      </c>
    </row>
    <row r="10" spans="1:7" ht="15.75" thickBot="1" x14ac:dyDescent="0.3">
      <c r="A10" s="37">
        <v>1967</v>
      </c>
      <c r="B10" s="18">
        <v>38.799999999999997</v>
      </c>
      <c r="C10" s="18">
        <v>41.9</v>
      </c>
      <c r="D10" s="18">
        <v>7.6</v>
      </c>
      <c r="E10" s="18">
        <v>8.1999999999999993</v>
      </c>
      <c r="F10" s="18">
        <v>0.2</v>
      </c>
      <c r="G10" s="18">
        <v>0.3</v>
      </c>
    </row>
    <row r="11" spans="1:7" ht="15.75" thickBot="1" x14ac:dyDescent="0.3">
      <c r="A11" s="37">
        <v>1968</v>
      </c>
      <c r="B11" s="18">
        <v>30.2</v>
      </c>
      <c r="C11" s="18">
        <v>41.9</v>
      </c>
      <c r="D11" s="18">
        <v>3.5</v>
      </c>
      <c r="E11" s="18">
        <v>8.1999999999999993</v>
      </c>
      <c r="F11" s="18">
        <v>0.1</v>
      </c>
      <c r="G11" s="18">
        <v>0.3</v>
      </c>
    </row>
    <row r="12" spans="1:7" ht="15.75" thickBot="1" x14ac:dyDescent="0.3">
      <c r="A12" s="37">
        <v>1969</v>
      </c>
      <c r="B12" s="18">
        <v>38.799999999999997</v>
      </c>
      <c r="C12" s="18">
        <v>41.9</v>
      </c>
      <c r="D12" s="18">
        <v>6.1</v>
      </c>
      <c r="E12" s="18">
        <v>8.1999999999999993</v>
      </c>
      <c r="F12" s="18">
        <v>0.1</v>
      </c>
      <c r="G12" s="18">
        <v>0.3</v>
      </c>
    </row>
    <row r="13" spans="1:7" ht="15.75" thickBot="1" x14ac:dyDescent="0.3">
      <c r="A13" s="37">
        <v>1970</v>
      </c>
      <c r="B13" s="18">
        <v>31.5</v>
      </c>
      <c r="C13" s="18">
        <v>41.9</v>
      </c>
      <c r="D13" s="18">
        <v>2.8</v>
      </c>
      <c r="E13" s="18">
        <v>8.1999999999999993</v>
      </c>
      <c r="F13" s="18">
        <v>0</v>
      </c>
      <c r="G13" s="18">
        <v>0.3</v>
      </c>
    </row>
    <row r="14" spans="1:7" ht="15.75" thickBot="1" x14ac:dyDescent="0.3">
      <c r="A14" s="37">
        <v>1971</v>
      </c>
      <c r="B14" s="18">
        <v>40.200000000000003</v>
      </c>
      <c r="C14" s="18">
        <v>41.9</v>
      </c>
      <c r="D14" s="18">
        <v>10.199999999999999</v>
      </c>
      <c r="E14" s="18">
        <v>8.1999999999999993</v>
      </c>
      <c r="F14" s="18">
        <v>0.2</v>
      </c>
      <c r="G14" s="18">
        <v>0.3</v>
      </c>
    </row>
    <row r="15" spans="1:7" ht="15.75" thickBot="1" x14ac:dyDescent="0.3">
      <c r="A15" s="37">
        <v>1972</v>
      </c>
      <c r="B15" s="18">
        <v>28.8</v>
      </c>
      <c r="C15" s="18">
        <v>41.9</v>
      </c>
      <c r="D15" s="18">
        <v>7.3</v>
      </c>
      <c r="E15" s="18">
        <v>8.1999999999999993</v>
      </c>
      <c r="F15" s="18">
        <v>0.3</v>
      </c>
      <c r="G15" s="18">
        <v>0.3</v>
      </c>
    </row>
    <row r="16" spans="1:7" ht="15.75" thickBot="1" x14ac:dyDescent="0.3">
      <c r="A16" s="37">
        <v>1973</v>
      </c>
      <c r="B16" s="18">
        <v>40.9</v>
      </c>
      <c r="C16" s="18">
        <v>41.9</v>
      </c>
      <c r="D16" s="18">
        <v>6.2</v>
      </c>
      <c r="E16" s="18">
        <v>8.1999999999999993</v>
      </c>
      <c r="F16" s="18">
        <v>0</v>
      </c>
      <c r="G16" s="18">
        <v>0.3</v>
      </c>
    </row>
    <row r="17" spans="1:7" ht="15.75" thickBot="1" x14ac:dyDescent="0.3">
      <c r="A17" s="37">
        <v>1974</v>
      </c>
      <c r="B17" s="18">
        <v>22.1</v>
      </c>
      <c r="C17" s="18">
        <v>41.9</v>
      </c>
      <c r="D17" s="18">
        <v>4.4000000000000004</v>
      </c>
      <c r="E17" s="18">
        <v>8.1999999999999993</v>
      </c>
      <c r="F17" s="18">
        <v>0.2</v>
      </c>
      <c r="G17" s="18">
        <v>0.3</v>
      </c>
    </row>
    <row r="18" spans="1:7" ht="15.75" thickBot="1" x14ac:dyDescent="0.3">
      <c r="A18" s="37">
        <v>1975</v>
      </c>
      <c r="B18" s="18">
        <v>43.5</v>
      </c>
      <c r="C18" s="18">
        <v>41.9</v>
      </c>
      <c r="D18" s="18">
        <v>2.7</v>
      </c>
      <c r="E18" s="18">
        <v>8.1999999999999993</v>
      </c>
      <c r="F18" s="18">
        <v>0</v>
      </c>
      <c r="G18" s="18">
        <v>0.3</v>
      </c>
    </row>
    <row r="19" spans="1:7" ht="15.75" thickBot="1" x14ac:dyDescent="0.3">
      <c r="A19" s="37">
        <v>1976</v>
      </c>
      <c r="B19" s="18">
        <v>33.4</v>
      </c>
      <c r="C19" s="18">
        <v>41.9</v>
      </c>
      <c r="D19" s="18">
        <v>7</v>
      </c>
      <c r="E19" s="18">
        <v>8.1999999999999993</v>
      </c>
      <c r="F19" s="18">
        <v>0.1</v>
      </c>
      <c r="G19" s="18">
        <v>0.3</v>
      </c>
    </row>
    <row r="20" spans="1:7" ht="15.75" thickBot="1" x14ac:dyDescent="0.3">
      <c r="A20" s="37">
        <v>1977</v>
      </c>
      <c r="B20" s="18">
        <v>26.9</v>
      </c>
      <c r="C20" s="18">
        <v>41.9</v>
      </c>
      <c r="D20" s="18">
        <v>0.9</v>
      </c>
      <c r="E20" s="18">
        <v>8.1999999999999993</v>
      </c>
      <c r="F20" s="18">
        <v>0</v>
      </c>
      <c r="G20" s="18">
        <v>0.3</v>
      </c>
    </row>
    <row r="21" spans="1:7" ht="15.75" thickBot="1" x14ac:dyDescent="0.3">
      <c r="A21" s="37">
        <v>1978</v>
      </c>
      <c r="B21" s="18">
        <v>20.399999999999999</v>
      </c>
      <c r="C21" s="18">
        <v>41.9</v>
      </c>
      <c r="D21" s="18">
        <v>0.7</v>
      </c>
      <c r="E21" s="18">
        <v>8.1999999999999993</v>
      </c>
      <c r="F21" s="18">
        <v>0</v>
      </c>
      <c r="G21" s="18">
        <v>0.3</v>
      </c>
    </row>
    <row r="22" spans="1:7" ht="15.75" thickBot="1" x14ac:dyDescent="0.3">
      <c r="A22" s="37">
        <v>1979</v>
      </c>
      <c r="B22" s="18">
        <v>34.700000000000003</v>
      </c>
      <c r="C22" s="18">
        <v>41.9</v>
      </c>
      <c r="D22" s="18">
        <v>3.6</v>
      </c>
      <c r="E22" s="18">
        <v>8.1999999999999993</v>
      </c>
      <c r="F22" s="18">
        <v>0</v>
      </c>
      <c r="G22" s="18">
        <v>0.3</v>
      </c>
    </row>
    <row r="23" spans="1:7" ht="15.75" thickBot="1" x14ac:dyDescent="0.3">
      <c r="A23" s="37">
        <v>1980</v>
      </c>
      <c r="B23" s="18">
        <v>15.4</v>
      </c>
      <c r="C23" s="18">
        <v>41.9</v>
      </c>
      <c r="D23" s="18">
        <v>1.1000000000000001</v>
      </c>
      <c r="E23" s="18">
        <v>8.1999999999999993</v>
      </c>
      <c r="F23" s="18">
        <v>0</v>
      </c>
      <c r="G23" s="18">
        <v>0.3</v>
      </c>
    </row>
    <row r="24" spans="1:7" ht="15.75" thickBot="1" x14ac:dyDescent="0.3">
      <c r="A24" s="37">
        <v>1981</v>
      </c>
      <c r="B24" s="18">
        <v>33.1</v>
      </c>
      <c r="C24" s="18">
        <v>41.9</v>
      </c>
      <c r="D24" s="18">
        <v>3.4</v>
      </c>
      <c r="E24" s="18">
        <v>8.1999999999999993</v>
      </c>
      <c r="F24" s="18">
        <v>0.2</v>
      </c>
      <c r="G24" s="18">
        <v>0.3</v>
      </c>
    </row>
    <row r="25" spans="1:7" ht="15.75" thickBot="1" x14ac:dyDescent="0.3">
      <c r="A25" s="37">
        <v>1982</v>
      </c>
      <c r="B25" s="18">
        <v>46.6</v>
      </c>
      <c r="C25" s="18">
        <v>41.9</v>
      </c>
      <c r="D25" s="18">
        <v>5</v>
      </c>
      <c r="E25" s="18">
        <v>8.1999999999999993</v>
      </c>
      <c r="F25" s="18">
        <v>0</v>
      </c>
      <c r="G25" s="18">
        <v>0.3</v>
      </c>
    </row>
    <row r="26" spans="1:7" ht="15.75" thickBot="1" x14ac:dyDescent="0.3">
      <c r="A26" s="37">
        <v>1983</v>
      </c>
      <c r="B26" s="18">
        <v>57.4</v>
      </c>
      <c r="C26" s="18">
        <v>41.9</v>
      </c>
      <c r="D26" s="18">
        <v>10</v>
      </c>
      <c r="E26" s="18">
        <v>8.1999999999999993</v>
      </c>
      <c r="F26" s="18">
        <v>0.3</v>
      </c>
      <c r="G26" s="18">
        <v>0.3</v>
      </c>
    </row>
    <row r="27" spans="1:7" ht="15.75" thickBot="1" x14ac:dyDescent="0.3">
      <c r="A27" s="37">
        <v>1984</v>
      </c>
      <c r="B27" s="18">
        <v>21.5</v>
      </c>
      <c r="C27" s="18">
        <v>41.9</v>
      </c>
      <c r="D27" s="18">
        <v>4</v>
      </c>
      <c r="E27" s="18">
        <v>8.1999999999999993</v>
      </c>
      <c r="F27" s="18">
        <v>0.2</v>
      </c>
      <c r="G27" s="18">
        <v>0.3</v>
      </c>
    </row>
    <row r="28" spans="1:7" ht="15.75" thickBot="1" x14ac:dyDescent="0.3">
      <c r="A28" s="37">
        <v>1985</v>
      </c>
      <c r="B28" s="18">
        <v>32.700000000000003</v>
      </c>
      <c r="C28" s="18">
        <v>41.9</v>
      </c>
      <c r="D28" s="18">
        <v>3.6</v>
      </c>
      <c r="E28" s="18">
        <v>8.1999999999999993</v>
      </c>
      <c r="F28" s="18">
        <v>0</v>
      </c>
      <c r="G28" s="18">
        <v>0.3</v>
      </c>
    </row>
    <row r="29" spans="1:7" ht="15.75" thickBot="1" x14ac:dyDescent="0.3">
      <c r="A29" s="37">
        <v>1986</v>
      </c>
      <c r="B29" s="18">
        <v>39.5</v>
      </c>
      <c r="C29" s="18">
        <v>41.9</v>
      </c>
      <c r="D29" s="18">
        <v>5.4</v>
      </c>
      <c r="E29" s="18">
        <v>8.1999999999999993</v>
      </c>
      <c r="F29" s="18">
        <v>0.1</v>
      </c>
      <c r="G29" s="18">
        <v>0.3</v>
      </c>
    </row>
    <row r="30" spans="1:7" ht="15.75" thickBot="1" x14ac:dyDescent="0.3">
      <c r="A30" s="37">
        <v>1987</v>
      </c>
      <c r="B30" s="18">
        <v>27.3</v>
      </c>
      <c r="C30" s="18">
        <v>41.9</v>
      </c>
      <c r="D30" s="18">
        <v>2</v>
      </c>
      <c r="E30" s="18">
        <v>8.1999999999999993</v>
      </c>
      <c r="F30" s="18">
        <v>0.2</v>
      </c>
      <c r="G30" s="18">
        <v>0.3</v>
      </c>
    </row>
    <row r="31" spans="1:7" ht="15.75" thickBot="1" x14ac:dyDescent="0.3">
      <c r="A31" s="37">
        <v>1988</v>
      </c>
      <c r="B31" s="18">
        <v>32.6</v>
      </c>
      <c r="C31" s="18">
        <v>41.9</v>
      </c>
      <c r="D31" s="18">
        <v>6.5</v>
      </c>
      <c r="E31" s="18">
        <v>8.1999999999999993</v>
      </c>
      <c r="F31" s="18">
        <v>0.2</v>
      </c>
      <c r="G31" s="18">
        <v>0.3</v>
      </c>
    </row>
    <row r="32" spans="1:7" ht="15.75" thickBot="1" x14ac:dyDescent="0.3">
      <c r="A32" s="37">
        <v>1989</v>
      </c>
      <c r="B32" s="18">
        <v>32.700000000000003</v>
      </c>
      <c r="C32" s="18">
        <v>41.9</v>
      </c>
      <c r="D32" s="18">
        <v>4.5999999999999996</v>
      </c>
      <c r="E32" s="18">
        <v>8.1999999999999993</v>
      </c>
      <c r="F32" s="18">
        <v>0.2</v>
      </c>
      <c r="G32" s="18">
        <v>0.3</v>
      </c>
    </row>
    <row r="33" spans="1:7" ht="15.75" thickBot="1" x14ac:dyDescent="0.3">
      <c r="A33" s="37">
        <v>1990</v>
      </c>
      <c r="B33" s="18">
        <v>35.5</v>
      </c>
      <c r="C33" s="18">
        <v>41.9</v>
      </c>
      <c r="D33" s="18">
        <v>7.9</v>
      </c>
      <c r="E33" s="18">
        <v>8.1999999999999993</v>
      </c>
      <c r="F33" s="18">
        <v>0.1</v>
      </c>
      <c r="G33" s="18">
        <v>0.3</v>
      </c>
    </row>
    <row r="34" spans="1:7" ht="15.75" thickBot="1" x14ac:dyDescent="0.3">
      <c r="A34" s="37">
        <v>1991</v>
      </c>
      <c r="B34" s="18">
        <v>32.799999999999997</v>
      </c>
      <c r="C34" s="18">
        <v>41.9</v>
      </c>
      <c r="D34" s="18">
        <v>4.5</v>
      </c>
      <c r="E34" s="18">
        <v>8.1999999999999993</v>
      </c>
      <c r="F34" s="18">
        <v>0.1</v>
      </c>
      <c r="G34" s="18">
        <v>0.3</v>
      </c>
    </row>
    <row r="35" spans="1:7" ht="15.75" thickBot="1" x14ac:dyDescent="0.3">
      <c r="A35" s="37">
        <v>1992</v>
      </c>
      <c r="B35" s="18">
        <v>53.6</v>
      </c>
      <c r="C35" s="18">
        <v>41.9</v>
      </c>
      <c r="D35" s="18">
        <v>16.100000000000001</v>
      </c>
      <c r="E35" s="18">
        <v>8.1999999999999993</v>
      </c>
      <c r="F35" s="18">
        <v>1</v>
      </c>
      <c r="G35" s="18">
        <v>0.3</v>
      </c>
    </row>
    <row r="36" spans="1:7" ht="15.75" thickBot="1" x14ac:dyDescent="0.3">
      <c r="A36" s="37">
        <v>1993</v>
      </c>
      <c r="B36" s="18">
        <v>41.3</v>
      </c>
      <c r="C36" s="18">
        <v>41.9</v>
      </c>
      <c r="D36" s="18">
        <v>5.6</v>
      </c>
      <c r="E36" s="18">
        <v>8.1999999999999993</v>
      </c>
      <c r="F36" s="18">
        <v>0.1</v>
      </c>
      <c r="G36" s="18">
        <v>0.3</v>
      </c>
    </row>
    <row r="37" spans="1:7" ht="15.75" thickBot="1" x14ac:dyDescent="0.3">
      <c r="A37" s="37">
        <v>1994</v>
      </c>
      <c r="B37" s="18">
        <v>50.7</v>
      </c>
      <c r="C37" s="18">
        <v>41.9</v>
      </c>
      <c r="D37" s="18">
        <v>21.3</v>
      </c>
      <c r="E37" s="18">
        <v>8.1999999999999993</v>
      </c>
      <c r="F37" s="18">
        <v>1.7</v>
      </c>
      <c r="G37" s="18">
        <v>0.3</v>
      </c>
    </row>
    <row r="38" spans="1:7" ht="15.75" thickBot="1" x14ac:dyDescent="0.3">
      <c r="A38" s="37">
        <v>1995</v>
      </c>
      <c r="B38" s="18">
        <v>48.5</v>
      </c>
      <c r="C38" s="18">
        <v>41.9</v>
      </c>
      <c r="D38" s="18">
        <v>9.8000000000000007</v>
      </c>
      <c r="E38" s="18">
        <v>8.1999999999999993</v>
      </c>
      <c r="F38" s="18">
        <v>0.2</v>
      </c>
      <c r="G38" s="18">
        <v>0.3</v>
      </c>
    </row>
    <row r="39" spans="1:7" ht="15.75" thickBot="1" x14ac:dyDescent="0.3">
      <c r="A39" s="37">
        <v>1996</v>
      </c>
      <c r="B39" s="18">
        <v>30.3</v>
      </c>
      <c r="C39" s="18">
        <v>41.9</v>
      </c>
      <c r="D39" s="18">
        <v>3.3</v>
      </c>
      <c r="E39" s="18">
        <v>8.1999999999999993</v>
      </c>
      <c r="F39" s="18">
        <v>0</v>
      </c>
      <c r="G39" s="18">
        <v>0.3</v>
      </c>
    </row>
    <row r="40" spans="1:7" ht="15.75" thickBot="1" x14ac:dyDescent="0.3">
      <c r="A40" s="37">
        <v>1997</v>
      </c>
      <c r="B40" s="18">
        <v>45.1</v>
      </c>
      <c r="C40" s="18">
        <v>41.9</v>
      </c>
      <c r="D40" s="18">
        <v>3.7</v>
      </c>
      <c r="E40" s="18">
        <v>8.1999999999999993</v>
      </c>
      <c r="F40" s="18">
        <v>0.2</v>
      </c>
      <c r="G40" s="18">
        <v>0.3</v>
      </c>
    </row>
    <row r="41" spans="1:7" ht="15.75" thickBot="1" x14ac:dyDescent="0.3">
      <c r="A41" s="37">
        <v>1998</v>
      </c>
      <c r="B41" s="18">
        <v>41.4</v>
      </c>
      <c r="C41" s="18">
        <v>41.9</v>
      </c>
      <c r="D41" s="18">
        <v>9.9</v>
      </c>
      <c r="E41" s="18">
        <v>8.1999999999999993</v>
      </c>
      <c r="F41" s="18">
        <v>0.6</v>
      </c>
      <c r="G41" s="18">
        <v>0.3</v>
      </c>
    </row>
    <row r="42" spans="1:7" ht="15.75" thickBot="1" x14ac:dyDescent="0.3">
      <c r="A42" s="37">
        <v>1999</v>
      </c>
      <c r="B42" s="18">
        <v>42.6</v>
      </c>
      <c r="C42" s="18">
        <v>41.9</v>
      </c>
      <c r="D42" s="18">
        <v>4.7</v>
      </c>
      <c r="E42" s="18">
        <v>8.1999999999999993</v>
      </c>
      <c r="F42" s="18">
        <v>0.2</v>
      </c>
      <c r="G42" s="18">
        <v>0.3</v>
      </c>
    </row>
    <row r="43" spans="1:7" ht="15.75" thickBot="1" x14ac:dyDescent="0.3">
      <c r="A43" s="37">
        <v>2000</v>
      </c>
      <c r="B43" s="18">
        <v>49</v>
      </c>
      <c r="C43" s="18">
        <v>41.9</v>
      </c>
      <c r="D43" s="18">
        <v>12.1</v>
      </c>
      <c r="E43" s="18">
        <v>8.1999999999999993</v>
      </c>
      <c r="F43" s="18">
        <v>0.3</v>
      </c>
      <c r="G43" s="18">
        <v>0.3</v>
      </c>
    </row>
    <row r="44" spans="1:7" ht="15.75" thickBot="1" x14ac:dyDescent="0.3">
      <c r="A44" s="37">
        <v>2001</v>
      </c>
      <c r="B44" s="18">
        <v>37.6</v>
      </c>
      <c r="C44" s="18">
        <v>41.9</v>
      </c>
      <c r="D44" s="18">
        <v>7.6</v>
      </c>
      <c r="E44" s="18">
        <v>8.1999999999999993</v>
      </c>
      <c r="F44" s="18">
        <v>0.2</v>
      </c>
      <c r="G44" s="18">
        <v>0.3</v>
      </c>
    </row>
    <row r="45" spans="1:7" ht="15.75" thickBot="1" x14ac:dyDescent="0.3">
      <c r="A45" s="37">
        <v>2002</v>
      </c>
      <c r="B45" s="18">
        <v>50.5</v>
      </c>
      <c r="C45" s="18">
        <v>41.9</v>
      </c>
      <c r="D45" s="18">
        <v>7.9</v>
      </c>
      <c r="E45" s="18">
        <v>8.1999999999999993</v>
      </c>
      <c r="F45" s="18">
        <v>0.1</v>
      </c>
      <c r="G45" s="18">
        <v>0.3</v>
      </c>
    </row>
    <row r="46" spans="1:7" ht="15.75" thickBot="1" x14ac:dyDescent="0.3">
      <c r="A46" s="37">
        <v>2003</v>
      </c>
      <c r="B46" s="18">
        <v>69.7</v>
      </c>
      <c r="C46" s="18">
        <v>41.9</v>
      </c>
      <c r="D46" s="18">
        <v>22.4</v>
      </c>
      <c r="E46" s="18">
        <v>8.1999999999999993</v>
      </c>
      <c r="F46" s="18">
        <v>0.4</v>
      </c>
      <c r="G46" s="18">
        <v>0.3</v>
      </c>
    </row>
    <row r="47" spans="1:7" ht="15.75" thickBot="1" x14ac:dyDescent="0.3">
      <c r="A47" s="37">
        <v>2004</v>
      </c>
      <c r="B47" s="18">
        <v>36.5</v>
      </c>
      <c r="C47" s="18">
        <v>41.9</v>
      </c>
      <c r="D47" s="18">
        <v>6</v>
      </c>
      <c r="E47" s="18">
        <v>8.1999999999999993</v>
      </c>
      <c r="F47" s="18">
        <v>0.1</v>
      </c>
      <c r="G47" s="18">
        <v>0.3</v>
      </c>
    </row>
    <row r="48" spans="1:7" ht="15.75" thickBot="1" x14ac:dyDescent="0.3">
      <c r="A48" s="37">
        <v>2005</v>
      </c>
      <c r="B48" s="18">
        <v>40.799999999999997</v>
      </c>
      <c r="C48" s="18">
        <v>41.9</v>
      </c>
      <c r="D48" s="18">
        <v>6.4</v>
      </c>
      <c r="E48" s="18">
        <v>8.1999999999999993</v>
      </c>
      <c r="F48" s="18">
        <v>0.7</v>
      </c>
      <c r="G48" s="18">
        <v>0.3</v>
      </c>
    </row>
    <row r="49" spans="1:12" ht="15.75" thickBot="1" x14ac:dyDescent="0.3">
      <c r="A49" s="37">
        <v>2006</v>
      </c>
      <c r="B49" s="18">
        <v>47.5</v>
      </c>
      <c r="C49" s="18">
        <v>41.9</v>
      </c>
      <c r="D49" s="18">
        <v>16.3</v>
      </c>
      <c r="E49" s="18">
        <v>8.1999999999999993</v>
      </c>
      <c r="F49" s="18">
        <v>0.7</v>
      </c>
      <c r="G49" s="18">
        <v>0.3</v>
      </c>
    </row>
    <row r="50" spans="1:12" ht="15.75" thickBot="1" x14ac:dyDescent="0.3">
      <c r="A50" s="37">
        <v>2007</v>
      </c>
      <c r="B50" s="18">
        <v>51.8</v>
      </c>
      <c r="C50" s="18">
        <v>41.9</v>
      </c>
      <c r="D50" s="18">
        <v>11.1</v>
      </c>
      <c r="E50" s="18">
        <v>8.1999999999999993</v>
      </c>
      <c r="F50" s="18">
        <v>0.8</v>
      </c>
      <c r="G50" s="18">
        <v>0.3</v>
      </c>
    </row>
    <row r="51" spans="1:12" ht="15.75" thickBot="1" x14ac:dyDescent="0.3">
      <c r="A51" s="37">
        <v>2008</v>
      </c>
      <c r="B51" s="18">
        <v>46.8</v>
      </c>
      <c r="C51" s="18">
        <v>41.9</v>
      </c>
      <c r="D51" s="18">
        <v>8</v>
      </c>
      <c r="E51" s="18">
        <v>8.1999999999999993</v>
      </c>
      <c r="F51" s="18">
        <v>0.1</v>
      </c>
      <c r="G51" s="18">
        <v>0.3</v>
      </c>
    </row>
    <row r="52" spans="1:12" ht="15.75" thickBot="1" x14ac:dyDescent="0.3">
      <c r="A52" s="37">
        <v>2009</v>
      </c>
      <c r="B52" s="18">
        <v>44.6</v>
      </c>
      <c r="C52" s="18">
        <v>41.9</v>
      </c>
      <c r="D52" s="18">
        <v>6.1</v>
      </c>
      <c r="E52" s="18">
        <v>8.1999999999999993</v>
      </c>
      <c r="F52" s="18">
        <v>0</v>
      </c>
      <c r="G52" s="18">
        <v>0.3</v>
      </c>
    </row>
    <row r="53" spans="1:12" ht="15.75" thickBot="1" x14ac:dyDescent="0.3">
      <c r="A53" s="37">
        <v>2010</v>
      </c>
      <c r="B53" s="18">
        <v>37.700000000000003</v>
      </c>
      <c r="C53" s="18">
        <v>41.9</v>
      </c>
      <c r="D53" s="18">
        <v>11.7</v>
      </c>
      <c r="E53" s="18">
        <v>8.1999999999999993</v>
      </c>
      <c r="F53" s="18">
        <v>0.9</v>
      </c>
      <c r="G53" s="18">
        <v>0.3</v>
      </c>
    </row>
    <row r="54" spans="1:12" ht="15.75" thickBot="1" x14ac:dyDescent="0.3">
      <c r="A54" s="37">
        <v>2011</v>
      </c>
      <c r="B54" s="18">
        <v>42.1</v>
      </c>
      <c r="C54" s="18">
        <v>41.9</v>
      </c>
      <c r="D54" s="18">
        <v>5.4</v>
      </c>
      <c r="E54" s="18">
        <v>8.1999999999999993</v>
      </c>
      <c r="F54" s="18">
        <v>0.2</v>
      </c>
      <c r="G54" s="18">
        <v>0.3</v>
      </c>
    </row>
    <row r="55" spans="1:12" ht="15.75" thickBot="1" x14ac:dyDescent="0.3">
      <c r="A55" s="37">
        <v>2012</v>
      </c>
      <c r="B55" s="18">
        <v>51.1</v>
      </c>
      <c r="C55" s="18">
        <v>41.9</v>
      </c>
      <c r="D55" s="18">
        <v>11.8</v>
      </c>
      <c r="E55" s="18">
        <v>8.1999999999999993</v>
      </c>
      <c r="F55" s="18">
        <v>0.6</v>
      </c>
      <c r="G55" s="18">
        <v>0.3</v>
      </c>
    </row>
    <row r="56" spans="1:12" ht="15.75" thickBot="1" x14ac:dyDescent="0.3">
      <c r="A56" s="37">
        <v>2013</v>
      </c>
      <c r="B56" s="18">
        <v>40.6</v>
      </c>
      <c r="C56" s="18">
        <v>41.9</v>
      </c>
      <c r="D56" s="18">
        <v>12.7</v>
      </c>
      <c r="E56" s="18">
        <v>8.1999999999999993</v>
      </c>
      <c r="F56" s="18">
        <v>1.5</v>
      </c>
      <c r="G56" s="18">
        <v>0.3</v>
      </c>
    </row>
    <row r="57" spans="1:12" ht="15.75" thickBot="1" x14ac:dyDescent="0.3">
      <c r="A57" s="37">
        <v>2014</v>
      </c>
      <c r="B57" s="18">
        <v>36.5</v>
      </c>
      <c r="C57" s="18">
        <v>41.9</v>
      </c>
      <c r="D57" s="18">
        <v>7.9</v>
      </c>
      <c r="E57" s="18">
        <v>8.1999999999999993</v>
      </c>
      <c r="F57" s="18">
        <v>0.3</v>
      </c>
      <c r="G57" s="18">
        <v>0.3</v>
      </c>
    </row>
    <row r="58" spans="1:12" ht="15.75" thickBot="1" x14ac:dyDescent="0.3">
      <c r="A58" s="37">
        <v>2015</v>
      </c>
      <c r="B58" s="24">
        <v>51.9</v>
      </c>
      <c r="C58" s="24">
        <v>41.9</v>
      </c>
      <c r="D58" s="24">
        <v>25.7</v>
      </c>
      <c r="E58" s="24">
        <v>8.1999999999999993</v>
      </c>
      <c r="F58" s="24">
        <v>2.6</v>
      </c>
      <c r="G58" s="24">
        <v>0.3</v>
      </c>
    </row>
    <row r="59" spans="1:12" ht="15.75" thickBot="1" x14ac:dyDescent="0.3">
      <c r="A59" s="37">
        <v>2016</v>
      </c>
      <c r="B59" s="24">
        <v>49.7</v>
      </c>
      <c r="C59" s="24">
        <v>41.9</v>
      </c>
      <c r="D59" s="24">
        <v>7.2</v>
      </c>
      <c r="E59" s="24">
        <v>8.1999999999999993</v>
      </c>
      <c r="F59" s="24">
        <v>0.3</v>
      </c>
      <c r="G59" s="24">
        <v>0.3</v>
      </c>
    </row>
    <row r="60" spans="1:12" ht="15.75" thickBot="1" x14ac:dyDescent="0.3">
      <c r="A60" s="45">
        <v>2017</v>
      </c>
      <c r="B60" s="24">
        <v>49.4</v>
      </c>
      <c r="C60" s="24">
        <v>41.9</v>
      </c>
      <c r="D60" s="24">
        <v>11.7</v>
      </c>
      <c r="E60" s="24">
        <v>8.1999999999999993</v>
      </c>
      <c r="F60" s="24">
        <v>0.7</v>
      </c>
      <c r="G60" s="24">
        <v>0.3</v>
      </c>
    </row>
    <row r="61" spans="1:12" ht="15.75" thickBot="1" x14ac:dyDescent="0.3">
      <c r="A61" s="50">
        <v>2018</v>
      </c>
      <c r="B61" s="70">
        <v>74</v>
      </c>
      <c r="C61" s="71">
        <v>41.9</v>
      </c>
      <c r="D61" s="71">
        <v>19.100000000000001</v>
      </c>
      <c r="E61" s="71">
        <v>8.1999999999999993</v>
      </c>
      <c r="F61" s="72">
        <v>1.2</v>
      </c>
      <c r="G61" s="72">
        <v>0.3</v>
      </c>
    </row>
    <row r="62" spans="1:12" ht="15.75" thickBot="1" x14ac:dyDescent="0.3">
      <c r="A62" s="53">
        <v>2019</v>
      </c>
      <c r="B62" s="58">
        <v>57.2</v>
      </c>
      <c r="C62" s="59">
        <v>41.9</v>
      </c>
      <c r="D62" s="59">
        <v>15.6</v>
      </c>
      <c r="E62" s="59">
        <v>8.1999999999999993</v>
      </c>
      <c r="F62" s="65">
        <v>1.1000000000000001</v>
      </c>
      <c r="G62" s="65">
        <v>0.3</v>
      </c>
    </row>
    <row r="63" spans="1:12" ht="15.75" thickBot="1" x14ac:dyDescent="0.3">
      <c r="A63" s="103">
        <v>2020</v>
      </c>
      <c r="B63" s="58">
        <v>42.7</v>
      </c>
      <c r="C63" s="59" t="s">
        <v>105</v>
      </c>
      <c r="D63" s="59">
        <v>7.1</v>
      </c>
      <c r="E63" s="59">
        <v>8.1999999999999993</v>
      </c>
      <c r="F63" s="65">
        <v>0.1</v>
      </c>
      <c r="G63" s="65">
        <v>0.3</v>
      </c>
    </row>
    <row r="64" spans="1:12" x14ac:dyDescent="0.25">
      <c r="A64" s="150" t="s">
        <v>79</v>
      </c>
      <c r="B64" s="127"/>
      <c r="C64" s="127"/>
      <c r="D64" s="127"/>
      <c r="E64" s="127"/>
      <c r="F64" s="127"/>
      <c r="G64" s="127"/>
      <c r="H64" s="127"/>
      <c r="I64" s="127"/>
      <c r="J64" s="127"/>
      <c r="K64" s="127"/>
      <c r="L64" s="127"/>
    </row>
    <row r="65" spans="1:1" x14ac:dyDescent="0.25">
      <c r="A65" s="29" t="s">
        <v>26</v>
      </c>
    </row>
  </sheetData>
  <mergeCells count="3">
    <mergeCell ref="A2:A3"/>
    <mergeCell ref="B3:G3"/>
    <mergeCell ref="A64:L64"/>
  </mergeCells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65"/>
  <sheetViews>
    <sheetView workbookViewId="0">
      <selection activeCell="L23" sqref="L23"/>
    </sheetView>
  </sheetViews>
  <sheetFormatPr defaultRowHeight="15" x14ac:dyDescent="0.25"/>
  <cols>
    <col min="2" max="9" width="10.7109375" customWidth="1"/>
  </cols>
  <sheetData>
    <row r="1" spans="1:9" ht="15.75" thickBot="1" x14ac:dyDescent="0.3">
      <c r="A1" s="1" t="s">
        <v>101</v>
      </c>
    </row>
    <row r="2" spans="1:9" ht="53.25" thickBot="1" x14ac:dyDescent="0.3">
      <c r="A2" s="141" t="s">
        <v>0</v>
      </c>
      <c r="B2" s="36" t="s">
        <v>31</v>
      </c>
      <c r="C2" s="36" t="s">
        <v>80</v>
      </c>
      <c r="D2" s="36" t="s">
        <v>32</v>
      </c>
      <c r="E2" s="36" t="s">
        <v>81</v>
      </c>
      <c r="F2" s="36" t="s">
        <v>82</v>
      </c>
      <c r="G2" s="36" t="s">
        <v>83</v>
      </c>
      <c r="H2" s="36" t="s">
        <v>85</v>
      </c>
      <c r="I2" s="36" t="s">
        <v>84</v>
      </c>
    </row>
    <row r="3" spans="1:9" ht="15.75" thickBot="1" x14ac:dyDescent="0.3">
      <c r="A3" s="143"/>
      <c r="B3" s="147" t="s">
        <v>30</v>
      </c>
      <c r="C3" s="148"/>
      <c r="D3" s="148"/>
      <c r="E3" s="148"/>
      <c r="F3" s="148"/>
      <c r="G3" s="148"/>
      <c r="H3" s="148"/>
      <c r="I3" s="149"/>
    </row>
    <row r="4" spans="1:9" ht="15.75" thickBot="1" x14ac:dyDescent="0.3">
      <c r="A4" s="37">
        <v>1961</v>
      </c>
      <c r="B4" s="18">
        <v>31.9</v>
      </c>
      <c r="C4" s="18">
        <v>35.9</v>
      </c>
      <c r="D4" s="18">
        <v>99.3</v>
      </c>
      <c r="E4" s="18">
        <v>115</v>
      </c>
      <c r="F4" s="18">
        <v>1.8</v>
      </c>
      <c r="G4" s="18">
        <v>1</v>
      </c>
      <c r="H4" s="18">
        <v>15.6</v>
      </c>
      <c r="I4" s="18">
        <v>10.5</v>
      </c>
    </row>
    <row r="5" spans="1:9" ht="15.75" thickBot="1" x14ac:dyDescent="0.3">
      <c r="A5" s="37">
        <v>1962</v>
      </c>
      <c r="B5" s="18">
        <v>47.4</v>
      </c>
      <c r="C5" s="18">
        <v>35.9</v>
      </c>
      <c r="D5" s="18">
        <v>137.80000000000001</v>
      </c>
      <c r="E5" s="18">
        <v>115</v>
      </c>
      <c r="F5" s="18">
        <v>2.7</v>
      </c>
      <c r="G5" s="18">
        <v>1</v>
      </c>
      <c r="H5" s="18">
        <v>16.100000000000001</v>
      </c>
      <c r="I5" s="18">
        <v>10.5</v>
      </c>
    </row>
    <row r="6" spans="1:9" ht="15.75" thickBot="1" x14ac:dyDescent="0.3">
      <c r="A6" s="37">
        <v>1963</v>
      </c>
      <c r="B6" s="18">
        <v>71.599999999999994</v>
      </c>
      <c r="C6" s="18">
        <v>35.9</v>
      </c>
      <c r="D6" s="18">
        <v>132.6</v>
      </c>
      <c r="E6" s="18">
        <v>115</v>
      </c>
      <c r="F6" s="18">
        <v>6.7</v>
      </c>
      <c r="G6" s="18">
        <v>1</v>
      </c>
      <c r="H6" s="18">
        <v>41.3</v>
      </c>
      <c r="I6" s="18">
        <v>10.5</v>
      </c>
    </row>
    <row r="7" spans="1:9" ht="15.75" thickBot="1" x14ac:dyDescent="0.3">
      <c r="A7" s="37">
        <v>1964</v>
      </c>
      <c r="B7" s="18">
        <v>54.5</v>
      </c>
      <c r="C7" s="18">
        <v>35.9</v>
      </c>
      <c r="D7" s="18">
        <v>123.9</v>
      </c>
      <c r="E7" s="18">
        <v>115</v>
      </c>
      <c r="F7" s="18">
        <v>0.8</v>
      </c>
      <c r="G7" s="18">
        <v>1</v>
      </c>
      <c r="H7" s="18">
        <v>17.899999999999999</v>
      </c>
      <c r="I7" s="18">
        <v>10.5</v>
      </c>
    </row>
    <row r="8" spans="1:9" ht="15.75" thickBot="1" x14ac:dyDescent="0.3">
      <c r="A8" s="37">
        <v>1965</v>
      </c>
      <c r="B8" s="18">
        <v>42.9</v>
      </c>
      <c r="C8" s="18">
        <v>35.9</v>
      </c>
      <c r="D8" s="18">
        <v>142.5</v>
      </c>
      <c r="E8" s="18">
        <v>115</v>
      </c>
      <c r="F8" s="18">
        <v>0.3</v>
      </c>
      <c r="G8" s="18">
        <v>1</v>
      </c>
      <c r="H8" s="18">
        <v>10.199999999999999</v>
      </c>
      <c r="I8" s="18">
        <v>10.5</v>
      </c>
    </row>
    <row r="9" spans="1:9" ht="15.75" thickBot="1" x14ac:dyDescent="0.3">
      <c r="A9" s="37">
        <v>1966</v>
      </c>
      <c r="B9" s="18">
        <v>34.1</v>
      </c>
      <c r="C9" s="18">
        <v>35.9</v>
      </c>
      <c r="D9" s="18">
        <v>108.4</v>
      </c>
      <c r="E9" s="18">
        <v>115</v>
      </c>
      <c r="F9" s="18">
        <v>1</v>
      </c>
      <c r="G9" s="18">
        <v>1</v>
      </c>
      <c r="H9" s="18">
        <v>9.1</v>
      </c>
      <c r="I9" s="18">
        <v>10.5</v>
      </c>
    </row>
    <row r="10" spans="1:9" ht="15.75" thickBot="1" x14ac:dyDescent="0.3">
      <c r="A10" s="37">
        <v>1967</v>
      </c>
      <c r="B10" s="18">
        <v>32.299999999999997</v>
      </c>
      <c r="C10" s="18">
        <v>35.9</v>
      </c>
      <c r="D10" s="18">
        <v>114.9</v>
      </c>
      <c r="E10" s="18">
        <v>115</v>
      </c>
      <c r="F10" s="18">
        <v>0.7</v>
      </c>
      <c r="G10" s="18">
        <v>1</v>
      </c>
      <c r="H10" s="18">
        <v>7</v>
      </c>
      <c r="I10" s="18">
        <v>10.5</v>
      </c>
    </row>
    <row r="11" spans="1:9" ht="15.75" thickBot="1" x14ac:dyDescent="0.3">
      <c r="A11" s="37">
        <v>1968</v>
      </c>
      <c r="B11" s="18">
        <v>46</v>
      </c>
      <c r="C11" s="18">
        <v>35.9</v>
      </c>
      <c r="D11" s="18">
        <v>123.7</v>
      </c>
      <c r="E11" s="18">
        <v>115</v>
      </c>
      <c r="F11" s="18">
        <v>1.8</v>
      </c>
      <c r="G11" s="18">
        <v>1</v>
      </c>
      <c r="H11" s="18">
        <v>13.3</v>
      </c>
      <c r="I11" s="18">
        <v>10.5</v>
      </c>
    </row>
    <row r="12" spans="1:9" ht="15.75" thickBot="1" x14ac:dyDescent="0.3">
      <c r="A12" s="37">
        <v>1969</v>
      </c>
      <c r="B12" s="18">
        <v>63.2</v>
      </c>
      <c r="C12" s="18">
        <v>35.9</v>
      </c>
      <c r="D12" s="18">
        <v>136.19999999999999</v>
      </c>
      <c r="E12" s="18">
        <v>115</v>
      </c>
      <c r="F12" s="18">
        <v>2.2999999999999998</v>
      </c>
      <c r="G12" s="18">
        <v>1</v>
      </c>
      <c r="H12" s="18">
        <v>15.6</v>
      </c>
      <c r="I12" s="18">
        <v>10.5</v>
      </c>
    </row>
    <row r="13" spans="1:9" ht="15.75" thickBot="1" x14ac:dyDescent="0.3">
      <c r="A13" s="37">
        <v>1970</v>
      </c>
      <c r="B13" s="18">
        <v>46.4</v>
      </c>
      <c r="C13" s="18">
        <v>35.9</v>
      </c>
      <c r="D13" s="18">
        <v>132</v>
      </c>
      <c r="E13" s="18">
        <v>115</v>
      </c>
      <c r="F13" s="18">
        <v>0.3</v>
      </c>
      <c r="G13" s="18">
        <v>1</v>
      </c>
      <c r="H13" s="18">
        <v>8.4</v>
      </c>
      <c r="I13" s="18">
        <v>10.5</v>
      </c>
    </row>
    <row r="14" spans="1:9" ht="15.75" thickBot="1" x14ac:dyDescent="0.3">
      <c r="A14" s="37">
        <v>1971</v>
      </c>
      <c r="B14" s="18">
        <v>34.799999999999997</v>
      </c>
      <c r="C14" s="18">
        <v>35.9</v>
      </c>
      <c r="D14" s="18">
        <v>117</v>
      </c>
      <c r="E14" s="18">
        <v>115</v>
      </c>
      <c r="F14" s="18">
        <v>3</v>
      </c>
      <c r="G14" s="18">
        <v>1</v>
      </c>
      <c r="H14" s="18">
        <v>16.5</v>
      </c>
      <c r="I14" s="18">
        <v>10.5</v>
      </c>
    </row>
    <row r="15" spans="1:9" ht="15.75" thickBot="1" x14ac:dyDescent="0.3">
      <c r="A15" s="37">
        <v>1972</v>
      </c>
      <c r="B15" s="18">
        <v>35.4</v>
      </c>
      <c r="C15" s="18">
        <v>35.9</v>
      </c>
      <c r="D15" s="18">
        <v>115.3</v>
      </c>
      <c r="E15" s="18">
        <v>115</v>
      </c>
      <c r="F15" s="18">
        <v>0.6</v>
      </c>
      <c r="G15" s="18">
        <v>1</v>
      </c>
      <c r="H15" s="18">
        <v>5.7</v>
      </c>
      <c r="I15" s="18">
        <v>10.5</v>
      </c>
    </row>
    <row r="16" spans="1:9" ht="15.75" thickBot="1" x14ac:dyDescent="0.3">
      <c r="A16" s="37">
        <v>1973</v>
      </c>
      <c r="B16" s="18">
        <v>31.1</v>
      </c>
      <c r="C16" s="18">
        <v>35.9</v>
      </c>
      <c r="D16" s="18">
        <v>137.30000000000001</v>
      </c>
      <c r="E16" s="18">
        <v>115</v>
      </c>
      <c r="F16" s="18">
        <v>0.3</v>
      </c>
      <c r="G16" s="18">
        <v>1</v>
      </c>
      <c r="H16" s="18">
        <v>4.2</v>
      </c>
      <c r="I16" s="18">
        <v>10.5</v>
      </c>
    </row>
    <row r="17" spans="1:9" ht="15.75" thickBot="1" x14ac:dyDescent="0.3">
      <c r="A17" s="37">
        <v>1974</v>
      </c>
      <c r="B17" s="18">
        <v>10.4</v>
      </c>
      <c r="C17" s="18">
        <v>35.9</v>
      </c>
      <c r="D17" s="18">
        <v>93.2</v>
      </c>
      <c r="E17" s="18">
        <v>115</v>
      </c>
      <c r="F17" s="18">
        <v>0</v>
      </c>
      <c r="G17" s="18">
        <v>1</v>
      </c>
      <c r="H17" s="18">
        <v>0.1</v>
      </c>
      <c r="I17" s="18">
        <v>10.5</v>
      </c>
    </row>
    <row r="18" spans="1:9" ht="15.75" thickBot="1" x14ac:dyDescent="0.3">
      <c r="A18" s="37">
        <v>1975</v>
      </c>
      <c r="B18" s="18">
        <v>16.899999999999999</v>
      </c>
      <c r="C18" s="18">
        <v>35.9</v>
      </c>
      <c r="D18" s="18">
        <v>111.6</v>
      </c>
      <c r="E18" s="18">
        <v>115</v>
      </c>
      <c r="F18" s="18">
        <v>0.1</v>
      </c>
      <c r="G18" s="18">
        <v>1</v>
      </c>
      <c r="H18" s="18">
        <v>4.9000000000000004</v>
      </c>
      <c r="I18" s="18">
        <v>10.5</v>
      </c>
    </row>
    <row r="19" spans="1:9" ht="15.75" thickBot="1" x14ac:dyDescent="0.3">
      <c r="A19" s="37">
        <v>1976</v>
      </c>
      <c r="B19" s="18">
        <v>41</v>
      </c>
      <c r="C19" s="18">
        <v>35.9</v>
      </c>
      <c r="D19" s="18">
        <v>123.3</v>
      </c>
      <c r="E19" s="18">
        <v>115</v>
      </c>
      <c r="F19" s="18">
        <v>0.5</v>
      </c>
      <c r="G19" s="18">
        <v>1</v>
      </c>
      <c r="H19" s="18">
        <v>8.8000000000000007</v>
      </c>
      <c r="I19" s="18">
        <v>10.5</v>
      </c>
    </row>
    <row r="20" spans="1:9" ht="15.75" thickBot="1" x14ac:dyDescent="0.3">
      <c r="A20" s="37">
        <v>1977</v>
      </c>
      <c r="B20" s="18">
        <v>34.6</v>
      </c>
      <c r="C20" s="18">
        <v>35.9</v>
      </c>
      <c r="D20" s="18">
        <v>110.2</v>
      </c>
      <c r="E20" s="18">
        <v>115</v>
      </c>
      <c r="F20" s="18">
        <v>0</v>
      </c>
      <c r="G20" s="18">
        <v>1</v>
      </c>
      <c r="H20" s="18">
        <v>3.5</v>
      </c>
      <c r="I20" s="18">
        <v>10.5</v>
      </c>
    </row>
    <row r="21" spans="1:9" ht="15.75" thickBot="1" x14ac:dyDescent="0.3">
      <c r="A21" s="37">
        <v>1978</v>
      </c>
      <c r="B21" s="18">
        <v>36.4</v>
      </c>
      <c r="C21" s="18">
        <v>35.9</v>
      </c>
      <c r="D21" s="18">
        <v>120.8</v>
      </c>
      <c r="E21" s="18">
        <v>115</v>
      </c>
      <c r="F21" s="18">
        <v>0.2</v>
      </c>
      <c r="G21" s="18">
        <v>1</v>
      </c>
      <c r="H21" s="18">
        <v>8.5</v>
      </c>
      <c r="I21" s="18">
        <v>10.5</v>
      </c>
    </row>
    <row r="22" spans="1:9" ht="15.75" thickBot="1" x14ac:dyDescent="0.3">
      <c r="A22" s="37">
        <v>1979</v>
      </c>
      <c r="B22" s="18">
        <v>32.4</v>
      </c>
      <c r="C22" s="18">
        <v>35.9</v>
      </c>
      <c r="D22" s="18">
        <v>126.6</v>
      </c>
      <c r="E22" s="18">
        <v>115</v>
      </c>
      <c r="F22" s="18">
        <v>1.1000000000000001</v>
      </c>
      <c r="G22" s="18">
        <v>1</v>
      </c>
      <c r="H22" s="18">
        <v>11.8</v>
      </c>
      <c r="I22" s="18">
        <v>10.5</v>
      </c>
    </row>
    <row r="23" spans="1:9" ht="15.75" thickBot="1" x14ac:dyDescent="0.3">
      <c r="A23" s="37">
        <v>1980</v>
      </c>
      <c r="B23" s="18">
        <v>44.4</v>
      </c>
      <c r="C23" s="18">
        <v>35.9</v>
      </c>
      <c r="D23" s="18">
        <v>137.30000000000001</v>
      </c>
      <c r="E23" s="18">
        <v>115</v>
      </c>
      <c r="F23" s="18">
        <v>0.8</v>
      </c>
      <c r="G23" s="18">
        <v>1</v>
      </c>
      <c r="H23" s="18">
        <v>13.3</v>
      </c>
      <c r="I23" s="18">
        <v>10.5</v>
      </c>
    </row>
    <row r="24" spans="1:9" ht="15.75" thickBot="1" x14ac:dyDescent="0.3">
      <c r="A24" s="37">
        <v>1981</v>
      </c>
      <c r="B24" s="18">
        <v>45.3</v>
      </c>
      <c r="C24" s="18">
        <v>35.9</v>
      </c>
      <c r="D24" s="18">
        <v>123.9</v>
      </c>
      <c r="E24" s="18">
        <v>115</v>
      </c>
      <c r="F24" s="18">
        <v>0.6</v>
      </c>
      <c r="G24" s="18">
        <v>1</v>
      </c>
      <c r="H24" s="18">
        <v>12.4</v>
      </c>
      <c r="I24" s="18">
        <v>10.5</v>
      </c>
    </row>
    <row r="25" spans="1:9" ht="15.75" thickBot="1" x14ac:dyDescent="0.3">
      <c r="A25" s="37">
        <v>1982</v>
      </c>
      <c r="B25" s="18">
        <v>33.4</v>
      </c>
      <c r="C25" s="18">
        <v>35.9</v>
      </c>
      <c r="D25" s="18">
        <v>122.3</v>
      </c>
      <c r="E25" s="18">
        <v>115</v>
      </c>
      <c r="F25" s="18">
        <v>1.9</v>
      </c>
      <c r="G25" s="18">
        <v>1</v>
      </c>
      <c r="H25" s="18">
        <v>12.5</v>
      </c>
      <c r="I25" s="18">
        <v>10.5</v>
      </c>
    </row>
    <row r="26" spans="1:9" ht="15.75" thickBot="1" x14ac:dyDescent="0.3">
      <c r="A26" s="37">
        <v>1983</v>
      </c>
      <c r="B26" s="18">
        <v>33.4</v>
      </c>
      <c r="C26" s="18">
        <v>35.9</v>
      </c>
      <c r="D26" s="18">
        <v>107.3</v>
      </c>
      <c r="E26" s="18">
        <v>115</v>
      </c>
      <c r="F26" s="18">
        <v>0.2</v>
      </c>
      <c r="G26" s="18">
        <v>1</v>
      </c>
      <c r="H26" s="18">
        <v>10.5</v>
      </c>
      <c r="I26" s="18">
        <v>10.5</v>
      </c>
    </row>
    <row r="27" spans="1:9" ht="15.75" thickBot="1" x14ac:dyDescent="0.3">
      <c r="A27" s="37">
        <v>1984</v>
      </c>
      <c r="B27" s="18">
        <v>32.6</v>
      </c>
      <c r="C27" s="18">
        <v>35.9</v>
      </c>
      <c r="D27" s="18">
        <v>123.4</v>
      </c>
      <c r="E27" s="18">
        <v>115</v>
      </c>
      <c r="F27" s="18">
        <v>0.1</v>
      </c>
      <c r="G27" s="18">
        <v>1</v>
      </c>
      <c r="H27" s="18">
        <v>4.5999999999999996</v>
      </c>
      <c r="I27" s="18">
        <v>10.5</v>
      </c>
    </row>
    <row r="28" spans="1:9" ht="15.75" thickBot="1" x14ac:dyDescent="0.3">
      <c r="A28" s="37">
        <v>1985</v>
      </c>
      <c r="B28" s="18">
        <v>53.9</v>
      </c>
      <c r="C28" s="18">
        <v>35.9</v>
      </c>
      <c r="D28" s="18">
        <v>128.9</v>
      </c>
      <c r="E28" s="18">
        <v>115</v>
      </c>
      <c r="F28" s="18">
        <v>7.5</v>
      </c>
      <c r="G28" s="18">
        <v>1</v>
      </c>
      <c r="H28" s="18">
        <v>25.5</v>
      </c>
      <c r="I28" s="18">
        <v>10.5</v>
      </c>
    </row>
    <row r="29" spans="1:9" ht="15.75" thickBot="1" x14ac:dyDescent="0.3">
      <c r="A29" s="37">
        <v>1986</v>
      </c>
      <c r="B29" s="18">
        <v>49.7</v>
      </c>
      <c r="C29" s="18">
        <v>35.9</v>
      </c>
      <c r="D29" s="18">
        <v>120.4</v>
      </c>
      <c r="E29" s="18">
        <v>115</v>
      </c>
      <c r="F29" s="18">
        <v>1.3</v>
      </c>
      <c r="G29" s="18">
        <v>1</v>
      </c>
      <c r="H29" s="18">
        <v>18.399999999999999</v>
      </c>
      <c r="I29" s="18">
        <v>10.5</v>
      </c>
    </row>
    <row r="30" spans="1:9" ht="15.75" thickBot="1" x14ac:dyDescent="0.3">
      <c r="A30" s="37">
        <v>1987</v>
      </c>
      <c r="B30" s="18">
        <v>51.9</v>
      </c>
      <c r="C30" s="18">
        <v>35.9</v>
      </c>
      <c r="D30" s="18">
        <v>115.9</v>
      </c>
      <c r="E30" s="18">
        <v>115</v>
      </c>
      <c r="F30" s="18">
        <v>5.7</v>
      </c>
      <c r="G30" s="18">
        <v>1</v>
      </c>
      <c r="H30" s="18">
        <v>28.6</v>
      </c>
      <c r="I30" s="18">
        <v>10.5</v>
      </c>
    </row>
    <row r="31" spans="1:9" ht="15.75" thickBot="1" x14ac:dyDescent="0.3">
      <c r="A31" s="37">
        <v>1988</v>
      </c>
      <c r="B31" s="18">
        <v>21.8</v>
      </c>
      <c r="C31" s="18">
        <v>35.9</v>
      </c>
      <c r="D31" s="18">
        <v>118.7</v>
      </c>
      <c r="E31" s="18">
        <v>115</v>
      </c>
      <c r="F31" s="18">
        <v>0</v>
      </c>
      <c r="G31" s="18">
        <v>1</v>
      </c>
      <c r="H31" s="18">
        <v>2.8</v>
      </c>
      <c r="I31" s="18">
        <v>10.5</v>
      </c>
    </row>
    <row r="32" spans="1:9" ht="15.75" thickBot="1" x14ac:dyDescent="0.3">
      <c r="A32" s="37">
        <v>1989</v>
      </c>
      <c r="B32" s="18">
        <v>23.7</v>
      </c>
      <c r="C32" s="18">
        <v>35.9</v>
      </c>
      <c r="D32" s="18">
        <v>102.4</v>
      </c>
      <c r="E32" s="18">
        <v>115</v>
      </c>
      <c r="F32" s="18">
        <v>0</v>
      </c>
      <c r="G32" s="18">
        <v>1</v>
      </c>
      <c r="H32" s="18">
        <v>4.4000000000000004</v>
      </c>
      <c r="I32" s="18">
        <v>10.5</v>
      </c>
    </row>
    <row r="33" spans="1:9" ht="15.75" thickBot="1" x14ac:dyDescent="0.3">
      <c r="A33" s="37">
        <v>1990</v>
      </c>
      <c r="B33" s="18">
        <v>22.7</v>
      </c>
      <c r="C33" s="18">
        <v>35.9</v>
      </c>
      <c r="D33" s="18">
        <v>100.2</v>
      </c>
      <c r="E33" s="18">
        <v>115</v>
      </c>
      <c r="F33" s="18">
        <v>0</v>
      </c>
      <c r="G33" s="18">
        <v>1</v>
      </c>
      <c r="H33" s="18">
        <v>2.7</v>
      </c>
      <c r="I33" s="18">
        <v>10.5</v>
      </c>
    </row>
    <row r="34" spans="1:9" ht="15.75" thickBot="1" x14ac:dyDescent="0.3">
      <c r="A34" s="37">
        <v>1991</v>
      </c>
      <c r="B34" s="18">
        <v>33.5</v>
      </c>
      <c r="C34" s="18">
        <v>35.9</v>
      </c>
      <c r="D34" s="18">
        <v>122</v>
      </c>
      <c r="E34" s="18">
        <v>115</v>
      </c>
      <c r="F34" s="18">
        <v>0.8</v>
      </c>
      <c r="G34" s="18">
        <v>1</v>
      </c>
      <c r="H34" s="18">
        <v>14.6</v>
      </c>
      <c r="I34" s="18">
        <v>10.5</v>
      </c>
    </row>
    <row r="35" spans="1:9" ht="15.75" thickBot="1" x14ac:dyDescent="0.3">
      <c r="A35" s="37">
        <v>1992</v>
      </c>
      <c r="B35" s="18">
        <v>22.6</v>
      </c>
      <c r="C35" s="18">
        <v>35.9</v>
      </c>
      <c r="D35" s="18">
        <v>113.8</v>
      </c>
      <c r="E35" s="18">
        <v>115</v>
      </c>
      <c r="F35" s="18">
        <v>0.1</v>
      </c>
      <c r="G35" s="18">
        <v>1</v>
      </c>
      <c r="H35" s="18">
        <v>4.3</v>
      </c>
      <c r="I35" s="18">
        <v>10.5</v>
      </c>
    </row>
    <row r="36" spans="1:9" ht="15.75" thickBot="1" x14ac:dyDescent="0.3">
      <c r="A36" s="37">
        <v>1993</v>
      </c>
      <c r="B36" s="18">
        <v>38.299999999999997</v>
      </c>
      <c r="C36" s="18">
        <v>35.9</v>
      </c>
      <c r="D36" s="18">
        <v>121.1</v>
      </c>
      <c r="E36" s="18">
        <v>115</v>
      </c>
      <c r="F36" s="18">
        <v>0.6</v>
      </c>
      <c r="G36" s="18">
        <v>1</v>
      </c>
      <c r="H36" s="18">
        <v>12.9</v>
      </c>
      <c r="I36" s="18">
        <v>10.5</v>
      </c>
    </row>
    <row r="37" spans="1:9" ht="15.75" thickBot="1" x14ac:dyDescent="0.3">
      <c r="A37" s="37">
        <v>1994</v>
      </c>
      <c r="B37" s="18">
        <v>18.5</v>
      </c>
      <c r="C37" s="18">
        <v>35.9</v>
      </c>
      <c r="D37" s="18">
        <v>95.4</v>
      </c>
      <c r="E37" s="18">
        <v>115</v>
      </c>
      <c r="F37" s="18">
        <v>0.1</v>
      </c>
      <c r="G37" s="18">
        <v>1</v>
      </c>
      <c r="H37" s="18">
        <v>4.8</v>
      </c>
      <c r="I37" s="18">
        <v>10.5</v>
      </c>
    </row>
    <row r="38" spans="1:9" ht="15.75" thickBot="1" x14ac:dyDescent="0.3">
      <c r="A38" s="37">
        <v>1995</v>
      </c>
      <c r="B38" s="18">
        <v>38.299999999999997</v>
      </c>
      <c r="C38" s="18">
        <v>35.9</v>
      </c>
      <c r="D38" s="18">
        <v>122.8</v>
      </c>
      <c r="E38" s="18">
        <v>115</v>
      </c>
      <c r="F38" s="18">
        <v>0.1</v>
      </c>
      <c r="G38" s="18">
        <v>1</v>
      </c>
      <c r="H38" s="18">
        <v>6.1</v>
      </c>
      <c r="I38" s="18">
        <v>10.5</v>
      </c>
    </row>
    <row r="39" spans="1:9" ht="15.75" thickBot="1" x14ac:dyDescent="0.3">
      <c r="A39" s="37">
        <v>1996</v>
      </c>
      <c r="B39" s="18">
        <v>62.9</v>
      </c>
      <c r="C39" s="18">
        <v>35.9</v>
      </c>
      <c r="D39" s="18">
        <v>137.9</v>
      </c>
      <c r="E39" s="18">
        <v>115</v>
      </c>
      <c r="F39" s="18">
        <v>4.9000000000000004</v>
      </c>
      <c r="G39" s="18">
        <v>1</v>
      </c>
      <c r="H39" s="18">
        <v>22.7</v>
      </c>
      <c r="I39" s="18">
        <v>10.5</v>
      </c>
    </row>
    <row r="40" spans="1:9" ht="15.75" thickBot="1" x14ac:dyDescent="0.3">
      <c r="A40" s="37">
        <v>1997</v>
      </c>
      <c r="B40" s="18">
        <v>31.1</v>
      </c>
      <c r="C40" s="18">
        <v>35.9</v>
      </c>
      <c r="D40" s="18">
        <v>132.6</v>
      </c>
      <c r="E40" s="18">
        <v>115</v>
      </c>
      <c r="F40" s="18">
        <v>0.7</v>
      </c>
      <c r="G40" s="18">
        <v>1</v>
      </c>
      <c r="H40" s="18">
        <v>7.9</v>
      </c>
      <c r="I40" s="18">
        <v>10.5</v>
      </c>
    </row>
    <row r="41" spans="1:9" ht="15.75" thickBot="1" x14ac:dyDescent="0.3">
      <c r="A41" s="37">
        <v>1998</v>
      </c>
      <c r="B41" s="18">
        <v>35</v>
      </c>
      <c r="C41" s="18">
        <v>35.9</v>
      </c>
      <c r="D41" s="18">
        <v>109.1</v>
      </c>
      <c r="E41" s="18">
        <v>115</v>
      </c>
      <c r="F41" s="18">
        <v>0.1</v>
      </c>
      <c r="G41" s="18">
        <v>1</v>
      </c>
      <c r="H41" s="18">
        <v>9.5</v>
      </c>
      <c r="I41" s="18">
        <v>10.5</v>
      </c>
    </row>
    <row r="42" spans="1:9" ht="15.75" thickBot="1" x14ac:dyDescent="0.3">
      <c r="A42" s="37">
        <v>1999</v>
      </c>
      <c r="B42" s="18">
        <v>31.1</v>
      </c>
      <c r="C42" s="18">
        <v>35.9</v>
      </c>
      <c r="D42" s="18">
        <v>114.3</v>
      </c>
      <c r="E42" s="18">
        <v>115</v>
      </c>
      <c r="F42" s="18">
        <v>0.1</v>
      </c>
      <c r="G42" s="18">
        <v>1</v>
      </c>
      <c r="H42" s="18">
        <v>5.0999999999999996</v>
      </c>
      <c r="I42" s="18">
        <v>10.5</v>
      </c>
    </row>
    <row r="43" spans="1:9" ht="15.75" thickBot="1" x14ac:dyDescent="0.3">
      <c r="A43" s="37">
        <v>2000</v>
      </c>
      <c r="B43" s="18">
        <v>23.4</v>
      </c>
      <c r="C43" s="18">
        <v>35.9</v>
      </c>
      <c r="D43" s="18">
        <v>91.9</v>
      </c>
      <c r="E43" s="18">
        <v>115</v>
      </c>
      <c r="F43" s="18">
        <v>0.1</v>
      </c>
      <c r="G43" s="18">
        <v>1</v>
      </c>
      <c r="H43" s="18">
        <v>4.5999999999999996</v>
      </c>
      <c r="I43" s="18">
        <v>10.5</v>
      </c>
    </row>
    <row r="44" spans="1:9" ht="15.75" thickBot="1" x14ac:dyDescent="0.3">
      <c r="A44" s="37">
        <v>2001</v>
      </c>
      <c r="B44" s="18">
        <v>36.200000000000003</v>
      </c>
      <c r="C44" s="18">
        <v>35.9</v>
      </c>
      <c r="D44" s="18">
        <v>119.8</v>
      </c>
      <c r="E44" s="18">
        <v>115</v>
      </c>
      <c r="F44" s="18">
        <v>0.3</v>
      </c>
      <c r="G44" s="18">
        <v>1</v>
      </c>
      <c r="H44" s="18">
        <v>10.3</v>
      </c>
      <c r="I44" s="18">
        <v>10.5</v>
      </c>
    </row>
    <row r="45" spans="1:9" ht="15.75" thickBot="1" x14ac:dyDescent="0.3">
      <c r="A45" s="37">
        <v>2002</v>
      </c>
      <c r="B45" s="18">
        <v>33.700000000000003</v>
      </c>
      <c r="C45" s="18">
        <v>35.9</v>
      </c>
      <c r="D45" s="18">
        <v>100.3</v>
      </c>
      <c r="E45" s="18">
        <v>115</v>
      </c>
      <c r="F45" s="18">
        <v>0.4</v>
      </c>
      <c r="G45" s="18">
        <v>1</v>
      </c>
      <c r="H45" s="18">
        <v>8.6</v>
      </c>
      <c r="I45" s="18">
        <v>10.5</v>
      </c>
    </row>
    <row r="46" spans="1:9" ht="15.75" thickBot="1" x14ac:dyDescent="0.3">
      <c r="A46" s="37">
        <v>2003</v>
      </c>
      <c r="B46" s="18">
        <v>36.4</v>
      </c>
      <c r="C46" s="18">
        <v>35.9</v>
      </c>
      <c r="D46" s="18">
        <v>132.1</v>
      </c>
      <c r="E46" s="18">
        <v>115</v>
      </c>
      <c r="F46" s="18">
        <v>0.6</v>
      </c>
      <c r="G46" s="18">
        <v>1</v>
      </c>
      <c r="H46" s="18">
        <v>13.4</v>
      </c>
      <c r="I46" s="18">
        <v>10.5</v>
      </c>
    </row>
    <row r="47" spans="1:9" ht="15.75" thickBot="1" x14ac:dyDescent="0.3">
      <c r="A47" s="37">
        <v>2004</v>
      </c>
      <c r="B47" s="18">
        <v>38</v>
      </c>
      <c r="C47" s="18">
        <v>35.9</v>
      </c>
      <c r="D47" s="18">
        <v>116.7</v>
      </c>
      <c r="E47" s="18">
        <v>115</v>
      </c>
      <c r="F47" s="18">
        <v>0.5</v>
      </c>
      <c r="G47" s="18">
        <v>1</v>
      </c>
      <c r="H47" s="18">
        <v>9.4</v>
      </c>
      <c r="I47" s="18">
        <v>10.5</v>
      </c>
    </row>
    <row r="48" spans="1:9" ht="15.75" thickBot="1" x14ac:dyDescent="0.3">
      <c r="A48" s="37">
        <v>2005</v>
      </c>
      <c r="B48" s="18">
        <v>44.4</v>
      </c>
      <c r="C48" s="18">
        <v>35.9</v>
      </c>
      <c r="D48" s="18">
        <v>124.2</v>
      </c>
      <c r="E48" s="18">
        <v>115</v>
      </c>
      <c r="F48" s="18">
        <v>0.1</v>
      </c>
      <c r="G48" s="18">
        <v>1</v>
      </c>
      <c r="H48" s="18">
        <v>11.9</v>
      </c>
      <c r="I48" s="18">
        <v>10.5</v>
      </c>
    </row>
    <row r="49" spans="1:12" ht="15.75" thickBot="1" x14ac:dyDescent="0.3">
      <c r="A49" s="37">
        <v>2006</v>
      </c>
      <c r="B49" s="18">
        <v>39.5</v>
      </c>
      <c r="C49" s="18">
        <v>35.9</v>
      </c>
      <c r="D49" s="18">
        <v>112.4</v>
      </c>
      <c r="E49" s="18">
        <v>115</v>
      </c>
      <c r="F49" s="18">
        <v>1.1000000000000001</v>
      </c>
      <c r="G49" s="18">
        <v>1</v>
      </c>
      <c r="H49" s="18">
        <v>16.8</v>
      </c>
      <c r="I49" s="18">
        <v>10.5</v>
      </c>
    </row>
    <row r="50" spans="1:12" ht="15.75" thickBot="1" x14ac:dyDescent="0.3">
      <c r="A50" s="37">
        <v>2007</v>
      </c>
      <c r="B50" s="18">
        <v>22.6</v>
      </c>
      <c r="C50" s="18">
        <v>35.9</v>
      </c>
      <c r="D50" s="18">
        <v>94.7</v>
      </c>
      <c r="E50" s="18">
        <v>115</v>
      </c>
      <c r="F50" s="18">
        <v>0</v>
      </c>
      <c r="G50" s="18">
        <v>1</v>
      </c>
      <c r="H50" s="18">
        <v>1.3</v>
      </c>
      <c r="I50" s="18">
        <v>10.5</v>
      </c>
    </row>
    <row r="51" spans="1:12" ht="15.75" thickBot="1" x14ac:dyDescent="0.3">
      <c r="A51" s="37">
        <v>2008</v>
      </c>
      <c r="B51" s="18">
        <v>17.5</v>
      </c>
      <c r="C51" s="18">
        <v>35.9</v>
      </c>
      <c r="D51" s="18">
        <v>97.1</v>
      </c>
      <c r="E51" s="18">
        <v>115</v>
      </c>
      <c r="F51" s="18">
        <v>0</v>
      </c>
      <c r="G51" s="18">
        <v>1</v>
      </c>
      <c r="H51" s="18">
        <v>1.2</v>
      </c>
      <c r="I51" s="18">
        <v>10.5</v>
      </c>
    </row>
    <row r="52" spans="1:12" ht="15.75" thickBot="1" x14ac:dyDescent="0.3">
      <c r="A52" s="37">
        <v>2009</v>
      </c>
      <c r="B52" s="18">
        <v>38.700000000000003</v>
      </c>
      <c r="C52" s="18">
        <v>35.9</v>
      </c>
      <c r="D52" s="18">
        <v>98.7</v>
      </c>
      <c r="E52" s="18">
        <v>115</v>
      </c>
      <c r="F52" s="18">
        <v>1.2</v>
      </c>
      <c r="G52" s="18">
        <v>1</v>
      </c>
      <c r="H52" s="18">
        <v>10.5</v>
      </c>
      <c r="I52" s="18">
        <v>10.5</v>
      </c>
    </row>
    <row r="53" spans="1:12" ht="15.75" thickBot="1" x14ac:dyDescent="0.3">
      <c r="A53" s="37">
        <v>2010</v>
      </c>
      <c r="B53" s="18">
        <v>65.400000000000006</v>
      </c>
      <c r="C53" s="18">
        <v>35.9</v>
      </c>
      <c r="D53" s="18">
        <v>128.4</v>
      </c>
      <c r="E53" s="18">
        <v>115</v>
      </c>
      <c r="F53" s="18">
        <v>1</v>
      </c>
      <c r="G53" s="18">
        <v>1</v>
      </c>
      <c r="H53" s="18">
        <v>17.5</v>
      </c>
      <c r="I53" s="18">
        <v>10.5</v>
      </c>
    </row>
    <row r="54" spans="1:12" ht="15.75" thickBot="1" x14ac:dyDescent="0.3">
      <c r="A54" s="37">
        <v>2011</v>
      </c>
      <c r="B54" s="18">
        <v>28.3</v>
      </c>
      <c r="C54" s="18">
        <v>35.9</v>
      </c>
      <c r="D54" s="18">
        <v>117</v>
      </c>
      <c r="E54" s="18">
        <v>115</v>
      </c>
      <c r="F54" s="18">
        <v>0.1</v>
      </c>
      <c r="G54" s="18">
        <v>1</v>
      </c>
      <c r="H54" s="18">
        <v>6.8</v>
      </c>
      <c r="I54" s="18">
        <v>10.5</v>
      </c>
    </row>
    <row r="55" spans="1:12" ht="15.75" thickBot="1" x14ac:dyDescent="0.3">
      <c r="A55" s="37">
        <v>2012</v>
      </c>
      <c r="B55" s="18">
        <v>37.5</v>
      </c>
      <c r="C55" s="18">
        <v>35.9</v>
      </c>
      <c r="D55" s="18">
        <v>109.5</v>
      </c>
      <c r="E55" s="18">
        <v>115</v>
      </c>
      <c r="F55" s="18">
        <v>4</v>
      </c>
      <c r="G55" s="18">
        <v>1</v>
      </c>
      <c r="H55" s="18">
        <v>17.100000000000001</v>
      </c>
      <c r="I55" s="18">
        <v>10.5</v>
      </c>
    </row>
    <row r="56" spans="1:12" ht="15.75" thickBot="1" x14ac:dyDescent="0.3">
      <c r="A56" s="37">
        <v>2013</v>
      </c>
      <c r="B56" s="18">
        <v>43.4</v>
      </c>
      <c r="C56" s="18">
        <v>35.9</v>
      </c>
      <c r="D56" s="18">
        <v>121.3</v>
      </c>
      <c r="E56" s="18">
        <v>115</v>
      </c>
      <c r="F56" s="18">
        <v>0.2</v>
      </c>
      <c r="G56" s="18">
        <v>1</v>
      </c>
      <c r="H56" s="18">
        <v>3.8</v>
      </c>
      <c r="I56" s="18">
        <v>10.5</v>
      </c>
    </row>
    <row r="57" spans="1:12" ht="15.75" thickBot="1" x14ac:dyDescent="0.3">
      <c r="A57" s="37">
        <v>2014</v>
      </c>
      <c r="B57" s="18">
        <v>18.8</v>
      </c>
      <c r="C57" s="18">
        <v>35.9</v>
      </c>
      <c r="D57" s="18">
        <v>81.8</v>
      </c>
      <c r="E57" s="18">
        <v>115</v>
      </c>
      <c r="F57" s="18">
        <v>0.1</v>
      </c>
      <c r="G57" s="18">
        <v>1</v>
      </c>
      <c r="H57" s="18">
        <v>2.7</v>
      </c>
      <c r="I57" s="18">
        <v>10.5</v>
      </c>
    </row>
    <row r="58" spans="1:12" ht="15.75" thickBot="1" x14ac:dyDescent="0.3">
      <c r="A58" s="37">
        <v>2015</v>
      </c>
      <c r="B58" s="24">
        <v>13.2</v>
      </c>
      <c r="C58" s="24">
        <v>35.9</v>
      </c>
      <c r="D58" s="24">
        <v>99.4</v>
      </c>
      <c r="E58" s="24">
        <v>115</v>
      </c>
      <c r="F58" s="24">
        <v>0</v>
      </c>
      <c r="G58" s="24">
        <v>1</v>
      </c>
      <c r="H58" s="24">
        <v>0.8</v>
      </c>
      <c r="I58" s="24">
        <v>10.5</v>
      </c>
    </row>
    <row r="59" spans="1:12" ht="15.75" thickBot="1" x14ac:dyDescent="0.3">
      <c r="A59" s="37">
        <v>2016</v>
      </c>
      <c r="B59" s="24">
        <v>26.7</v>
      </c>
      <c r="C59" s="24">
        <v>35.9</v>
      </c>
      <c r="D59" s="24">
        <v>107.2</v>
      </c>
      <c r="E59" s="24">
        <v>115</v>
      </c>
      <c r="F59" s="24">
        <v>0.1</v>
      </c>
      <c r="G59" s="24">
        <v>1</v>
      </c>
      <c r="H59" s="24">
        <v>4.4000000000000004</v>
      </c>
      <c r="I59" s="24">
        <v>10.5</v>
      </c>
    </row>
    <row r="60" spans="1:12" ht="15.75" thickBot="1" x14ac:dyDescent="0.3">
      <c r="A60" s="45">
        <v>2017</v>
      </c>
      <c r="B60" s="24">
        <v>33.6</v>
      </c>
      <c r="C60" s="24">
        <v>35.9</v>
      </c>
      <c r="D60" s="24">
        <v>105</v>
      </c>
      <c r="E60" s="24">
        <v>115</v>
      </c>
      <c r="F60" s="24">
        <v>0.6</v>
      </c>
      <c r="G60" s="24">
        <v>1</v>
      </c>
      <c r="H60" s="24">
        <v>9.1</v>
      </c>
      <c r="I60" s="24">
        <v>10.5</v>
      </c>
    </row>
    <row r="61" spans="1:12" ht="15.75" thickBot="1" x14ac:dyDescent="0.3">
      <c r="A61" s="50">
        <v>2018</v>
      </c>
      <c r="B61" s="70">
        <v>31.9</v>
      </c>
      <c r="C61" s="71">
        <v>35.9</v>
      </c>
      <c r="D61" s="71">
        <v>102.9</v>
      </c>
      <c r="E61" s="71">
        <v>115</v>
      </c>
      <c r="F61" s="72">
        <v>1</v>
      </c>
      <c r="G61" s="72">
        <v>1</v>
      </c>
      <c r="H61" s="72">
        <v>7.7</v>
      </c>
      <c r="I61" s="72">
        <v>10.5</v>
      </c>
    </row>
    <row r="62" spans="1:12" ht="15.75" thickBot="1" x14ac:dyDescent="0.3">
      <c r="A62" s="53">
        <v>2019</v>
      </c>
      <c r="B62" s="75">
        <v>18.2</v>
      </c>
      <c r="C62" s="85">
        <v>35.9</v>
      </c>
      <c r="D62" s="76">
        <v>95.5</v>
      </c>
      <c r="E62" s="76">
        <v>115</v>
      </c>
      <c r="F62" s="86">
        <v>0</v>
      </c>
      <c r="G62" s="86">
        <v>1</v>
      </c>
      <c r="H62" s="86">
        <v>2.8</v>
      </c>
      <c r="I62" s="86">
        <v>10.5</v>
      </c>
    </row>
    <row r="63" spans="1:12" ht="15.75" thickBot="1" x14ac:dyDescent="0.3">
      <c r="A63" s="103">
        <v>2020</v>
      </c>
      <c r="B63" s="75">
        <v>12</v>
      </c>
      <c r="C63" s="85">
        <v>35.9</v>
      </c>
      <c r="D63" s="76">
        <v>99.8</v>
      </c>
      <c r="E63" s="76">
        <v>115</v>
      </c>
      <c r="F63" s="86">
        <v>0</v>
      </c>
      <c r="G63" s="86">
        <v>1</v>
      </c>
      <c r="H63" s="86">
        <v>0.5</v>
      </c>
      <c r="I63" s="86">
        <v>10.5</v>
      </c>
    </row>
    <row r="64" spans="1:12" x14ac:dyDescent="0.25">
      <c r="A64" s="150" t="s">
        <v>86</v>
      </c>
      <c r="B64" s="127"/>
      <c r="C64" s="127"/>
      <c r="D64" s="127"/>
      <c r="E64" s="127"/>
      <c r="F64" s="127"/>
      <c r="G64" s="127"/>
      <c r="H64" s="127"/>
      <c r="I64" s="127"/>
      <c r="J64" s="127"/>
      <c r="K64" s="127"/>
      <c r="L64" s="127"/>
    </row>
    <row r="65" spans="1:1" x14ac:dyDescent="0.25">
      <c r="A65" s="29" t="s">
        <v>26</v>
      </c>
    </row>
  </sheetData>
  <mergeCells count="3">
    <mergeCell ref="A2:A3"/>
    <mergeCell ref="B3:I3"/>
    <mergeCell ref="A64:L64"/>
  </mergeCells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25"/>
  <sheetViews>
    <sheetView workbookViewId="0">
      <selection activeCell="D27" sqref="D27"/>
    </sheetView>
  </sheetViews>
  <sheetFormatPr defaultRowHeight="15" x14ac:dyDescent="0.25"/>
  <sheetData>
    <row r="1" spans="1:1" x14ac:dyDescent="0.25">
      <c r="A1" s="1" t="s">
        <v>106</v>
      </c>
    </row>
    <row r="2" spans="1:1" x14ac:dyDescent="0.25">
      <c r="A2" s="2"/>
    </row>
    <row r="25" spans="1:1" x14ac:dyDescent="0.25">
      <c r="A25" s="2" t="s">
        <v>26</v>
      </c>
    </row>
  </sheetData>
  <pageMargins left="0.7" right="0.7" top="0.78740157499999996" bottom="0.78740157499999996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25"/>
  <sheetViews>
    <sheetView workbookViewId="0">
      <selection activeCell="E27" sqref="E27"/>
    </sheetView>
  </sheetViews>
  <sheetFormatPr defaultRowHeight="15" x14ac:dyDescent="0.25"/>
  <sheetData>
    <row r="1" spans="1:1" x14ac:dyDescent="0.25">
      <c r="A1" s="1" t="s">
        <v>107</v>
      </c>
    </row>
    <row r="25" spans="1:1" x14ac:dyDescent="0.25">
      <c r="A25" s="2" t="s">
        <v>26</v>
      </c>
    </row>
  </sheetData>
  <pageMargins left="0.7" right="0.7" top="0.78740157499999996" bottom="0.78740157499999996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25"/>
  <sheetViews>
    <sheetView workbookViewId="0">
      <selection activeCell="G34" sqref="G34"/>
    </sheetView>
  </sheetViews>
  <sheetFormatPr defaultRowHeight="15" x14ac:dyDescent="0.25"/>
  <sheetData>
    <row r="1" spans="1:1" x14ac:dyDescent="0.25">
      <c r="A1" s="1" t="s">
        <v>108</v>
      </c>
    </row>
    <row r="25" spans="1:1" x14ac:dyDescent="0.25">
      <c r="A25" s="2" t="s">
        <v>26</v>
      </c>
    </row>
  </sheetData>
  <pageMargins left="0.7" right="0.7" top="0.78740157499999996" bottom="0.78740157499999996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25"/>
  <sheetViews>
    <sheetView workbookViewId="0">
      <selection activeCell="E29" sqref="E29"/>
    </sheetView>
  </sheetViews>
  <sheetFormatPr defaultRowHeight="15" x14ac:dyDescent="0.25"/>
  <sheetData>
    <row r="1" spans="1:1" x14ac:dyDescent="0.25">
      <c r="A1" s="1" t="s">
        <v>109</v>
      </c>
    </row>
    <row r="25" spans="1:1" x14ac:dyDescent="0.25">
      <c r="A25" s="2" t="s">
        <v>26</v>
      </c>
    </row>
  </sheetData>
  <pageMargins left="0.7" right="0.7" top="0.78740157499999996" bottom="0.78740157499999996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25"/>
  <sheetViews>
    <sheetView workbookViewId="0">
      <selection activeCell="G31" sqref="G31"/>
    </sheetView>
  </sheetViews>
  <sheetFormatPr defaultRowHeight="15" x14ac:dyDescent="0.25"/>
  <sheetData>
    <row r="1" spans="1:1" x14ac:dyDescent="0.25">
      <c r="A1" s="1" t="s">
        <v>110</v>
      </c>
    </row>
    <row r="25" spans="1:1" x14ac:dyDescent="0.25">
      <c r="A25" s="2" t="s">
        <v>26</v>
      </c>
    </row>
  </sheetData>
  <pageMargins left="0.7" right="0.7" top="0.78740157499999996" bottom="0.78740157499999996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29"/>
  <sheetViews>
    <sheetView workbookViewId="0">
      <selection activeCell="D33" sqref="D33"/>
    </sheetView>
  </sheetViews>
  <sheetFormatPr defaultRowHeight="15" x14ac:dyDescent="0.25"/>
  <sheetData>
    <row r="1" spans="1:1" x14ac:dyDescent="0.25">
      <c r="A1" s="1" t="s">
        <v>111</v>
      </c>
    </row>
    <row r="29" spans="1:1" x14ac:dyDescent="0.25">
      <c r="A29" s="2" t="s">
        <v>26</v>
      </c>
    </row>
  </sheetData>
  <pageMargins left="0.7" right="0.7" top="0.78740157499999996" bottom="0.78740157499999996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A29"/>
  <sheetViews>
    <sheetView workbookViewId="0"/>
  </sheetViews>
  <sheetFormatPr defaultRowHeight="15" x14ac:dyDescent="0.25"/>
  <sheetData>
    <row r="1" spans="1:1" x14ac:dyDescent="0.25">
      <c r="A1" s="1" t="s">
        <v>112</v>
      </c>
    </row>
    <row r="29" spans="1:1" x14ac:dyDescent="0.25">
      <c r="A29" s="2" t="s">
        <v>26</v>
      </c>
    </row>
  </sheetData>
  <pageMargins left="0.7" right="0.7" top="0.78740157499999996" bottom="0.78740157499999996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29"/>
  <sheetViews>
    <sheetView workbookViewId="0">
      <selection activeCell="E33" sqref="E33"/>
    </sheetView>
  </sheetViews>
  <sheetFormatPr defaultRowHeight="15" x14ac:dyDescent="0.25"/>
  <sheetData>
    <row r="1" spans="1:1" x14ac:dyDescent="0.25">
      <c r="A1" s="1" t="s">
        <v>113</v>
      </c>
    </row>
    <row r="29" spans="1:1" x14ac:dyDescent="0.25">
      <c r="A29" s="2" t="s">
        <v>33</v>
      </c>
    </row>
  </sheetData>
  <pageMargins left="0.7" right="0.7" top="0.78740157499999996" bottom="0.78740157499999996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29"/>
  <sheetViews>
    <sheetView workbookViewId="0">
      <selection activeCell="J34" sqref="J34"/>
    </sheetView>
  </sheetViews>
  <sheetFormatPr defaultRowHeight="15" x14ac:dyDescent="0.25"/>
  <sheetData>
    <row r="1" spans="1:1" x14ac:dyDescent="0.25">
      <c r="A1" s="1" t="s">
        <v>114</v>
      </c>
    </row>
    <row r="29" spans="1:1" x14ac:dyDescent="0.25">
      <c r="A29" s="2" t="s">
        <v>26</v>
      </c>
    </row>
  </sheetData>
  <pageMargins left="0.7" right="0.7" top="0.78740157499999996" bottom="0.78740157499999996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AG26"/>
  <sheetViews>
    <sheetView workbookViewId="0">
      <selection activeCell="B19" sqref="B19"/>
    </sheetView>
  </sheetViews>
  <sheetFormatPr defaultRowHeight="15" x14ac:dyDescent="0.25"/>
  <cols>
    <col min="1" max="1" width="27.140625" style="14" customWidth="1"/>
  </cols>
  <sheetData>
    <row r="1" spans="1:33" ht="15.75" thickBot="1" x14ac:dyDescent="0.3">
      <c r="A1" s="152" t="s">
        <v>116</v>
      </c>
      <c r="B1" s="153"/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153"/>
      <c r="U1" s="153"/>
      <c r="V1" s="153"/>
      <c r="W1" s="153"/>
      <c r="X1" s="153"/>
      <c r="Y1" s="153"/>
      <c r="Z1" s="153"/>
      <c r="AA1" s="153"/>
      <c r="AB1" s="153"/>
      <c r="AC1" s="153"/>
      <c r="AD1" s="153"/>
      <c r="AE1" s="153"/>
      <c r="AF1" s="153"/>
    </row>
    <row r="2" spans="1:33" ht="15.75" thickBot="1" x14ac:dyDescent="0.3">
      <c r="A2" s="154" t="s">
        <v>34</v>
      </c>
      <c r="B2" s="7">
        <v>1990</v>
      </c>
      <c r="C2" s="7">
        <v>1991</v>
      </c>
      <c r="D2" s="7">
        <v>1992</v>
      </c>
      <c r="E2" s="7">
        <v>1993</v>
      </c>
      <c r="F2" s="7">
        <v>1994</v>
      </c>
      <c r="G2" s="7">
        <v>1995</v>
      </c>
      <c r="H2" s="7">
        <v>1996</v>
      </c>
      <c r="I2" s="7">
        <v>1997</v>
      </c>
      <c r="J2" s="7">
        <v>1998</v>
      </c>
      <c r="K2" s="7">
        <v>1999</v>
      </c>
      <c r="L2" s="7">
        <v>2000</v>
      </c>
      <c r="M2" s="7">
        <v>2001</v>
      </c>
      <c r="N2" s="7">
        <v>2002</v>
      </c>
      <c r="O2" s="7">
        <v>2003</v>
      </c>
      <c r="P2" s="7">
        <v>2004</v>
      </c>
      <c r="Q2" s="7">
        <v>2005</v>
      </c>
      <c r="R2" s="7">
        <v>2006</v>
      </c>
      <c r="S2" s="7">
        <v>2007</v>
      </c>
      <c r="T2" s="7">
        <v>2008</v>
      </c>
      <c r="U2" s="9">
        <v>2009</v>
      </c>
      <c r="V2" s="9">
        <v>2010</v>
      </c>
      <c r="W2" s="9">
        <v>2011</v>
      </c>
      <c r="X2" s="9">
        <v>2012</v>
      </c>
      <c r="Y2" s="9">
        <v>2013</v>
      </c>
      <c r="Z2" s="21">
        <v>2014</v>
      </c>
      <c r="AA2" s="22">
        <v>2015</v>
      </c>
      <c r="AB2" s="22">
        <v>2016</v>
      </c>
      <c r="AC2" s="22">
        <v>2017</v>
      </c>
      <c r="AD2" s="22">
        <v>2018</v>
      </c>
      <c r="AE2" s="22">
        <v>2019</v>
      </c>
      <c r="AF2" s="9" t="s">
        <v>115</v>
      </c>
    </row>
    <row r="3" spans="1:33" ht="15.75" thickBot="1" x14ac:dyDescent="0.3">
      <c r="A3" s="155"/>
      <c r="B3" s="160" t="s">
        <v>35</v>
      </c>
      <c r="C3" s="161"/>
      <c r="D3" s="161"/>
      <c r="E3" s="161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  <c r="V3" s="161"/>
      <c r="W3" s="161"/>
      <c r="X3" s="161"/>
      <c r="Y3" s="161"/>
      <c r="Z3" s="148"/>
      <c r="AA3" s="148"/>
      <c r="AB3" s="148"/>
      <c r="AC3" s="148"/>
      <c r="AD3" s="148"/>
      <c r="AE3" s="149"/>
      <c r="AF3" s="5" t="s">
        <v>36</v>
      </c>
    </row>
    <row r="4" spans="1:33" ht="15.75" thickBot="1" x14ac:dyDescent="0.3">
      <c r="A4" s="6" t="s">
        <v>37</v>
      </c>
      <c r="B4" s="87">
        <v>157.14728685362505</v>
      </c>
      <c r="C4" s="106">
        <v>157.14728685362505</v>
      </c>
      <c r="D4" s="106">
        <v>139.08691752451068</v>
      </c>
      <c r="E4" s="106">
        <v>134.23225341749119</v>
      </c>
      <c r="F4" s="106">
        <v>128.21072814984757</v>
      </c>
      <c r="G4" s="88">
        <v>124.09488989871377</v>
      </c>
      <c r="H4" s="88">
        <v>122.9627400620717</v>
      </c>
      <c r="I4" s="88">
        <v>126.25876524753632</v>
      </c>
      <c r="J4" s="88">
        <v>123.08907043298562</v>
      </c>
      <c r="K4" s="88">
        <v>117.58828342596773</v>
      </c>
      <c r="L4" s="88">
        <v>108.64331547117614</v>
      </c>
      <c r="M4" s="88">
        <v>118.29667892267462</v>
      </c>
      <c r="N4" s="88">
        <v>117.92948602007843</v>
      </c>
      <c r="O4" s="88">
        <v>115.14091209159308</v>
      </c>
      <c r="P4" s="88">
        <v>119.7960503689896</v>
      </c>
      <c r="Q4" s="88">
        <v>120.359520172256</v>
      </c>
      <c r="R4" s="88">
        <v>117.50289079146944</v>
      </c>
      <c r="S4" s="88">
        <v>120.33780143153284</v>
      </c>
      <c r="T4" s="88">
        <v>123.61909127260972</v>
      </c>
      <c r="U4" s="88">
        <v>115.43167953961147</v>
      </c>
      <c r="V4" s="88">
        <v>106.93571094520765</v>
      </c>
      <c r="W4" s="88">
        <v>110.09785115005005</v>
      </c>
      <c r="X4" s="88">
        <v>106.53012896018365</v>
      </c>
      <c r="Y4" s="88">
        <v>102.36048237428334</v>
      </c>
      <c r="Z4" s="88">
        <v>98.303807027414891</v>
      </c>
      <c r="AA4" s="88">
        <v>95.968250006377417</v>
      </c>
      <c r="AB4" s="88">
        <v>97.466045188347024</v>
      </c>
      <c r="AC4" s="88">
        <v>100.49730089027349</v>
      </c>
      <c r="AD4" s="88">
        <v>103.70696561616468</v>
      </c>
      <c r="AE4" s="88">
        <v>110.21082216545544</v>
      </c>
      <c r="AF4" s="112">
        <f t="shared" ref="AF4:AF12" si="0">(AE4/B4)-1</f>
        <v>-0.29867817401065666</v>
      </c>
      <c r="AG4" s="17"/>
    </row>
    <row r="5" spans="1:33" ht="15.75" thickBot="1" x14ac:dyDescent="0.3">
      <c r="A5" s="6" t="s">
        <v>38</v>
      </c>
      <c r="B5" s="89">
        <v>164.20270968800025</v>
      </c>
      <c r="C5" s="90">
        <v>164.20270968800025</v>
      </c>
      <c r="D5" s="90">
        <v>148.89238700185271</v>
      </c>
      <c r="E5" s="90">
        <v>144.61694185630631</v>
      </c>
      <c r="F5" s="90">
        <v>138.63426861017712</v>
      </c>
      <c r="G5" s="90">
        <v>132.37035079510932</v>
      </c>
      <c r="H5" s="90">
        <v>131.60051240072528</v>
      </c>
      <c r="I5" s="90">
        <v>134.95455580486379</v>
      </c>
      <c r="J5" s="90">
        <v>130.72501026783195</v>
      </c>
      <c r="K5" s="90">
        <v>125.30896919099027</v>
      </c>
      <c r="L5" s="90">
        <v>116.61432653164673</v>
      </c>
      <c r="M5" s="90">
        <v>127.12742275564477</v>
      </c>
      <c r="N5" s="90">
        <v>127.02428822473864</v>
      </c>
      <c r="O5" s="90">
        <v>123.94008834430862</v>
      </c>
      <c r="P5" s="90">
        <v>127.41341411061528</v>
      </c>
      <c r="Q5" s="90">
        <v>128.16921871209428</v>
      </c>
      <c r="R5" s="90">
        <v>125.67862110217131</v>
      </c>
      <c r="S5" s="90">
        <v>126.49345765989158</v>
      </c>
      <c r="T5" s="90">
        <v>128.30719961130754</v>
      </c>
      <c r="U5" s="90">
        <v>122.99505453999792</v>
      </c>
      <c r="V5" s="90">
        <v>115.23879321088729</v>
      </c>
      <c r="W5" s="90">
        <v>117.60343326420151</v>
      </c>
      <c r="X5" s="90">
        <v>115.16762396975307</v>
      </c>
      <c r="Y5" s="90">
        <v>111.28936233064509</v>
      </c>
      <c r="Z5" s="90">
        <v>106.52580249231448</v>
      </c>
      <c r="AA5" s="90">
        <v>104.09490003941485</v>
      </c>
      <c r="AB5" s="90">
        <v>104.8646046991616</v>
      </c>
      <c r="AC5" s="90">
        <v>106.68544069208492</v>
      </c>
      <c r="AD5" s="90">
        <v>107.61279139972727</v>
      </c>
      <c r="AE5" s="90">
        <v>106.13160012610413</v>
      </c>
      <c r="AF5" s="113">
        <f t="shared" si="0"/>
        <v>-0.35365500162717411</v>
      </c>
      <c r="AG5" s="17"/>
    </row>
    <row r="6" spans="1:33" ht="15.75" thickBot="1" x14ac:dyDescent="0.3">
      <c r="A6" s="6" t="s">
        <v>122</v>
      </c>
      <c r="B6" s="89">
        <v>-7.0554228343752055</v>
      </c>
      <c r="C6" s="90">
        <v>-9.8054694773420348</v>
      </c>
      <c r="D6" s="90">
        <v>-10.384688438815123</v>
      </c>
      <c r="E6" s="90">
        <v>-10.42354046032958</v>
      </c>
      <c r="F6" s="90">
        <v>-8.2754608963955452</v>
      </c>
      <c r="G6" s="90">
        <v>-8.6377723386535621</v>
      </c>
      <c r="H6" s="90">
        <v>-8.6957905573274505</v>
      </c>
      <c r="I6" s="90">
        <v>-7.6359398348463312</v>
      </c>
      <c r="J6" s="90">
        <v>-7.7206857650225249</v>
      </c>
      <c r="K6" s="90">
        <v>-7.9710110604705866</v>
      </c>
      <c r="L6" s="90">
        <v>-8.8307438329701515</v>
      </c>
      <c r="M6" s="90">
        <v>-9.094802204660219</v>
      </c>
      <c r="N6" s="90">
        <v>-8.7991762527155348</v>
      </c>
      <c r="O6" s="90">
        <v>-7.6173637416256792</v>
      </c>
      <c r="P6" s="90">
        <v>-7.8096985398384966</v>
      </c>
      <c r="Q6" s="90">
        <v>-8.1757303107018746</v>
      </c>
      <c r="R6" s="90">
        <v>-6.1556562283587493</v>
      </c>
      <c r="S6" s="90">
        <v>-4.6881083386978055</v>
      </c>
      <c r="T6" s="90">
        <v>-7.5633750003864586</v>
      </c>
      <c r="U6" s="90">
        <v>-8.3030822656796524</v>
      </c>
      <c r="V6" s="90">
        <v>-7.505582114151462</v>
      </c>
      <c r="W6" s="90">
        <v>-8.6374950095694221</v>
      </c>
      <c r="X6" s="90">
        <v>-8.928879956361742</v>
      </c>
      <c r="Y6" s="90">
        <v>-8.2219954648995852</v>
      </c>
      <c r="Z6" s="90">
        <v>-8.1266500330374161</v>
      </c>
      <c r="AA6" s="90">
        <v>-7.3985595108145725</v>
      </c>
      <c r="AB6" s="90">
        <v>-6.1881398018114391</v>
      </c>
      <c r="AC6" s="90">
        <v>-3.9058257835625843</v>
      </c>
      <c r="AD6" s="90">
        <v>4.0792220393512943</v>
      </c>
      <c r="AE6" s="90">
        <v>13.515281237665013</v>
      </c>
      <c r="AF6" s="113">
        <f t="shared" si="0"/>
        <v>-2.9155877053627872</v>
      </c>
      <c r="AG6" s="17"/>
    </row>
    <row r="7" spans="1:33" ht="15.75" thickBot="1" x14ac:dyDescent="0.3">
      <c r="A7" s="6" t="s">
        <v>67</v>
      </c>
      <c r="B7" s="89">
        <v>23.489059164000867</v>
      </c>
      <c r="C7" s="90">
        <v>23.489059164000867</v>
      </c>
      <c r="D7" s="90">
        <v>21.901513023825885</v>
      </c>
      <c r="E7" s="90">
        <v>20.511623160356351</v>
      </c>
      <c r="F7" s="90">
        <v>19.60528047050537</v>
      </c>
      <c r="G7" s="90">
        <v>18.450797567452867</v>
      </c>
      <c r="H7" s="90">
        <v>18.033352743936138</v>
      </c>
      <c r="I7" s="90">
        <v>17.866556087101895</v>
      </c>
      <c r="J7" s="90">
        <v>17.439840192289299</v>
      </c>
      <c r="K7" s="90">
        <v>16.73902899467156</v>
      </c>
      <c r="L7" s="90">
        <v>16.001674200843755</v>
      </c>
      <c r="M7" s="90">
        <v>15.170498603164866</v>
      </c>
      <c r="N7" s="90">
        <v>14.919748282158192</v>
      </c>
      <c r="O7" s="90">
        <v>14.600442221580867</v>
      </c>
      <c r="P7" s="90">
        <v>14.532960874044136</v>
      </c>
      <c r="Q7" s="90">
        <v>14.048546351541972</v>
      </c>
      <c r="R7" s="90">
        <v>14.539695309424332</v>
      </c>
      <c r="S7" s="90">
        <v>14.785446393334086</v>
      </c>
      <c r="T7" s="90">
        <v>14.337113870181739</v>
      </c>
      <c r="U7" s="90">
        <v>14.396868617861967</v>
      </c>
      <c r="V7" s="90">
        <v>13.883314983933071</v>
      </c>
      <c r="W7" s="90">
        <v>14.096199139896326</v>
      </c>
      <c r="X7" s="90">
        <v>14.124001825188827</v>
      </c>
      <c r="Y7" s="90">
        <v>14.102120073919727</v>
      </c>
      <c r="Z7" s="90">
        <v>13.527880825449538</v>
      </c>
      <c r="AA7" s="90">
        <v>13.565755016289508</v>
      </c>
      <c r="AB7" s="90">
        <v>13.590205969307602</v>
      </c>
      <c r="AC7" s="90">
        <v>12.997182365172112</v>
      </c>
      <c r="AD7" s="90">
        <v>12.831196247692958</v>
      </c>
      <c r="AE7" s="90">
        <v>12.73459689689304</v>
      </c>
      <c r="AF7" s="113">
        <f t="shared" si="0"/>
        <v>-0.4578498522235418</v>
      </c>
      <c r="AG7" s="17"/>
    </row>
    <row r="8" spans="1:33" ht="15.75" thickBot="1" x14ac:dyDescent="0.3">
      <c r="A8" s="6" t="s">
        <v>68</v>
      </c>
      <c r="B8" s="89">
        <v>9.2958135044231405</v>
      </c>
      <c r="C8" s="90">
        <v>9.2958135044231405</v>
      </c>
      <c r="D8" s="90">
        <v>7.9660727481259492</v>
      </c>
      <c r="E8" s="90">
        <v>7.1332669371607524</v>
      </c>
      <c r="F8" s="90">
        <v>6.3960843023337404</v>
      </c>
      <c r="G8" s="90">
        <v>6.2951448322365513</v>
      </c>
      <c r="H8" s="90">
        <v>6.59294456714363</v>
      </c>
      <c r="I8" s="90">
        <v>6.3559886295224706</v>
      </c>
      <c r="J8" s="90">
        <v>6.326724010921116</v>
      </c>
      <c r="K8" s="90">
        <v>6.2142875616560413</v>
      </c>
      <c r="L8" s="90">
        <v>6.0164751447182878</v>
      </c>
      <c r="M8" s="90">
        <v>6.4419078937295779</v>
      </c>
      <c r="N8" s="90">
        <v>6.6794789822641834</v>
      </c>
      <c r="O8" s="90">
        <v>6.279547205799636</v>
      </c>
      <c r="P8" s="90">
        <v>5.7895954241692555</v>
      </c>
      <c r="Q8" s="90">
        <v>6.4585713586793272</v>
      </c>
      <c r="R8" s="90">
        <v>6.3074957438569657</v>
      </c>
      <c r="S8" s="90">
        <v>6.1869834206397938</v>
      </c>
      <c r="T8" s="90">
        <v>6.2437521977461019</v>
      </c>
      <c r="U8" s="90">
        <v>6.3148377298347826</v>
      </c>
      <c r="V8" s="90">
        <v>5.4739773461118411</v>
      </c>
      <c r="W8" s="90">
        <v>5.3539147103660891</v>
      </c>
      <c r="X8" s="90">
        <v>5.9946539513600712</v>
      </c>
      <c r="Y8" s="90">
        <v>5.8511787231600527</v>
      </c>
      <c r="Z8" s="90">
        <v>5.6242745741723024</v>
      </c>
      <c r="AA8" s="90">
        <v>5.7329101119883825</v>
      </c>
      <c r="AB8" s="90">
        <v>6.1298337724874621</v>
      </c>
      <c r="AC8" s="90">
        <v>6.2785193149603726</v>
      </c>
      <c r="AD8" s="90">
        <v>6.2068336908412203</v>
      </c>
      <c r="AE8" s="90">
        <v>5.8504810395124709</v>
      </c>
      <c r="AF8" s="113">
        <f t="shared" si="0"/>
        <v>-0.37063270076054222</v>
      </c>
      <c r="AG8" s="17"/>
    </row>
    <row r="9" spans="1:33" ht="15.75" thickBot="1" x14ac:dyDescent="0.3">
      <c r="A9" s="6" t="s">
        <v>69</v>
      </c>
      <c r="B9" s="89">
        <v>8.4239432361503996E-2</v>
      </c>
      <c r="C9" s="90">
        <v>8.4239432361503996E-2</v>
      </c>
      <c r="D9" s="90">
        <v>8.4075457136124007E-2</v>
      </c>
      <c r="E9" s="90">
        <v>8.5407734264843993E-2</v>
      </c>
      <c r="F9" s="90">
        <v>8.6563972716227996E-2</v>
      </c>
      <c r="G9" s="90">
        <v>8.7662043720515989E-2</v>
      </c>
      <c r="H9" s="90">
        <v>0.10271213953418204</v>
      </c>
      <c r="I9" s="90">
        <v>0.17016533442746756</v>
      </c>
      <c r="J9" s="90">
        <v>0.27180424026596123</v>
      </c>
      <c r="K9" s="90">
        <v>0.33931099496105399</v>
      </c>
      <c r="L9" s="90">
        <v>0.39748658302509748</v>
      </c>
      <c r="M9" s="90">
        <v>0.53248153974716428</v>
      </c>
      <c r="N9" s="90">
        <v>0.6763836687865239</v>
      </c>
      <c r="O9" s="90">
        <v>0.837899693323368</v>
      </c>
      <c r="P9" s="90">
        <v>0.99849751672073317</v>
      </c>
      <c r="Q9" s="90">
        <v>1.0868981607881307</v>
      </c>
      <c r="R9" s="90">
        <v>1.2017231499490113</v>
      </c>
      <c r="S9" s="90">
        <v>1.487690529272542</v>
      </c>
      <c r="T9" s="90">
        <v>1.8885237937246924</v>
      </c>
      <c r="U9" s="90">
        <v>2.1822408404236806</v>
      </c>
      <c r="V9" s="90">
        <v>2.2572917411494315</v>
      </c>
      <c r="W9" s="90">
        <v>2.5523521994818137</v>
      </c>
      <c r="X9" s="90">
        <v>2.7826086185167047</v>
      </c>
      <c r="Y9" s="90">
        <v>2.8960062913330704</v>
      </c>
      <c r="Z9" s="90">
        <v>3.0139319267416491</v>
      </c>
      <c r="AA9" s="90">
        <v>3.1696750832591389</v>
      </c>
      <c r="AB9" s="90">
        <v>3.3875625628451371</v>
      </c>
      <c r="AC9" s="90">
        <v>3.6238121094971123</v>
      </c>
      <c r="AD9" s="90">
        <v>3.8092559511960791</v>
      </c>
      <c r="AE9" s="90">
        <v>3.8379456575680466</v>
      </c>
      <c r="AF9" s="113">
        <f t="shared" si="0"/>
        <v>44.559965801976645</v>
      </c>
      <c r="AG9" s="17"/>
    </row>
    <row r="10" spans="1:33" ht="15.75" thickBot="1" x14ac:dyDescent="0.3">
      <c r="A10" s="6" t="s">
        <v>39</v>
      </c>
      <c r="B10" s="89">
        <v>191.98850376926302</v>
      </c>
      <c r="C10" s="90">
        <v>170.78167413931882</v>
      </c>
      <c r="D10" s="90">
        <v>163.61861459619212</v>
      </c>
      <c r="E10" s="90">
        <v>155.93671896661007</v>
      </c>
      <c r="F10" s="90">
        <v>150.51094883473979</v>
      </c>
      <c r="G10" s="90">
        <v>149.22272080106745</v>
      </c>
      <c r="H10" s="90">
        <v>152.16548758350609</v>
      </c>
      <c r="I10" s="90">
        <v>148.62755189427006</v>
      </c>
      <c r="J10" s="90">
        <v>142.31383337203081</v>
      </c>
      <c r="K10" s="90">
        <v>132.39081139320371</v>
      </c>
      <c r="L10" s="90">
        <v>141.70533740408331</v>
      </c>
      <c r="M10" s="90">
        <v>141.4255897485267</v>
      </c>
      <c r="N10" s="90">
        <v>138.04171963722402</v>
      </c>
      <c r="O10" s="90">
        <v>142.30983680237981</v>
      </c>
      <c r="P10" s="90">
        <v>143.09387384386156</v>
      </c>
      <c r="Q10" s="90">
        <v>140.73542867268412</v>
      </c>
      <c r="R10" s="90">
        <v>144.04514691615998</v>
      </c>
      <c r="S10" s="90">
        <v>147.31331047446415</v>
      </c>
      <c r="T10" s="90">
        <v>139.49529838734097</v>
      </c>
      <c r="U10" s="90">
        <v>129.61872673577741</v>
      </c>
      <c r="V10" s="90">
        <v>133.18322939461635</v>
      </c>
      <c r="W10" s="90">
        <v>130.44615237926649</v>
      </c>
      <c r="X10" s="90">
        <v>126.1868048457366</v>
      </c>
      <c r="Y10" s="90">
        <v>121.34210823991769</v>
      </c>
      <c r="Z10" s="90">
        <v>119.31525147594567</v>
      </c>
      <c r="AA10" s="90">
        <v>121.4281671265863</v>
      </c>
      <c r="AB10" s="90">
        <v>124.18438756682788</v>
      </c>
      <c r="AC10" s="90">
        <v>127.30273382383581</v>
      </c>
      <c r="AD10" s="90">
        <v>133.37006524185128</v>
      </c>
      <c r="AE10" s="90">
        <v>136.86207854248599</v>
      </c>
      <c r="AF10" s="113">
        <f t="shared" si="0"/>
        <v>-0.28713399054887923</v>
      </c>
      <c r="AG10" s="17"/>
    </row>
    <row r="11" spans="1:33" ht="15.75" thickBot="1" x14ac:dyDescent="0.3">
      <c r="A11" s="6" t="s">
        <v>51</v>
      </c>
      <c r="B11" s="89">
        <v>198.949268942381</v>
      </c>
      <c r="C11" s="90">
        <v>180.51733539721408</v>
      </c>
      <c r="D11" s="90">
        <v>173.92837433487179</v>
      </c>
      <c r="E11" s="90">
        <v>166.27091617917858</v>
      </c>
      <c r="F11" s="90">
        <v>158.69602548346251</v>
      </c>
      <c r="G11" s="90">
        <v>157.77953538302228</v>
      </c>
      <c r="H11" s="90">
        <v>160.76404513779462</v>
      </c>
      <c r="I11" s="90">
        <v>156.15297462732858</v>
      </c>
      <c r="J11" s="90">
        <v>149.94654131241086</v>
      </c>
      <c r="K11" s="90">
        <v>140.28308002891575</v>
      </c>
      <c r="L11" s="90">
        <v>150.46290935834651</v>
      </c>
      <c r="M11" s="90">
        <v>150.44634221310102</v>
      </c>
      <c r="N11" s="90">
        <v>146.76164677858938</v>
      </c>
      <c r="O11" s="90">
        <v>149.82506840050098</v>
      </c>
      <c r="P11" s="90">
        <v>150.81297347493805</v>
      </c>
      <c r="Q11" s="90">
        <v>148.8248089426142</v>
      </c>
      <c r="R11" s="90">
        <v>150.0952498844897</v>
      </c>
      <c r="S11" s="90">
        <v>151.87014023909347</v>
      </c>
      <c r="T11" s="90">
        <v>146.95416681997415</v>
      </c>
      <c r="U11" s="90">
        <v>137.83116170869425</v>
      </c>
      <c r="V11" s="90">
        <v>140.59308690339455</v>
      </c>
      <c r="W11" s="90">
        <v>139.03689451033469</v>
      </c>
      <c r="X11" s="90">
        <v>135.06441432036644</v>
      </c>
      <c r="Y11" s="90">
        <v>129.51906642867561</v>
      </c>
      <c r="Z11" s="90">
        <v>127.38990216854798</v>
      </c>
      <c r="AA11" s="90">
        <v>128.7710631572092</v>
      </c>
      <c r="AB11" s="90">
        <v>130.34831414541324</v>
      </c>
      <c r="AC11" s="90">
        <v>131.18177904262524</v>
      </c>
      <c r="AD11" s="90">
        <v>129.25124079869741</v>
      </c>
      <c r="AE11" s="90">
        <v>123.29756221683849</v>
      </c>
      <c r="AF11" s="113">
        <f t="shared" si="0"/>
        <v>-0.38025626898610265</v>
      </c>
      <c r="AG11" s="17"/>
    </row>
    <row r="12" spans="1:33" ht="15.75" thickBot="1" x14ac:dyDescent="0.3">
      <c r="A12" s="6" t="s">
        <v>40</v>
      </c>
      <c r="B12" s="89">
        <v>0.52821639616415683</v>
      </c>
      <c r="C12" s="90">
        <v>0.43414201472523961</v>
      </c>
      <c r="D12" s="90">
        <v>0.5024008032366174</v>
      </c>
      <c r="E12" s="90">
        <v>0.41766612715726881</v>
      </c>
      <c r="F12" s="90">
        <v>0.51976172461993519</v>
      </c>
      <c r="G12" s="90">
        <v>0.56282550544470489</v>
      </c>
      <c r="H12" s="90">
        <v>0.42303363068117894</v>
      </c>
      <c r="I12" s="90">
        <v>0.48742237684690581</v>
      </c>
      <c r="J12" s="90">
        <v>0.57627710222746453</v>
      </c>
      <c r="K12" s="90">
        <v>0.54234301142944485</v>
      </c>
      <c r="L12" s="90">
        <v>0.59383286729598983</v>
      </c>
      <c r="M12" s="90">
        <v>0.63108469093519226</v>
      </c>
      <c r="N12" s="90">
        <v>0.54500883609916306</v>
      </c>
      <c r="O12" s="90">
        <v>0.73299655554541721</v>
      </c>
      <c r="P12" s="90">
        <v>0.942033229778934</v>
      </c>
      <c r="Q12" s="90">
        <v>0.97891532021335481</v>
      </c>
      <c r="R12" s="90">
        <v>1.0146478260050262</v>
      </c>
      <c r="S12" s="90">
        <v>1.0646133442956924</v>
      </c>
      <c r="T12" s="90">
        <v>1.1281412197945913</v>
      </c>
      <c r="U12" s="90">
        <v>1.0303483318624529</v>
      </c>
      <c r="V12" s="90">
        <v>0.9654139712498252</v>
      </c>
      <c r="W12" s="90">
        <v>0.95704583659058351</v>
      </c>
      <c r="X12" s="90">
        <v>0.89183210449605643</v>
      </c>
      <c r="Y12" s="90">
        <v>0.8603887703681381</v>
      </c>
      <c r="Z12" s="90">
        <v>0.88328943470379284</v>
      </c>
      <c r="AA12" s="90">
        <v>0.895106977743656</v>
      </c>
      <c r="AB12" s="90">
        <v>0.95552093533622329</v>
      </c>
      <c r="AC12" s="90">
        <v>1.0828916988939421</v>
      </c>
      <c r="AD12" s="90">
        <v>1.2482617994775143</v>
      </c>
      <c r="AE12" s="90">
        <v>1.2763476899657573</v>
      </c>
      <c r="AF12" s="113">
        <f t="shared" si="0"/>
        <v>1.4163348567640819</v>
      </c>
      <c r="AG12" s="17"/>
    </row>
    <row r="13" spans="1:33" ht="15" customHeight="1" x14ac:dyDescent="0.25">
      <c r="A13" s="156" t="s">
        <v>41</v>
      </c>
      <c r="B13" s="157"/>
      <c r="C13" s="157"/>
      <c r="D13" s="157"/>
      <c r="E13" s="157"/>
      <c r="F13" s="157"/>
      <c r="G13" s="157"/>
      <c r="H13" s="157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7"/>
      <c r="V13" s="157"/>
      <c r="W13" s="157"/>
      <c r="X13" s="157"/>
      <c r="Y13" s="157"/>
      <c r="Z13" s="157"/>
      <c r="AA13" s="157"/>
      <c r="AB13" s="157"/>
      <c r="AC13" s="157"/>
      <c r="AD13" s="157"/>
      <c r="AE13" s="157"/>
      <c r="AF13" s="157"/>
    </row>
    <row r="14" spans="1:33" ht="15" customHeight="1" x14ac:dyDescent="0.25">
      <c r="A14" s="158" t="s">
        <v>120</v>
      </c>
      <c r="B14" s="159"/>
      <c r="C14" s="159"/>
      <c r="D14" s="159"/>
      <c r="E14" s="159"/>
      <c r="F14" s="159"/>
      <c r="G14" s="159"/>
      <c r="H14" s="159"/>
      <c r="I14" s="159"/>
      <c r="J14" s="159"/>
      <c r="K14" s="159"/>
      <c r="L14" s="159"/>
      <c r="M14" s="159"/>
      <c r="N14" s="159"/>
      <c r="O14" s="159"/>
      <c r="P14" s="159"/>
      <c r="Q14" s="159"/>
      <c r="R14" s="159"/>
      <c r="S14" s="159"/>
      <c r="T14" s="159"/>
      <c r="U14" s="159"/>
      <c r="V14" s="159"/>
      <c r="W14" s="159"/>
      <c r="X14" s="159"/>
      <c r="Y14" s="159"/>
      <c r="Z14" s="159"/>
      <c r="AA14" s="159"/>
      <c r="AB14" s="159"/>
      <c r="AC14" s="159"/>
      <c r="AD14" s="159"/>
      <c r="AE14" s="159"/>
      <c r="AF14" s="159"/>
    </row>
    <row r="15" spans="1:33" ht="15" customHeight="1" x14ac:dyDescent="0.25">
      <c r="A15" s="107" t="s">
        <v>128</v>
      </c>
      <c r="B15" s="108"/>
      <c r="C15" s="108"/>
      <c r="D15" s="108"/>
      <c r="E15" s="108"/>
      <c r="F15" s="108"/>
      <c r="G15" s="108"/>
      <c r="H15" s="108"/>
      <c r="I15" s="108"/>
      <c r="J15" s="108"/>
      <c r="K15" s="108"/>
      <c r="L15" s="108"/>
      <c r="M15" s="108"/>
      <c r="N15" s="108"/>
      <c r="O15" s="108"/>
      <c r="P15" s="108"/>
      <c r="Q15" s="108"/>
      <c r="R15" s="108"/>
      <c r="S15" s="108"/>
      <c r="T15" s="108"/>
      <c r="U15" s="108"/>
      <c r="V15" s="108"/>
      <c r="W15" s="108"/>
      <c r="X15" s="108"/>
      <c r="Y15" s="108"/>
      <c r="Z15" s="108"/>
      <c r="AA15" s="108"/>
      <c r="AB15" s="108"/>
      <c r="AC15" s="108"/>
      <c r="AD15" s="108"/>
      <c r="AE15" s="108"/>
      <c r="AF15" s="108"/>
    </row>
    <row r="16" spans="1:33" ht="15" customHeight="1" x14ac:dyDescent="0.25">
      <c r="A16" s="151" t="s">
        <v>119</v>
      </c>
      <c r="B16" s="127"/>
      <c r="C16" s="127"/>
      <c r="D16" s="127"/>
      <c r="E16" s="127"/>
      <c r="F16" s="127"/>
      <c r="G16" s="127"/>
      <c r="H16" s="127"/>
      <c r="I16" s="127"/>
      <c r="J16" s="127"/>
      <c r="K16" s="127"/>
      <c r="L16" s="127"/>
      <c r="M16" s="127"/>
      <c r="N16" s="127"/>
      <c r="O16" s="127"/>
      <c r="P16" s="127"/>
      <c r="Q16" s="127"/>
      <c r="R16" s="127"/>
      <c r="S16" s="127"/>
      <c r="T16" s="127"/>
      <c r="U16" s="127"/>
      <c r="V16" s="127"/>
      <c r="W16" s="127"/>
    </row>
    <row r="17" spans="1:1" x14ac:dyDescent="0.25">
      <c r="A17"/>
    </row>
    <row r="18" spans="1:1" x14ac:dyDescent="0.25">
      <c r="A18"/>
    </row>
    <row r="19" spans="1:1" x14ac:dyDescent="0.25">
      <c r="A19"/>
    </row>
    <row r="20" spans="1:1" x14ac:dyDescent="0.25">
      <c r="A20"/>
    </row>
    <row r="21" spans="1:1" x14ac:dyDescent="0.25">
      <c r="A21"/>
    </row>
    <row r="22" spans="1:1" x14ac:dyDescent="0.25">
      <c r="A22"/>
    </row>
    <row r="23" spans="1:1" x14ac:dyDescent="0.25">
      <c r="A23"/>
    </row>
    <row r="24" spans="1:1" x14ac:dyDescent="0.25">
      <c r="A24"/>
    </row>
    <row r="25" spans="1:1" x14ac:dyDescent="0.25">
      <c r="A25"/>
    </row>
    <row r="26" spans="1:1" x14ac:dyDescent="0.25">
      <c r="A26"/>
    </row>
  </sheetData>
  <mergeCells count="6">
    <mergeCell ref="A16:W16"/>
    <mergeCell ref="A1:AF1"/>
    <mergeCell ref="A2:A3"/>
    <mergeCell ref="A13:AF13"/>
    <mergeCell ref="A14:AF14"/>
    <mergeCell ref="B3:AE3"/>
  </mergeCells>
  <pageMargins left="0.7" right="0.7" top="0.78740157499999996" bottom="0.78740157499999996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AF18"/>
  <sheetViews>
    <sheetView workbookViewId="0">
      <selection activeCell="C20" sqref="C20"/>
    </sheetView>
  </sheetViews>
  <sheetFormatPr defaultRowHeight="15" x14ac:dyDescent="0.25"/>
  <cols>
    <col min="1" max="1" width="31.7109375" style="13" customWidth="1"/>
  </cols>
  <sheetData>
    <row r="1" spans="1:32" ht="15.75" thickBot="1" x14ac:dyDescent="0.3">
      <c r="A1" s="152" t="s">
        <v>117</v>
      </c>
      <c r="B1" s="162"/>
      <c r="C1" s="162"/>
      <c r="D1" s="162"/>
      <c r="E1" s="162"/>
      <c r="F1" s="162"/>
      <c r="G1" s="162"/>
      <c r="H1" s="162"/>
      <c r="I1" s="162"/>
      <c r="J1" s="162"/>
      <c r="K1" s="162"/>
      <c r="L1" s="162"/>
      <c r="M1" s="162"/>
      <c r="N1" s="162"/>
      <c r="O1" s="162"/>
      <c r="P1" s="162"/>
      <c r="Q1" s="162"/>
      <c r="R1" s="162"/>
      <c r="S1" s="162"/>
      <c r="T1" s="162"/>
      <c r="U1" s="162"/>
      <c r="V1" s="162"/>
      <c r="W1" s="162"/>
      <c r="X1" s="162"/>
      <c r="Y1" s="162"/>
      <c r="Z1" s="162"/>
      <c r="AA1" s="162"/>
      <c r="AB1" s="162"/>
      <c r="AC1" s="162"/>
      <c r="AD1" s="162"/>
      <c r="AE1" s="162"/>
      <c r="AF1" s="162"/>
    </row>
    <row r="2" spans="1:32" ht="15.75" thickBot="1" x14ac:dyDescent="0.3">
      <c r="A2" s="154" t="s">
        <v>42</v>
      </c>
      <c r="B2" s="3">
        <v>1990</v>
      </c>
      <c r="C2" s="7">
        <v>1991</v>
      </c>
      <c r="D2" s="7">
        <v>1992</v>
      </c>
      <c r="E2" s="7">
        <v>1993</v>
      </c>
      <c r="F2" s="7">
        <v>1994</v>
      </c>
      <c r="G2" s="3">
        <v>1995</v>
      </c>
      <c r="H2" s="7">
        <v>1996</v>
      </c>
      <c r="I2" s="7">
        <v>1997</v>
      </c>
      <c r="J2" s="7">
        <v>1998</v>
      </c>
      <c r="K2" s="7">
        <v>1999</v>
      </c>
      <c r="L2" s="3">
        <v>2000</v>
      </c>
      <c r="M2" s="7">
        <v>2001</v>
      </c>
      <c r="N2" s="7">
        <v>2002</v>
      </c>
      <c r="O2" s="7">
        <v>2003</v>
      </c>
      <c r="P2" s="7">
        <v>2004</v>
      </c>
      <c r="Q2" s="3">
        <v>2005</v>
      </c>
      <c r="R2" s="3">
        <v>2006</v>
      </c>
      <c r="S2" s="3">
        <v>2007</v>
      </c>
      <c r="T2" s="3">
        <v>2008</v>
      </c>
      <c r="U2" s="4">
        <v>2009</v>
      </c>
      <c r="V2" s="4">
        <v>2010</v>
      </c>
      <c r="W2" s="4">
        <v>2011</v>
      </c>
      <c r="X2" s="4">
        <v>2012</v>
      </c>
      <c r="Y2" s="4">
        <v>2013</v>
      </c>
      <c r="Z2" s="22">
        <v>2014</v>
      </c>
      <c r="AA2" s="22">
        <v>2015</v>
      </c>
      <c r="AB2" s="22">
        <v>2016</v>
      </c>
      <c r="AC2" s="22">
        <v>2017</v>
      </c>
      <c r="AD2" s="22">
        <v>2018</v>
      </c>
      <c r="AE2" s="22">
        <v>2019</v>
      </c>
      <c r="AF2" s="4" t="s">
        <v>115</v>
      </c>
    </row>
    <row r="3" spans="1:32" ht="15.75" thickBot="1" x14ac:dyDescent="0.3">
      <c r="A3" s="155"/>
      <c r="B3" s="164" t="s">
        <v>43</v>
      </c>
      <c r="C3" s="165"/>
      <c r="D3" s="165"/>
      <c r="E3" s="165"/>
      <c r="F3" s="165"/>
      <c r="G3" s="165"/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166"/>
      <c r="AA3" s="166"/>
      <c r="AB3" s="166"/>
      <c r="AC3" s="166"/>
      <c r="AD3" s="148"/>
      <c r="AE3" s="149"/>
      <c r="AF3" s="8" t="s">
        <v>36</v>
      </c>
    </row>
    <row r="4" spans="1:32" ht="15.75" thickBot="1" x14ac:dyDescent="0.3">
      <c r="A4" s="6" t="s">
        <v>44</v>
      </c>
      <c r="B4" s="87">
        <v>161.31172558090375</v>
      </c>
      <c r="C4" s="106">
        <v>148.33158401984883</v>
      </c>
      <c r="D4" s="106">
        <v>142.96160400668163</v>
      </c>
      <c r="E4" s="106">
        <v>137.68413429940153</v>
      </c>
      <c r="F4" s="106">
        <v>129.78082912803845</v>
      </c>
      <c r="G4" s="88">
        <v>129.38278160633573</v>
      </c>
      <c r="H4" s="88">
        <v>131.9788567928409</v>
      </c>
      <c r="I4" s="88">
        <v>126.74654187282623</v>
      </c>
      <c r="J4" s="88">
        <v>120.69438094219979</v>
      </c>
      <c r="K4" s="88">
        <v>113.60560248658527</v>
      </c>
      <c r="L4" s="88">
        <v>122.16300305869156</v>
      </c>
      <c r="M4" s="88">
        <v>122.45209327907983</v>
      </c>
      <c r="N4" s="88">
        <v>119.23450895328516</v>
      </c>
      <c r="O4" s="88">
        <v>121.75124729201498</v>
      </c>
      <c r="P4" s="88">
        <v>121.51683774774688</v>
      </c>
      <c r="Q4" s="88">
        <v>120.72245504721874</v>
      </c>
      <c r="R4" s="88">
        <v>120.83818358128178</v>
      </c>
      <c r="S4" s="88">
        <v>121.70286288857383</v>
      </c>
      <c r="T4" s="88">
        <v>116.60687302695378</v>
      </c>
      <c r="U4" s="88">
        <v>110.86177960164936</v>
      </c>
      <c r="V4" s="88">
        <v>112.52005507721911</v>
      </c>
      <c r="W4" s="88">
        <v>110.04996388306691</v>
      </c>
      <c r="X4" s="88">
        <v>106.28764588505977</v>
      </c>
      <c r="Y4" s="88">
        <v>100.72917805042903</v>
      </c>
      <c r="Z4" s="88">
        <v>97.705146694571397</v>
      </c>
      <c r="AA4" s="88">
        <v>98.767786188952513</v>
      </c>
      <c r="AB4" s="88">
        <v>100.02357529399418</v>
      </c>
      <c r="AC4" s="88">
        <v>100.79915976101522</v>
      </c>
      <c r="AD4" s="88">
        <v>98.486110865509573</v>
      </c>
      <c r="AE4" s="88">
        <v>93.597812157643176</v>
      </c>
      <c r="AF4" s="113">
        <f t="shared" ref="AF4:AF13" si="0">(AE4/B4)-1</f>
        <v>-0.41977056025787518</v>
      </c>
    </row>
    <row r="5" spans="1:32" ht="15.75" thickBot="1" x14ac:dyDescent="0.3">
      <c r="A5" s="6" t="s">
        <v>45</v>
      </c>
      <c r="B5" s="89">
        <v>137.77553486707947</v>
      </c>
      <c r="C5" s="90">
        <v>127.24471944861763</v>
      </c>
      <c r="D5" s="90">
        <v>121.9522327466704</v>
      </c>
      <c r="E5" s="90">
        <v>117.31201498817221</v>
      </c>
      <c r="F5" s="90">
        <v>108.96116655861778</v>
      </c>
      <c r="G5" s="90">
        <v>109.39283350781972</v>
      </c>
      <c r="H5" s="90">
        <v>111.95392732859862</v>
      </c>
      <c r="I5" s="90">
        <v>107.02330946203215</v>
      </c>
      <c r="J5" s="90">
        <v>100.19766888943771</v>
      </c>
      <c r="K5" s="90">
        <v>93.559744567230751</v>
      </c>
      <c r="L5" s="90">
        <v>102.7344304025039</v>
      </c>
      <c r="M5" s="90">
        <v>102.64011490675179</v>
      </c>
      <c r="N5" s="90">
        <v>99.107693747483211</v>
      </c>
      <c r="O5" s="90">
        <v>99.899074801996704</v>
      </c>
      <c r="P5" s="90">
        <v>99.143468340692735</v>
      </c>
      <c r="Q5" s="90">
        <v>96.557404982302344</v>
      </c>
      <c r="R5" s="90">
        <v>96.115244098490194</v>
      </c>
      <c r="S5" s="90">
        <v>96.428742419777222</v>
      </c>
      <c r="T5" s="90">
        <v>91.544688420286718</v>
      </c>
      <c r="U5" s="90">
        <v>86.979285340637674</v>
      </c>
      <c r="V5" s="90">
        <v>89.613137906533836</v>
      </c>
      <c r="W5" s="90">
        <v>87.277411914646223</v>
      </c>
      <c r="X5" s="90">
        <v>84.079397396655295</v>
      </c>
      <c r="Y5" s="90">
        <v>79.613829220761616</v>
      </c>
      <c r="Z5" s="90">
        <v>76.086702225474212</v>
      </c>
      <c r="AA5" s="90">
        <v>76.489374310600084</v>
      </c>
      <c r="AB5" s="90">
        <v>77.524451868683542</v>
      </c>
      <c r="AC5" s="90">
        <v>78.088598220977786</v>
      </c>
      <c r="AD5" s="90">
        <v>76.014684729900878</v>
      </c>
      <c r="AE5" s="90">
        <v>71.294906816243056</v>
      </c>
      <c r="AF5" s="113">
        <f t="shared" si="0"/>
        <v>-0.48252854263984069</v>
      </c>
    </row>
    <row r="6" spans="1:32" ht="15.75" thickBot="1" x14ac:dyDescent="0.3">
      <c r="A6" s="6" t="s">
        <v>70</v>
      </c>
      <c r="B6" s="89">
        <v>11.480417562984959</v>
      </c>
      <c r="C6" s="90">
        <v>10.302379927317151</v>
      </c>
      <c r="D6" s="90">
        <v>10.718735714167961</v>
      </c>
      <c r="E6" s="90">
        <v>10.250913292884182</v>
      </c>
      <c r="F6" s="90">
        <v>11.162068115010847</v>
      </c>
      <c r="G6" s="90">
        <v>10.468050621179685</v>
      </c>
      <c r="H6" s="90">
        <v>10.659688848522762</v>
      </c>
      <c r="I6" s="90">
        <v>10.533713825864719</v>
      </c>
      <c r="J6" s="90">
        <v>11.688079936826744</v>
      </c>
      <c r="K6" s="90">
        <v>11.998346834915191</v>
      </c>
      <c r="L6" s="90">
        <v>12.122574997226007</v>
      </c>
      <c r="M6" s="90">
        <v>12.898206305495536</v>
      </c>
      <c r="N6" s="90">
        <v>13.466567694299622</v>
      </c>
      <c r="O6" s="90">
        <v>15.25466233998273</v>
      </c>
      <c r="P6" s="90">
        <v>16.015342893698829</v>
      </c>
      <c r="Q6" s="90">
        <v>17.343333266277366</v>
      </c>
      <c r="R6" s="90">
        <v>17.688783801924565</v>
      </c>
      <c r="S6" s="90">
        <v>18.604182539923652</v>
      </c>
      <c r="T6" s="90">
        <v>18.459852213466956</v>
      </c>
      <c r="U6" s="90">
        <v>17.857376668820759</v>
      </c>
      <c r="V6" s="90">
        <v>16.838596913625448</v>
      </c>
      <c r="W6" s="90">
        <v>16.676909577139504</v>
      </c>
      <c r="X6" s="90">
        <v>16.395792716526714</v>
      </c>
      <c r="Y6" s="90">
        <v>16.263150933792389</v>
      </c>
      <c r="Z6" s="90">
        <v>16.7773741205277</v>
      </c>
      <c r="AA6" s="90">
        <v>17.539081004245567</v>
      </c>
      <c r="AB6" s="90">
        <v>18.214130742645573</v>
      </c>
      <c r="AC6" s="90">
        <v>18.71322481339681</v>
      </c>
      <c r="AD6" s="90">
        <v>18.903638689653853</v>
      </c>
      <c r="AE6" s="90">
        <v>19.07908242941296</v>
      </c>
      <c r="AF6" s="113">
        <f t="shared" si="0"/>
        <v>0.66188053045453121</v>
      </c>
    </row>
    <row r="7" spans="1:32" ht="15.75" thickBot="1" x14ac:dyDescent="0.3">
      <c r="A7" s="6" t="s">
        <v>46</v>
      </c>
      <c r="B7" s="89">
        <v>11.861509874298076</v>
      </c>
      <c r="C7" s="90">
        <v>10.628492491586464</v>
      </c>
      <c r="D7" s="90">
        <v>10.089972017696329</v>
      </c>
      <c r="E7" s="90">
        <v>9.9331662109777596</v>
      </c>
      <c r="F7" s="90">
        <v>9.4438946694670776</v>
      </c>
      <c r="G7" s="90">
        <v>9.3050144082896171</v>
      </c>
      <c r="H7" s="90">
        <v>9.1545386984152763</v>
      </c>
      <c r="I7" s="90">
        <v>8.9913795423899483</v>
      </c>
      <c r="J7" s="90">
        <v>8.6360786991270384</v>
      </c>
      <c r="K7" s="90">
        <v>7.8807661224343395</v>
      </c>
      <c r="L7" s="90">
        <v>7.1260509856018368</v>
      </c>
      <c r="M7" s="90">
        <v>6.752456731766074</v>
      </c>
      <c r="N7" s="90">
        <v>6.4186747866579061</v>
      </c>
      <c r="O7" s="90">
        <v>6.3528402177771657</v>
      </c>
      <c r="P7" s="90">
        <v>6.0847775976457958</v>
      </c>
      <c r="Q7" s="90">
        <v>6.5482478368380486</v>
      </c>
      <c r="R7" s="90">
        <v>6.7749177290314542</v>
      </c>
      <c r="S7" s="90">
        <v>6.3233591421767112</v>
      </c>
      <c r="T7" s="90">
        <v>6.2257799164650445</v>
      </c>
      <c r="U7" s="90">
        <v>5.6606590288334928</v>
      </c>
      <c r="V7" s="90">
        <v>5.7391769951947049</v>
      </c>
      <c r="W7" s="90">
        <v>5.7082936653279273</v>
      </c>
      <c r="X7" s="90">
        <v>5.496569573775262</v>
      </c>
      <c r="Y7" s="90">
        <v>4.5427705251803818</v>
      </c>
      <c r="Z7" s="90">
        <v>4.5220667826049956</v>
      </c>
      <c r="AA7" s="90">
        <v>4.3585158832588364</v>
      </c>
      <c r="AB7" s="90">
        <v>3.8780214077435655</v>
      </c>
      <c r="AC7" s="90">
        <v>3.5324355377026286</v>
      </c>
      <c r="AD7" s="90">
        <v>3.2455050866792199</v>
      </c>
      <c r="AE7" s="90">
        <v>2.9207946232655715</v>
      </c>
      <c r="AF7" s="113">
        <f t="shared" si="0"/>
        <v>-0.75375861469420102</v>
      </c>
    </row>
    <row r="8" spans="1:32" ht="15.75" thickBot="1" x14ac:dyDescent="0.3">
      <c r="A8" s="6" t="s">
        <v>47</v>
      </c>
      <c r="B8" s="89">
        <v>17.110558598761003</v>
      </c>
      <c r="C8" s="90">
        <v>13.847294360200713</v>
      </c>
      <c r="D8" s="90">
        <v>14.609911880362995</v>
      </c>
      <c r="E8" s="90">
        <v>13.449039532602123</v>
      </c>
      <c r="F8" s="90">
        <v>14.689947896299257</v>
      </c>
      <c r="G8" s="90">
        <v>14.186583671268863</v>
      </c>
      <c r="H8" s="90">
        <v>14.886235044219777</v>
      </c>
      <c r="I8" s="90">
        <v>15.800837766461806</v>
      </c>
      <c r="J8" s="90">
        <v>15.926563430853907</v>
      </c>
      <c r="K8" s="90">
        <v>13.405814949703663</v>
      </c>
      <c r="L8" s="90">
        <v>14.890918248021864</v>
      </c>
      <c r="M8" s="90">
        <v>14.158989293373383</v>
      </c>
      <c r="N8" s="90">
        <v>13.955505495431149</v>
      </c>
      <c r="O8" s="90">
        <v>15.011646853843198</v>
      </c>
      <c r="P8" s="90">
        <v>15.954605538496342</v>
      </c>
      <c r="Q8" s="90">
        <v>14.790804905968374</v>
      </c>
      <c r="R8" s="90">
        <v>15.869181258053072</v>
      </c>
      <c r="S8" s="90">
        <v>16.651775527929132</v>
      </c>
      <c r="T8" s="90">
        <v>16.605511246921822</v>
      </c>
      <c r="U8" s="90">
        <v>14.084260730083782</v>
      </c>
      <c r="V8" s="90">
        <v>15.054514776101378</v>
      </c>
      <c r="W8" s="90">
        <v>15.292521787453371</v>
      </c>
      <c r="X8" s="90">
        <v>15.061595464939415</v>
      </c>
      <c r="Y8" s="90">
        <v>14.908968589030957</v>
      </c>
      <c r="Z8" s="90">
        <v>15.703817874272113</v>
      </c>
      <c r="AA8" s="90">
        <v>15.359832285480085</v>
      </c>
      <c r="AB8" s="90">
        <v>15.621177232934697</v>
      </c>
      <c r="AC8" s="90">
        <v>15.697588091967695</v>
      </c>
      <c r="AD8" s="90">
        <v>16.283629625037889</v>
      </c>
      <c r="AE8" s="90">
        <v>15.522915805396753</v>
      </c>
      <c r="AF8" s="113">
        <f t="shared" si="0"/>
        <v>-9.2787315165690276E-2</v>
      </c>
    </row>
    <row r="9" spans="1:32" ht="15.75" thickBot="1" x14ac:dyDescent="0.3">
      <c r="A9" s="6" t="s">
        <v>48</v>
      </c>
      <c r="B9" s="89">
        <v>15.71237546352063</v>
      </c>
      <c r="C9" s="90">
        <v>13.594277215863865</v>
      </c>
      <c r="D9" s="90">
        <v>11.703910481724478</v>
      </c>
      <c r="E9" s="90">
        <v>10.445088133410913</v>
      </c>
      <c r="F9" s="90">
        <v>9.45184387177129</v>
      </c>
      <c r="G9" s="90">
        <v>9.4797481964693961</v>
      </c>
      <c r="H9" s="90">
        <v>9.1738671210483922</v>
      </c>
      <c r="I9" s="90">
        <v>8.8013988569598567</v>
      </c>
      <c r="J9" s="90">
        <v>8.4500618172433004</v>
      </c>
      <c r="K9" s="90">
        <v>8.4840587930974287</v>
      </c>
      <c r="L9" s="90">
        <v>8.6426465139185691</v>
      </c>
      <c r="M9" s="90">
        <v>8.9846472639968606</v>
      </c>
      <c r="N9" s="90">
        <v>8.6428353491630325</v>
      </c>
      <c r="O9" s="90">
        <v>8.0007746159445592</v>
      </c>
      <c r="P9" s="90">
        <v>8.3795808706856025</v>
      </c>
      <c r="Q9" s="90">
        <v>8.2511498578822735</v>
      </c>
      <c r="R9" s="90">
        <v>8.2184897234810368</v>
      </c>
      <c r="S9" s="90">
        <v>8.4625794444866091</v>
      </c>
      <c r="T9" s="90">
        <v>8.5315117067188364</v>
      </c>
      <c r="U9" s="90">
        <v>7.6639206985462387</v>
      </c>
      <c r="V9" s="90">
        <v>7.5579160609890845</v>
      </c>
      <c r="W9" s="90">
        <v>8.2068441184463357</v>
      </c>
      <c r="X9" s="90">
        <v>8.1149956413335644</v>
      </c>
      <c r="Y9" s="90">
        <v>8.0863664637910961</v>
      </c>
      <c r="Z9" s="90">
        <v>8.159289243487331</v>
      </c>
      <c r="AA9" s="90">
        <v>8.7412073757187425</v>
      </c>
      <c r="AB9" s="90">
        <v>8.781530055480232</v>
      </c>
      <c r="AC9" s="90">
        <v>8.7261309370548812</v>
      </c>
      <c r="AD9" s="90">
        <v>8.4901496856273582</v>
      </c>
      <c r="AE9" s="90">
        <v>8.1986609669984034</v>
      </c>
      <c r="AF9" s="113">
        <f t="shared" si="0"/>
        <v>-0.4782035990653859</v>
      </c>
    </row>
    <row r="10" spans="1:32" ht="15.75" thickBot="1" x14ac:dyDescent="0.3">
      <c r="A10" s="6" t="s">
        <v>49</v>
      </c>
      <c r="B10" s="89">
        <v>-6.9607651731181628</v>
      </c>
      <c r="C10" s="90">
        <v>-9.7356612578952628</v>
      </c>
      <c r="D10" s="90">
        <v>-10.309759738679686</v>
      </c>
      <c r="E10" s="90">
        <v>-10.334197212568531</v>
      </c>
      <c r="F10" s="90">
        <v>-8.1850766487226849</v>
      </c>
      <c r="G10" s="90">
        <v>-8.5568145819548072</v>
      </c>
      <c r="H10" s="90">
        <v>-8.5985575542885186</v>
      </c>
      <c r="I10" s="90">
        <v>-7.5254227330585186</v>
      </c>
      <c r="J10" s="90">
        <v>-7.6327079403800369</v>
      </c>
      <c r="K10" s="90">
        <v>-7.8922686357120417</v>
      </c>
      <c r="L10" s="90">
        <v>-8.7575719542631933</v>
      </c>
      <c r="M10" s="90">
        <v>-9.0207524645743149</v>
      </c>
      <c r="N10" s="90">
        <v>-8.7199271413653729</v>
      </c>
      <c r="O10" s="90">
        <v>-7.515231598121189</v>
      </c>
      <c r="P10" s="90">
        <v>-7.7190996310764923</v>
      </c>
      <c r="Q10" s="90">
        <v>-8.0893802699301087</v>
      </c>
      <c r="R10" s="90">
        <v>-6.0501029683296883</v>
      </c>
      <c r="S10" s="90">
        <v>-4.5568297646293328</v>
      </c>
      <c r="T10" s="90">
        <v>-7.4588684326331913</v>
      </c>
      <c r="U10" s="90">
        <v>-8.2124349729168262</v>
      </c>
      <c r="V10" s="90">
        <v>-7.4098575087781819</v>
      </c>
      <c r="W10" s="90">
        <v>-8.5907421310681951</v>
      </c>
      <c r="X10" s="90">
        <v>-8.8776094746298355</v>
      </c>
      <c r="Y10" s="90">
        <v>-8.1769581887579328</v>
      </c>
      <c r="Z10" s="90">
        <v>-8.0746506926023169</v>
      </c>
      <c r="AA10" s="90">
        <v>-7.3428960306229136</v>
      </c>
      <c r="AB10" s="90">
        <v>-6.163926578585361</v>
      </c>
      <c r="AC10" s="90">
        <v>-3.8790452187894355</v>
      </c>
      <c r="AD10" s="90">
        <v>4.1188244431538807</v>
      </c>
      <c r="AE10" s="90">
        <v>13.564516325647496</v>
      </c>
      <c r="AF10" s="113">
        <f t="shared" si="0"/>
        <v>-2.9487105207962503</v>
      </c>
    </row>
    <row r="11" spans="1:32" ht="15.75" thickBot="1" x14ac:dyDescent="0.3">
      <c r="A11" s="6" t="s">
        <v>50</v>
      </c>
      <c r="B11" s="89">
        <v>2.9371621456003885</v>
      </c>
      <c r="C11" s="90">
        <v>3.0708926350272288</v>
      </c>
      <c r="D11" s="90">
        <v>3.0718133193191908</v>
      </c>
      <c r="E11" s="90">
        <v>3.143935390317897</v>
      </c>
      <c r="F11" s="90">
        <v>3.2813343424102603</v>
      </c>
      <c r="G11" s="90">
        <v>3.2804083772652413</v>
      </c>
      <c r="H11" s="90">
        <v>3.3083068978065149</v>
      </c>
      <c r="I11" s="90">
        <v>3.4146002150604455</v>
      </c>
      <c r="J11" s="90">
        <v>3.5305905519819198</v>
      </c>
      <c r="K11" s="90">
        <v>3.5344862308475147</v>
      </c>
      <c r="L11" s="90">
        <v>3.5757429716544</v>
      </c>
      <c r="M11" s="90">
        <v>3.7041693214974645</v>
      </c>
      <c r="N11" s="90">
        <v>3.8251276671331556</v>
      </c>
      <c r="O11" s="90">
        <v>3.97079916374667</v>
      </c>
      <c r="P11" s="90">
        <v>3.9122104261748869</v>
      </c>
      <c r="Q11" s="90">
        <v>3.9631254943322212</v>
      </c>
      <c r="R11" s="90">
        <v>4.0277234403221236</v>
      </c>
      <c r="S11" s="90">
        <v>3.9593716119704747</v>
      </c>
      <c r="T11" s="90">
        <v>4.1451057475239148</v>
      </c>
      <c r="U11" s="90">
        <v>4.2434162518022678</v>
      </c>
      <c r="V11" s="90">
        <v>4.4734133996361596</v>
      </c>
      <c r="W11" s="90">
        <v>4.5195585758520576</v>
      </c>
      <c r="X11" s="90">
        <v>4.6744304277251816</v>
      </c>
      <c r="Y11" s="90">
        <v>4.96737671542689</v>
      </c>
      <c r="Z11" s="90">
        <v>4.9949864386210328</v>
      </c>
      <c r="AA11" s="90">
        <v>5.103381153650437</v>
      </c>
      <c r="AB11" s="90">
        <v>5.1586718993053964</v>
      </c>
      <c r="AC11" s="90">
        <v>5.2371984994197414</v>
      </c>
      <c r="AD11" s="90">
        <v>5.2947335439028862</v>
      </c>
      <c r="AE11" s="90">
        <v>5.319117312055492</v>
      </c>
      <c r="AF11" s="113">
        <f t="shared" si="0"/>
        <v>0.8109716278425636</v>
      </c>
    </row>
    <row r="12" spans="1:32" ht="15.75" thickBot="1" x14ac:dyDescent="0.3">
      <c r="A12" s="6" t="s">
        <v>39</v>
      </c>
      <c r="B12" s="89">
        <v>191.98850376926302</v>
      </c>
      <c r="C12" s="90">
        <v>170.78167413931882</v>
      </c>
      <c r="D12" s="90">
        <v>163.61861459619212</v>
      </c>
      <c r="E12" s="90">
        <v>155.93671896661007</v>
      </c>
      <c r="F12" s="90">
        <v>150.51094883473979</v>
      </c>
      <c r="G12" s="90">
        <v>149.22272080106745</v>
      </c>
      <c r="H12" s="90">
        <v>152.16548758350609</v>
      </c>
      <c r="I12" s="90">
        <v>148.62755189427006</v>
      </c>
      <c r="J12" s="90">
        <v>142.31383337203081</v>
      </c>
      <c r="K12" s="90">
        <v>132.39081139320371</v>
      </c>
      <c r="L12" s="90">
        <v>141.70533740408331</v>
      </c>
      <c r="M12" s="90">
        <v>141.4255897485267</v>
      </c>
      <c r="N12" s="90">
        <v>138.04171963722402</v>
      </c>
      <c r="O12" s="90">
        <v>142.30983680237981</v>
      </c>
      <c r="P12" s="90">
        <v>143.09387384386156</v>
      </c>
      <c r="Q12" s="90">
        <v>140.73542867268412</v>
      </c>
      <c r="R12" s="90">
        <v>144.04514691615998</v>
      </c>
      <c r="S12" s="90">
        <v>147.31331047446415</v>
      </c>
      <c r="T12" s="90">
        <v>139.49529838734097</v>
      </c>
      <c r="U12" s="90">
        <v>129.61872673577741</v>
      </c>
      <c r="V12" s="90">
        <v>133.18322939461635</v>
      </c>
      <c r="W12" s="90">
        <v>130.44615237926649</v>
      </c>
      <c r="X12" s="90">
        <v>126.1868048457366</v>
      </c>
      <c r="Y12" s="90">
        <v>121.34210823991769</v>
      </c>
      <c r="Z12" s="90">
        <v>119.31525147594567</v>
      </c>
      <c r="AA12" s="90">
        <v>121.4281671265863</v>
      </c>
      <c r="AB12" s="90">
        <v>124.18438756682788</v>
      </c>
      <c r="AC12" s="90">
        <v>127.30273382383581</v>
      </c>
      <c r="AD12" s="90">
        <v>133.37006524185128</v>
      </c>
      <c r="AE12" s="90">
        <v>136.86207854248599</v>
      </c>
      <c r="AF12" s="113">
        <f t="shared" si="0"/>
        <v>-0.28713399054887923</v>
      </c>
    </row>
    <row r="13" spans="1:32" ht="15.75" thickBot="1" x14ac:dyDescent="0.3">
      <c r="A13" s="6" t="s">
        <v>51</v>
      </c>
      <c r="B13" s="89">
        <v>198.949268942381</v>
      </c>
      <c r="C13" s="90">
        <v>180.51733539721408</v>
      </c>
      <c r="D13" s="90">
        <v>173.92837433487179</v>
      </c>
      <c r="E13" s="90">
        <v>166.27091617917858</v>
      </c>
      <c r="F13" s="90">
        <v>158.69602548346251</v>
      </c>
      <c r="G13" s="90">
        <v>157.77953538302228</v>
      </c>
      <c r="H13" s="90">
        <v>160.76404513779462</v>
      </c>
      <c r="I13" s="90">
        <v>156.15297462732858</v>
      </c>
      <c r="J13" s="90">
        <v>149.94654131241086</v>
      </c>
      <c r="K13" s="90">
        <v>140.28308002891575</v>
      </c>
      <c r="L13" s="90">
        <v>150.46290935834651</v>
      </c>
      <c r="M13" s="90">
        <v>150.44634221310102</v>
      </c>
      <c r="N13" s="90">
        <v>146.76164677858938</v>
      </c>
      <c r="O13" s="90">
        <v>149.82506840050098</v>
      </c>
      <c r="P13" s="90">
        <v>150.81297347493805</v>
      </c>
      <c r="Q13" s="90">
        <v>148.8248089426142</v>
      </c>
      <c r="R13" s="90">
        <v>150.0952498844897</v>
      </c>
      <c r="S13" s="90">
        <v>151.87014023909347</v>
      </c>
      <c r="T13" s="90">
        <v>146.95416681997415</v>
      </c>
      <c r="U13" s="90">
        <v>137.83116170869425</v>
      </c>
      <c r="V13" s="90">
        <v>140.59308690339455</v>
      </c>
      <c r="W13" s="90">
        <v>139.03689451033469</v>
      </c>
      <c r="X13" s="90">
        <v>135.06441432036644</v>
      </c>
      <c r="Y13" s="90">
        <v>129.51906642867561</v>
      </c>
      <c r="Z13" s="90">
        <v>127.38990216854798</v>
      </c>
      <c r="AA13" s="90">
        <v>128.7710631572092</v>
      </c>
      <c r="AB13" s="90">
        <v>130.34831414541324</v>
      </c>
      <c r="AC13" s="90">
        <v>131.18177904262524</v>
      </c>
      <c r="AD13" s="90">
        <v>129.25124079869741</v>
      </c>
      <c r="AE13" s="90">
        <v>123.29756221683849</v>
      </c>
      <c r="AF13" s="113">
        <f t="shared" si="0"/>
        <v>-0.38025626898610265</v>
      </c>
    </row>
    <row r="14" spans="1:32" x14ac:dyDescent="0.25">
      <c r="A14" s="156" t="s">
        <v>41</v>
      </c>
      <c r="B14" s="163"/>
      <c r="C14" s="163"/>
      <c r="D14" s="163"/>
      <c r="E14" s="163"/>
      <c r="F14" s="163"/>
      <c r="G14" s="163"/>
      <c r="H14" s="163"/>
      <c r="I14" s="163"/>
      <c r="J14" s="163"/>
      <c r="K14" s="163"/>
      <c r="L14" s="163"/>
      <c r="M14" s="163"/>
      <c r="N14" s="163"/>
      <c r="O14" s="163"/>
      <c r="P14" s="163"/>
      <c r="Q14" s="163"/>
      <c r="R14" s="163"/>
      <c r="S14" s="163"/>
      <c r="T14" s="163"/>
      <c r="U14" s="163"/>
      <c r="V14" s="163"/>
      <c r="W14" s="163"/>
      <c r="X14" s="163"/>
      <c r="Y14" s="163"/>
      <c r="Z14" s="163"/>
      <c r="AA14" s="163"/>
      <c r="AB14" s="163"/>
      <c r="AC14" s="163"/>
      <c r="AD14" s="163"/>
      <c r="AE14" s="163"/>
      <c r="AF14" s="163"/>
    </row>
    <row r="15" spans="1:32" x14ac:dyDescent="0.25">
      <c r="A15" s="167" t="s">
        <v>119</v>
      </c>
      <c r="B15" s="168"/>
      <c r="C15" s="168"/>
      <c r="D15" s="168"/>
      <c r="E15" s="168"/>
      <c r="F15" s="168"/>
      <c r="G15" s="168"/>
      <c r="H15" s="168"/>
      <c r="I15" s="168"/>
      <c r="J15" s="168"/>
      <c r="K15" s="168"/>
      <c r="L15" s="168"/>
      <c r="M15" s="168"/>
      <c r="N15" s="168"/>
      <c r="O15" s="168"/>
      <c r="P15" s="109"/>
      <c r="Q15" s="109"/>
      <c r="R15" s="109"/>
      <c r="S15" s="109"/>
      <c r="T15" s="109"/>
      <c r="U15" s="109"/>
      <c r="V15" s="109"/>
      <c r="W15" s="109"/>
      <c r="X15" s="109"/>
      <c r="Y15" s="109"/>
      <c r="Z15" s="109"/>
      <c r="AA15" s="109"/>
      <c r="AB15" s="109"/>
      <c r="AC15" s="109"/>
      <c r="AD15" s="109"/>
      <c r="AE15" s="109"/>
      <c r="AF15" s="109"/>
    </row>
    <row r="16" spans="1:32" x14ac:dyDescent="0.25">
      <c r="A16" s="110" t="s">
        <v>128</v>
      </c>
      <c r="B16" s="111"/>
      <c r="C16" s="111"/>
      <c r="D16" s="111"/>
      <c r="E16" s="111"/>
      <c r="F16" s="111"/>
      <c r="G16" s="111"/>
      <c r="H16" s="111"/>
      <c r="I16" s="111"/>
      <c r="J16" s="111"/>
      <c r="K16" s="111"/>
      <c r="L16" s="111"/>
      <c r="M16" s="111"/>
      <c r="N16" s="111"/>
      <c r="O16" s="111"/>
      <c r="P16" s="109"/>
      <c r="Q16" s="109"/>
      <c r="R16" s="109"/>
      <c r="S16" s="109"/>
      <c r="T16" s="109"/>
      <c r="U16" s="109"/>
      <c r="V16" s="109"/>
      <c r="W16" s="109"/>
      <c r="X16" s="109"/>
      <c r="Y16" s="109"/>
      <c r="Z16" s="109"/>
      <c r="AA16" s="109"/>
      <c r="AB16" s="109"/>
      <c r="AC16" s="109"/>
      <c r="AD16" s="109"/>
      <c r="AE16" s="109"/>
      <c r="AF16" s="109"/>
    </row>
    <row r="17" spans="1:32" x14ac:dyDescent="0.25">
      <c r="A17" s="11" t="s">
        <v>26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</row>
    <row r="18" spans="1:32" x14ac:dyDescent="0.25">
      <c r="A18" s="12"/>
    </row>
  </sheetData>
  <mergeCells count="5">
    <mergeCell ref="A2:A3"/>
    <mergeCell ref="A1:AF1"/>
    <mergeCell ref="A14:AF14"/>
    <mergeCell ref="B3:AE3"/>
    <mergeCell ref="A15:O15"/>
  </mergeCells>
  <pageMargins left="0.7" right="0.7" top="0.78740157499999996" bottom="0.78740157499999996" header="0.3" footer="0.3"/>
  <pageSetup paperSize="9" orientation="portrait" verticalDpi="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Q40"/>
  <sheetViews>
    <sheetView workbookViewId="0">
      <selection activeCell="B25" sqref="B25"/>
    </sheetView>
  </sheetViews>
  <sheetFormatPr defaultRowHeight="15" x14ac:dyDescent="0.25"/>
  <cols>
    <col min="1" max="1" width="30.7109375" style="13" customWidth="1"/>
  </cols>
  <sheetData>
    <row r="1" spans="1:17" ht="15.75" thickBot="1" x14ac:dyDescent="0.3">
      <c r="A1" s="169" t="s">
        <v>121</v>
      </c>
      <c r="B1" s="153"/>
      <c r="C1" s="153"/>
      <c r="D1" s="153"/>
      <c r="E1" s="153"/>
      <c r="F1" s="153"/>
      <c r="G1" s="153"/>
      <c r="H1" s="153"/>
      <c r="I1" s="153"/>
      <c r="J1" s="153"/>
      <c r="K1" s="153"/>
      <c r="L1" s="33"/>
      <c r="M1" s="33"/>
      <c r="N1" s="33"/>
      <c r="O1" s="33"/>
      <c r="P1" s="33"/>
    </row>
    <row r="2" spans="1:17" ht="15.75" thickBot="1" x14ac:dyDescent="0.3">
      <c r="A2" s="154" t="s">
        <v>52</v>
      </c>
      <c r="B2" s="3">
        <v>2005</v>
      </c>
      <c r="C2" s="3">
        <v>2006</v>
      </c>
      <c r="D2" s="3">
        <v>2007</v>
      </c>
      <c r="E2" s="3">
        <v>2008</v>
      </c>
      <c r="F2" s="3">
        <v>2009</v>
      </c>
      <c r="G2" s="3">
        <v>2010</v>
      </c>
      <c r="H2" s="10">
        <v>2011</v>
      </c>
      <c r="I2" s="10">
        <v>2012</v>
      </c>
      <c r="J2" s="10">
        <v>2013</v>
      </c>
      <c r="K2" s="10">
        <v>2014</v>
      </c>
      <c r="L2" s="23">
        <v>2015</v>
      </c>
      <c r="M2" s="34">
        <v>2016</v>
      </c>
      <c r="N2" s="52">
        <v>2017</v>
      </c>
      <c r="O2" s="55">
        <v>2018</v>
      </c>
      <c r="P2" s="105">
        <v>2019</v>
      </c>
      <c r="Q2" s="52">
        <v>2020</v>
      </c>
    </row>
    <row r="3" spans="1:17" ht="15.75" thickBot="1" x14ac:dyDescent="0.3">
      <c r="A3" s="155"/>
      <c r="B3" s="170" t="s">
        <v>53</v>
      </c>
      <c r="C3" s="171"/>
      <c r="D3" s="171"/>
      <c r="E3" s="171"/>
      <c r="F3" s="171"/>
      <c r="G3" s="171"/>
      <c r="H3" s="171"/>
      <c r="I3" s="171"/>
      <c r="J3" s="171"/>
      <c r="K3" s="171"/>
      <c r="L3" s="171"/>
      <c r="M3" s="171"/>
      <c r="N3" s="171"/>
      <c r="O3" s="171"/>
      <c r="P3" s="171"/>
      <c r="Q3" s="172"/>
    </row>
    <row r="4" spans="1:17" ht="15.75" thickBot="1" x14ac:dyDescent="0.3">
      <c r="A4" s="6" t="s">
        <v>54</v>
      </c>
      <c r="B4" s="91">
        <v>64.775084000000007</v>
      </c>
      <c r="C4" s="92">
        <v>64.982584000000003</v>
      </c>
      <c r="D4" s="92">
        <v>68.406307999999996</v>
      </c>
      <c r="E4" s="92">
        <v>62.334862000000001</v>
      </c>
      <c r="F4" s="92">
        <v>59.338375999999997</v>
      </c>
      <c r="G4" s="92">
        <v>62.524501000000001</v>
      </c>
      <c r="H4" s="92">
        <v>61.115541</v>
      </c>
      <c r="I4" s="92">
        <v>56.725555999999997</v>
      </c>
      <c r="J4" s="92">
        <v>55.059837000000002</v>
      </c>
      <c r="K4" s="92">
        <v>53.649295000000002</v>
      </c>
      <c r="L4" s="92">
        <v>53.629452999999998</v>
      </c>
      <c r="M4" s="92">
        <v>54.199271000000003</v>
      </c>
      <c r="N4" s="92">
        <v>53.876893000000003</v>
      </c>
      <c r="O4" s="92">
        <v>53.220835999999998</v>
      </c>
      <c r="P4" s="92">
        <v>49.277445</v>
      </c>
      <c r="Q4" s="92">
        <v>41.963344999999997</v>
      </c>
    </row>
    <row r="5" spans="1:17" ht="15.75" thickBot="1" x14ac:dyDescent="0.3">
      <c r="A5" s="6" t="s">
        <v>55</v>
      </c>
      <c r="B5" s="93">
        <v>0.99697100000000005</v>
      </c>
      <c r="C5" s="94">
        <v>1.105483</v>
      </c>
      <c r="D5" s="94">
        <v>1.094932</v>
      </c>
      <c r="E5" s="94">
        <v>1.0867709999999999</v>
      </c>
      <c r="F5" s="94">
        <v>0.97989499999999996</v>
      </c>
      <c r="G5" s="94">
        <v>1.053795</v>
      </c>
      <c r="H5" s="94">
        <v>0.98807699999999998</v>
      </c>
      <c r="I5" s="94">
        <v>0.951345</v>
      </c>
      <c r="J5" s="94">
        <v>0.81954099999999996</v>
      </c>
      <c r="K5" s="94">
        <v>0.91369999999999996</v>
      </c>
      <c r="L5" s="94">
        <v>0.92548200000000003</v>
      </c>
      <c r="M5" s="94">
        <v>0.71428400000000003</v>
      </c>
      <c r="N5" s="94">
        <v>0.99568000000000001</v>
      </c>
      <c r="O5" s="94">
        <v>0.92292600000000002</v>
      </c>
      <c r="P5" s="94">
        <v>0.98070000000000002</v>
      </c>
      <c r="Q5" s="94">
        <v>0.80432300000000001</v>
      </c>
    </row>
    <row r="6" spans="1:17" ht="15.75" thickBot="1" x14ac:dyDescent="0.3">
      <c r="A6" s="6" t="s">
        <v>56</v>
      </c>
      <c r="B6" s="93">
        <v>9.8051209999999998</v>
      </c>
      <c r="C6" s="94">
        <v>10.450144999999999</v>
      </c>
      <c r="D6" s="94">
        <v>10.705829</v>
      </c>
      <c r="E6" s="94">
        <v>9.737387</v>
      </c>
      <c r="F6" s="94">
        <v>7.5529159999999997</v>
      </c>
      <c r="G6" s="94">
        <v>6.0787709999999997</v>
      </c>
      <c r="H6" s="94">
        <v>5.9182699999999997</v>
      </c>
      <c r="I6" s="94">
        <v>5.8575429999999997</v>
      </c>
      <c r="J6" s="94">
        <v>5.9120059999999999</v>
      </c>
      <c r="K6" s="94">
        <v>5.9008779999999996</v>
      </c>
      <c r="L6" s="94">
        <v>5.7018930000000001</v>
      </c>
      <c r="M6" s="94">
        <v>6.0598900000000002</v>
      </c>
      <c r="N6" s="94">
        <v>5.4539369999999998</v>
      </c>
      <c r="O6" s="94">
        <v>5.7899640000000003</v>
      </c>
      <c r="P6" s="94">
        <v>5.2919780000000003</v>
      </c>
      <c r="Q6" s="94">
        <v>5.3604729999999998</v>
      </c>
    </row>
    <row r="7" spans="1:17" ht="15.75" thickBot="1" x14ac:dyDescent="0.3">
      <c r="A7" s="6" t="s">
        <v>88</v>
      </c>
      <c r="B7" s="93">
        <v>0.25356000000000001</v>
      </c>
      <c r="C7" s="94">
        <v>0.260546</v>
      </c>
      <c r="D7" s="94">
        <v>0.23908299999999999</v>
      </c>
      <c r="E7" s="94">
        <v>0.22561300000000001</v>
      </c>
      <c r="F7" s="94">
        <v>0.15118200000000001</v>
      </c>
      <c r="G7" s="94">
        <v>0.17025599999999999</v>
      </c>
      <c r="H7" s="94">
        <v>0.12701000000000001</v>
      </c>
      <c r="I7" s="94">
        <v>0.113659</v>
      </c>
      <c r="J7" s="94">
        <v>0.106556</v>
      </c>
      <c r="K7" s="94">
        <v>0.10685500000000001</v>
      </c>
      <c r="L7" s="94">
        <v>0.102065</v>
      </c>
      <c r="M7" s="94">
        <v>0.107849</v>
      </c>
      <c r="N7" s="94">
        <v>0.115268</v>
      </c>
      <c r="O7" s="94">
        <v>0.119847</v>
      </c>
      <c r="P7" s="94">
        <v>0.12479999999999999</v>
      </c>
      <c r="Q7" s="94">
        <v>0.119106</v>
      </c>
    </row>
    <row r="8" spans="1:17" ht="15.75" thickBot="1" x14ac:dyDescent="0.3">
      <c r="A8" s="6" t="s">
        <v>57</v>
      </c>
      <c r="B8" s="93">
        <v>7.2563000000000002E-2</v>
      </c>
      <c r="C8" s="94">
        <v>6.2917000000000001E-2</v>
      </c>
      <c r="D8" s="94">
        <v>0.11987399999999999</v>
      </c>
      <c r="E8" s="94">
        <v>0.13736300000000001</v>
      </c>
      <c r="F8" s="94">
        <v>8.6693999999999993E-2</v>
      </c>
      <c r="G8" s="94">
        <v>0.10227700000000001</v>
      </c>
      <c r="H8" s="94">
        <v>0.10233100000000001</v>
      </c>
      <c r="I8" s="94">
        <v>0.101325</v>
      </c>
      <c r="J8" s="94">
        <v>0.13916000000000001</v>
      </c>
      <c r="K8" s="94">
        <v>0.13644100000000001</v>
      </c>
      <c r="L8" s="94">
        <v>0.11286499999999999</v>
      </c>
      <c r="M8" s="94">
        <v>9.8555000000000004E-2</v>
      </c>
      <c r="N8" s="94">
        <v>0.10145700000000001</v>
      </c>
      <c r="O8" s="94">
        <v>0.100579</v>
      </c>
      <c r="P8" s="94">
        <v>9.1813000000000006E-2</v>
      </c>
      <c r="Q8" s="94">
        <v>9.2175999999999994E-2</v>
      </c>
    </row>
    <row r="9" spans="1:17" ht="15.75" thickBot="1" x14ac:dyDescent="0.3">
      <c r="A9" s="6" t="s">
        <v>58</v>
      </c>
      <c r="B9" s="93">
        <v>4.2519999999999997E-3</v>
      </c>
      <c r="C9" s="94">
        <v>2.8660000000000001E-3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1.7343999999999998E-2</v>
      </c>
      <c r="K9" s="94">
        <v>1.7940999999999999E-2</v>
      </c>
      <c r="L9" s="94">
        <v>1.8256000000000001E-2</v>
      </c>
      <c r="M9" s="94">
        <v>1.9866000000000002E-2</v>
      </c>
      <c r="N9" s="94">
        <v>2.2935000000000001E-2</v>
      </c>
      <c r="O9" s="94">
        <v>2.3281E-2</v>
      </c>
      <c r="P9" s="94">
        <v>2.2547000000000001E-2</v>
      </c>
      <c r="Q9" s="94">
        <v>2.0861000000000001E-2</v>
      </c>
    </row>
    <row r="10" spans="1:17" ht="15.75" thickBot="1" x14ac:dyDescent="0.3">
      <c r="A10" s="6" t="s">
        <v>59</v>
      </c>
      <c r="B10" s="93">
        <v>3.850282</v>
      </c>
      <c r="C10" s="94">
        <v>4.0700830000000003</v>
      </c>
      <c r="D10" s="94">
        <v>4.5392709999999994</v>
      </c>
      <c r="E10" s="94">
        <v>4.2618170000000006</v>
      </c>
      <c r="F10" s="94">
        <v>3.421519</v>
      </c>
      <c r="G10" s="94">
        <v>3.352398</v>
      </c>
      <c r="H10" s="94">
        <v>3.7344970000000002</v>
      </c>
      <c r="I10" s="94">
        <v>3.4023940000000001</v>
      </c>
      <c r="J10" s="94">
        <v>3.1237079999999997</v>
      </c>
      <c r="K10" s="94">
        <v>3.3527140000000002</v>
      </c>
      <c r="L10" s="94">
        <v>3.4618820000000001</v>
      </c>
      <c r="M10" s="94">
        <v>3.6987920000000001</v>
      </c>
      <c r="N10" s="94">
        <v>3.819067</v>
      </c>
      <c r="O10" s="94">
        <v>4.1510739999999995</v>
      </c>
      <c r="P10" s="94">
        <v>4.144158</v>
      </c>
      <c r="Q10" s="94">
        <v>3.9190939999999999</v>
      </c>
    </row>
    <row r="11" spans="1:17" ht="15.75" thickBot="1" x14ac:dyDescent="0.3">
      <c r="A11" s="6" t="s">
        <v>60</v>
      </c>
      <c r="B11" s="93">
        <v>0.80956099999999998</v>
      </c>
      <c r="C11" s="94">
        <v>0.81116699999999997</v>
      </c>
      <c r="D11" s="94">
        <v>0.80490099999999998</v>
      </c>
      <c r="E11" s="94">
        <v>0.85739500000000002</v>
      </c>
      <c r="F11" s="94">
        <v>0.62168199999999996</v>
      </c>
      <c r="G11" s="94">
        <v>0.66668700000000003</v>
      </c>
      <c r="H11" s="94">
        <v>0.63361100000000004</v>
      </c>
      <c r="I11" s="94">
        <v>0.65080300000000002</v>
      </c>
      <c r="J11" s="94">
        <v>0.63480700000000001</v>
      </c>
      <c r="K11" s="94">
        <v>0.67078899999999997</v>
      </c>
      <c r="L11" s="94">
        <v>0.72432300000000005</v>
      </c>
      <c r="M11" s="94">
        <v>0.72712699999999997</v>
      </c>
      <c r="N11" s="94">
        <v>0.75059299999999995</v>
      </c>
      <c r="O11" s="94">
        <v>0.73911700000000002</v>
      </c>
      <c r="P11" s="94">
        <v>0.732325</v>
      </c>
      <c r="Q11" s="94">
        <v>0.71521500000000005</v>
      </c>
    </row>
    <row r="12" spans="1:17" ht="15.75" thickBot="1" x14ac:dyDescent="0.3">
      <c r="A12" s="6" t="s">
        <v>61</v>
      </c>
      <c r="B12" s="93">
        <v>0.72919500000000004</v>
      </c>
      <c r="C12" s="94">
        <v>0.69279100000000005</v>
      </c>
      <c r="D12" s="94">
        <v>0.74256299999999997</v>
      </c>
      <c r="E12" s="94">
        <v>0.65116700000000005</v>
      </c>
      <c r="F12" s="94">
        <v>0.47602299999999997</v>
      </c>
      <c r="G12" s="94">
        <v>0.410445</v>
      </c>
      <c r="H12" s="94">
        <v>0.443081</v>
      </c>
      <c r="I12" s="94">
        <v>0.41883900000000002</v>
      </c>
      <c r="J12" s="94">
        <v>0.39413399999999998</v>
      </c>
      <c r="K12" s="94">
        <v>0.39046500000000001</v>
      </c>
      <c r="L12" s="94">
        <v>0.38116800000000001</v>
      </c>
      <c r="M12" s="94">
        <v>0.40151900000000001</v>
      </c>
      <c r="N12" s="94">
        <v>0.409302</v>
      </c>
      <c r="O12" s="94">
        <v>0.42463200000000001</v>
      </c>
      <c r="P12" s="94">
        <v>0.45330500000000001</v>
      </c>
      <c r="Q12" s="94">
        <v>0.41186600000000001</v>
      </c>
    </row>
    <row r="13" spans="1:17" ht="15.75" thickBot="1" x14ac:dyDescent="0.3">
      <c r="A13" s="6" t="s">
        <v>62</v>
      </c>
      <c r="B13" s="93">
        <v>0</v>
      </c>
      <c r="C13" s="94">
        <v>0</v>
      </c>
      <c r="D13" s="94">
        <v>0</v>
      </c>
      <c r="E13" s="94">
        <v>1.337E-2</v>
      </c>
      <c r="F13" s="94">
        <v>3.7196E-2</v>
      </c>
      <c r="G13" s="94">
        <v>4.0150999999999999E-2</v>
      </c>
      <c r="H13" s="94">
        <v>4.1724999999999998E-2</v>
      </c>
      <c r="I13" s="94">
        <v>4.0710000000000003E-2</v>
      </c>
      <c r="J13" s="94">
        <v>4.4831999999999997E-2</v>
      </c>
      <c r="K13" s="94">
        <v>5.3258E-2</v>
      </c>
      <c r="L13" s="94">
        <v>5.6908E-2</v>
      </c>
      <c r="M13" s="94">
        <v>5.9662E-2</v>
      </c>
      <c r="N13" s="94">
        <v>6.1573000000000003E-2</v>
      </c>
      <c r="O13" s="94">
        <v>6.0807E-2</v>
      </c>
      <c r="P13" s="94">
        <v>5.3595999999999998E-2</v>
      </c>
      <c r="Q13" s="94">
        <v>5.2157000000000002E-2</v>
      </c>
    </row>
    <row r="14" spans="1:17" ht="15.75" thickBot="1" x14ac:dyDescent="0.3">
      <c r="A14" s="6" t="s">
        <v>63</v>
      </c>
      <c r="B14" s="93">
        <v>9.0200000000000002E-2</v>
      </c>
      <c r="C14" s="94">
        <v>0.10560799999999999</v>
      </c>
      <c r="D14" s="94">
        <v>6.5494999999999998E-2</v>
      </c>
      <c r="E14" s="94">
        <v>4.9757000000000003E-2</v>
      </c>
      <c r="F14" s="94">
        <v>6.7766000000000007E-2</v>
      </c>
      <c r="G14" s="94">
        <v>6.7740999999999996E-2</v>
      </c>
      <c r="H14" s="94">
        <v>5.5163999999999998E-2</v>
      </c>
      <c r="I14" s="94">
        <v>0.101537</v>
      </c>
      <c r="J14" s="94">
        <v>5.0738999999999999E-2</v>
      </c>
      <c r="K14" s="94">
        <v>2.3407000000000001E-2</v>
      </c>
      <c r="L14" s="94">
        <v>1.8842999999999999E-2</v>
      </c>
      <c r="M14" s="94">
        <v>1.7527000000000001E-2</v>
      </c>
      <c r="N14" s="94">
        <v>1.6753000000000001E-2</v>
      </c>
      <c r="O14" s="94">
        <v>1.4677000000000001E-2</v>
      </c>
      <c r="P14" s="94">
        <v>1.5117E-2</v>
      </c>
      <c r="Q14" s="94">
        <v>1.5403999999999999E-2</v>
      </c>
    </row>
    <row r="15" spans="1:17" ht="15.75" thickBot="1" x14ac:dyDescent="0.3">
      <c r="A15" s="6" t="s">
        <v>90</v>
      </c>
      <c r="B15" s="93">
        <v>0.64069200000000004</v>
      </c>
      <c r="C15" s="94">
        <v>0.58109200000000005</v>
      </c>
      <c r="D15" s="94">
        <v>0.63934199999999997</v>
      </c>
      <c r="E15" s="94">
        <v>0.56474599999999997</v>
      </c>
      <c r="F15" s="94">
        <v>0.57694800000000002</v>
      </c>
      <c r="G15" s="94">
        <v>0.57992900000000003</v>
      </c>
      <c r="H15" s="94">
        <v>0.53029700000000002</v>
      </c>
      <c r="I15" s="94">
        <v>0.49094900000000002</v>
      </c>
      <c r="J15" s="94">
        <v>0.45095499999999999</v>
      </c>
      <c r="K15" s="94">
        <v>0.45720699999999997</v>
      </c>
      <c r="L15" s="94">
        <v>0.45702799999999999</v>
      </c>
      <c r="M15" s="94">
        <v>0.44561400000000001</v>
      </c>
      <c r="N15" s="94">
        <v>0.44478499999999999</v>
      </c>
      <c r="O15" s="94">
        <v>0.46064300000000002</v>
      </c>
      <c r="P15" s="94">
        <v>0.507575</v>
      </c>
      <c r="Q15" s="94">
        <v>0.49260500000000002</v>
      </c>
    </row>
    <row r="16" spans="1:17" ht="15.75" thickBot="1" x14ac:dyDescent="0.3">
      <c r="A16" s="6" t="s">
        <v>64</v>
      </c>
      <c r="B16" s="93">
        <v>0.42715500000000001</v>
      </c>
      <c r="C16" s="94">
        <v>0.49967800000000001</v>
      </c>
      <c r="D16" s="94">
        <v>0.47716599999999998</v>
      </c>
      <c r="E16" s="94">
        <v>0.47885100000000003</v>
      </c>
      <c r="F16" s="94">
        <v>0.47463299999999997</v>
      </c>
      <c r="G16" s="94">
        <v>0.53740100000000002</v>
      </c>
      <c r="H16" s="94">
        <v>0.49743199999999999</v>
      </c>
      <c r="I16" s="94">
        <v>0.46180999999999994</v>
      </c>
      <c r="J16" s="94">
        <v>0.89167600000000002</v>
      </c>
      <c r="K16" s="94">
        <v>0.95881799999999995</v>
      </c>
      <c r="L16" s="94">
        <v>0.99594000000000005</v>
      </c>
      <c r="M16" s="94">
        <v>0.92236600000000002</v>
      </c>
      <c r="N16" s="94">
        <v>0.83861399999999997</v>
      </c>
      <c r="O16" s="94">
        <v>0.79708800000000002</v>
      </c>
      <c r="P16" s="94">
        <v>0.74613200000000002</v>
      </c>
      <c r="Q16" s="94">
        <v>0.64055300000000004</v>
      </c>
    </row>
    <row r="17" spans="1:17" ht="15.75" thickBot="1" x14ac:dyDescent="0.3">
      <c r="A17" s="6" t="s">
        <v>65</v>
      </c>
      <c r="B17" s="93"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6.6836000000000007E-2</v>
      </c>
      <c r="K17" s="94">
        <v>6.3421000000000005E-2</v>
      </c>
      <c r="L17" s="94">
        <v>6.1939000000000001E-2</v>
      </c>
      <c r="M17" s="94">
        <v>5.8584999999999998E-2</v>
      </c>
      <c r="N17" s="94">
        <v>6.8901000000000004E-2</v>
      </c>
      <c r="O17" s="94">
        <v>8.7914999999999993E-2</v>
      </c>
      <c r="P17" s="94">
        <v>7.7753000000000003E-2</v>
      </c>
      <c r="Q17" s="94">
        <v>6.8537000000000001E-2</v>
      </c>
    </row>
    <row r="18" spans="1:17" ht="15.75" thickBot="1" x14ac:dyDescent="0.3">
      <c r="A18" s="6" t="s">
        <v>123</v>
      </c>
      <c r="B18" s="93">
        <v>82.454636000000008</v>
      </c>
      <c r="C18" s="94">
        <v>83.624960000000016</v>
      </c>
      <c r="D18" s="94">
        <v>87.834763999999979</v>
      </c>
      <c r="E18" s="94">
        <v>80.399098999999978</v>
      </c>
      <c r="F18" s="94">
        <v>73.784829999999999</v>
      </c>
      <c r="G18" s="94">
        <v>75.584351999999981</v>
      </c>
      <c r="H18" s="94">
        <v>74.18703600000002</v>
      </c>
      <c r="I18" s="94">
        <v>69.316469999999995</v>
      </c>
      <c r="J18" s="94">
        <v>67.712130999999971</v>
      </c>
      <c r="K18" s="94">
        <v>66.695189000000013</v>
      </c>
      <c r="L18" s="94">
        <v>66.64804500000001</v>
      </c>
      <c r="M18" s="94">
        <v>67.530906999999999</v>
      </c>
      <c r="N18" s="94">
        <v>66.975757999999985</v>
      </c>
      <c r="O18" s="94">
        <v>66.913385999999988</v>
      </c>
      <c r="P18" s="94">
        <v>62.519244000000008</v>
      </c>
      <c r="Q18" s="94">
        <v>54.67571499999999</v>
      </c>
    </row>
    <row r="19" spans="1:17" ht="22.5" thickBot="1" x14ac:dyDescent="0.3">
      <c r="A19" s="16" t="s">
        <v>124</v>
      </c>
      <c r="B19" s="93">
        <v>147.72753530540163</v>
      </c>
      <c r="C19" s="94">
        <v>148.95357800313798</v>
      </c>
      <c r="D19" s="94">
        <v>150.77658947296007</v>
      </c>
      <c r="E19" s="94">
        <v>145.88900172811833</v>
      </c>
      <c r="F19" s="94">
        <v>136.85337728208162</v>
      </c>
      <c r="G19" s="94">
        <v>139.60589931394574</v>
      </c>
      <c r="H19" s="94">
        <v>138.06888836481866</v>
      </c>
      <c r="I19" s="94">
        <v>134.13866741905795</v>
      </c>
      <c r="J19" s="94">
        <v>128.69188981867796</v>
      </c>
      <c r="K19" s="94">
        <v>126.56324025095188</v>
      </c>
      <c r="L19" s="94">
        <v>127.9722070038018</v>
      </c>
      <c r="M19" s="94">
        <v>129.58495448171453</v>
      </c>
      <c r="N19" s="94">
        <v>130.46007728945753</v>
      </c>
      <c r="O19" s="94">
        <v>128.5546237200777</v>
      </c>
      <c r="P19" s="94">
        <v>122.63850624209383</v>
      </c>
      <c r="Q19" s="114" t="s">
        <v>127</v>
      </c>
    </row>
    <row r="20" spans="1:17" ht="21.75" thickBot="1" x14ac:dyDescent="0.3">
      <c r="A20" s="16" t="s">
        <v>125</v>
      </c>
      <c r="B20" s="93">
        <v>55.815346698595512</v>
      </c>
      <c r="C20" s="94">
        <v>56.141625546073357</v>
      </c>
      <c r="D20" s="94">
        <v>58.254908342884406</v>
      </c>
      <c r="E20" s="94">
        <v>55.109773901828021</v>
      </c>
      <c r="F20" s="94">
        <v>53.91524233115198</v>
      </c>
      <c r="G20" s="94">
        <v>54.141230686839315</v>
      </c>
      <c r="H20" s="94">
        <v>53.73189925595404</v>
      </c>
      <c r="I20" s="94">
        <v>51.675233796270561</v>
      </c>
      <c r="J20" s="94">
        <v>52.615694038997965</v>
      </c>
      <c r="K20" s="94">
        <v>52.697125063925029</v>
      </c>
      <c r="L20" s="94">
        <v>52.080093451869615</v>
      </c>
      <c r="M20" s="94">
        <v>52.113231254427106</v>
      </c>
      <c r="N20" s="94">
        <v>51.33812534189898</v>
      </c>
      <c r="O20" s="94">
        <v>52.050547902268441</v>
      </c>
      <c r="P20" s="94">
        <v>50.978478061844832</v>
      </c>
      <c r="Q20" s="63" t="s">
        <v>89</v>
      </c>
    </row>
    <row r="21" spans="1:17" x14ac:dyDescent="0.25">
      <c r="A21" s="156" t="s">
        <v>126</v>
      </c>
      <c r="B21" s="157"/>
      <c r="C21" s="157"/>
      <c r="D21" s="157"/>
      <c r="E21" s="157"/>
      <c r="F21" s="157"/>
      <c r="G21" s="157"/>
      <c r="H21" s="157"/>
      <c r="I21" s="157"/>
      <c r="J21" s="157"/>
      <c r="K21" s="157"/>
      <c r="L21" s="33"/>
      <c r="M21" s="33"/>
      <c r="N21" s="33"/>
      <c r="O21" s="33"/>
      <c r="P21" s="33"/>
    </row>
    <row r="22" spans="1:17" x14ac:dyDescent="0.25">
      <c r="A22" s="15" t="s">
        <v>66</v>
      </c>
    </row>
    <row r="24" spans="1:17" x14ac:dyDescent="0.25">
      <c r="A24" s="14"/>
    </row>
    <row r="25" spans="1:17" x14ac:dyDescent="0.25">
      <c r="A25" s="14"/>
    </row>
    <row r="26" spans="1:17" x14ac:dyDescent="0.25">
      <c r="A26" s="14"/>
    </row>
    <row r="27" spans="1:17" x14ac:dyDescent="0.25">
      <c r="A27" s="14"/>
    </row>
    <row r="28" spans="1:17" x14ac:dyDescent="0.25">
      <c r="A28" s="14"/>
    </row>
    <row r="29" spans="1:17" x14ac:dyDescent="0.25">
      <c r="A29" s="14"/>
    </row>
    <row r="30" spans="1:17" x14ac:dyDescent="0.25">
      <c r="A30" s="14"/>
    </row>
    <row r="31" spans="1:17" x14ac:dyDescent="0.25">
      <c r="A31" s="14"/>
    </row>
    <row r="32" spans="1:17" x14ac:dyDescent="0.25">
      <c r="A32" s="14"/>
    </row>
    <row r="33" spans="1:1" x14ac:dyDescent="0.25">
      <c r="A33" s="14"/>
    </row>
    <row r="34" spans="1:1" x14ac:dyDescent="0.25">
      <c r="A34" s="14"/>
    </row>
    <row r="35" spans="1:1" x14ac:dyDescent="0.25">
      <c r="A35" s="14"/>
    </row>
    <row r="36" spans="1:1" x14ac:dyDescent="0.25">
      <c r="A36" s="14"/>
    </row>
    <row r="37" spans="1:1" x14ac:dyDescent="0.25">
      <c r="A37" s="14"/>
    </row>
    <row r="38" spans="1:1" x14ac:dyDescent="0.25">
      <c r="A38" s="14"/>
    </row>
    <row r="39" spans="1:1" x14ac:dyDescent="0.25">
      <c r="A39" s="14"/>
    </row>
    <row r="40" spans="1:1" x14ac:dyDescent="0.25">
      <c r="A40" s="14"/>
    </row>
  </sheetData>
  <mergeCells count="4">
    <mergeCell ref="A1:K1"/>
    <mergeCell ref="A21:K21"/>
    <mergeCell ref="A2:A3"/>
    <mergeCell ref="B3:Q3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DA7E970D9728844991C32BEC90DBBE58" ma:contentTypeVersion="12" ma:contentTypeDescription="Vytvoří nový dokument" ma:contentTypeScope="" ma:versionID="350476b5cfd5ef9f42051008b65dd5c2">
  <xsd:schema xmlns:xsd="http://www.w3.org/2001/XMLSchema" xmlns:xs="http://www.w3.org/2001/XMLSchema" xmlns:p="http://schemas.microsoft.com/office/2006/metadata/properties" xmlns:ns2="be99a51b-f3de-46ad-b7a0-b0c280b44071" xmlns:ns3="ea312c9a-8b5d-4ec7-ba55-c77d150d9b3d" targetNamespace="http://schemas.microsoft.com/office/2006/metadata/properties" ma:root="true" ma:fieldsID="ad034017789444da3a6a1c4c2ffd126c" ns2:_="" ns3:_="">
    <xsd:import namespace="be99a51b-f3de-46ad-b7a0-b0c280b44071"/>
    <xsd:import namespace="ea312c9a-8b5d-4ec7-ba55-c77d150d9b3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e99a51b-f3de-46ad-b7a0-b0c280b4407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a312c9a-8b5d-4ec7-ba55-c77d150d9b3d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SharedWithUsers xmlns="ea312c9a-8b5d-4ec7-ba55-c77d150d9b3d">
      <UserInfo>
        <DisplayName/>
        <AccountId xsi:nil="true"/>
        <AccountType/>
      </UserInfo>
    </SharedWithUsers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22D7B6E4-CD77-4F0C-A562-306C25A4BE4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e99a51b-f3de-46ad-b7a0-b0c280b44071"/>
    <ds:schemaRef ds:uri="ea312c9a-8b5d-4ec7-ba55-c77d150d9b3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A4237F51-7D49-46DC-A1BE-2A8810EFB547}">
  <ds:schemaRefs>
    <ds:schemaRef ds:uri="http://schemas.microsoft.com/office/2006/metadata/properties"/>
    <ds:schemaRef ds:uri="be99a51b-f3de-46ad-b7a0-b0c280b44071"/>
    <ds:schemaRef ds:uri="http://purl.org/dc/elements/1.1/"/>
    <ds:schemaRef ds:uri="http://schemas.microsoft.com/office/2006/documentManagement/types"/>
    <ds:schemaRef ds:uri="http://schemas.microsoft.com/office/infopath/2007/PartnerControls"/>
    <ds:schemaRef ds:uri="http://purl.org/dc/dcmitype/"/>
    <ds:schemaRef ds:uri="http://www.w3.org/XML/1998/namespace"/>
    <ds:schemaRef ds:uri="http://schemas.openxmlformats.org/package/2006/metadata/core-properties"/>
    <ds:schemaRef ds:uri="ea312c9a-8b5d-4ec7-ba55-c77d150d9b3d"/>
    <ds:schemaRef ds:uri="http://purl.org/dc/terms/"/>
  </ds:schemaRefs>
</ds:datastoreItem>
</file>

<file path=customXml/itemProps3.xml><?xml version="1.0" encoding="utf-8"?>
<ds:datastoreItem xmlns:ds="http://schemas.openxmlformats.org/officeDocument/2006/customXml" ds:itemID="{3BF3F6F1-6BF4-4927-9F5D-AEA3A2501C99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19</vt:i4>
      </vt:variant>
      <vt:variant>
        <vt:lpstr>Pojmenované oblasti</vt:lpstr>
      </vt:variant>
      <vt:variant>
        <vt:i4>15</vt:i4>
      </vt:variant>
    </vt:vector>
  </HeadingPairs>
  <TitlesOfParts>
    <vt:vector size="34" baseType="lpstr">
      <vt:lpstr>Obsah</vt:lpstr>
      <vt:lpstr>3.1.1_Tab.1</vt:lpstr>
      <vt:lpstr>3.1.1_Tab.2</vt:lpstr>
      <vt:lpstr>3.1.1_Tab.3</vt:lpstr>
      <vt:lpstr>3.1.1_Tab.4</vt:lpstr>
      <vt:lpstr>3.1.1_Tab.5</vt:lpstr>
      <vt:lpstr>3.1.1_Tab.6</vt:lpstr>
      <vt:lpstr>3.1.1_Obr.1</vt:lpstr>
      <vt:lpstr>3.1.1_Obr.2</vt:lpstr>
      <vt:lpstr>3.1.1_Obr.3</vt:lpstr>
      <vt:lpstr>3.1.1_Obr.4</vt:lpstr>
      <vt:lpstr>3.1.1_Obr.5</vt:lpstr>
      <vt:lpstr>3.1.1_Obr.6</vt:lpstr>
      <vt:lpstr>3.1.1_Obr.7</vt:lpstr>
      <vt:lpstr>3.1.1_Obr.8</vt:lpstr>
      <vt:lpstr>3.1.1_Obr.9</vt:lpstr>
      <vt:lpstr>3.1.2_Tab.1</vt:lpstr>
      <vt:lpstr>3.1.2_Tab.2</vt:lpstr>
      <vt:lpstr>3.1.2_Tab.3</vt:lpstr>
      <vt:lpstr>'3.1.1_Tab.1'!_Toc406678401</vt:lpstr>
      <vt:lpstr>'3.1.1_Tab.2'!_Toc406678402</vt:lpstr>
      <vt:lpstr>'3.1.1_Tab.3'!_Toc406678403</vt:lpstr>
      <vt:lpstr>'3.1.1_Tab.4'!_Toc406678404</vt:lpstr>
      <vt:lpstr>'3.1.1_Tab.5'!_Toc406678405</vt:lpstr>
      <vt:lpstr>'3.1.1_Tab.6'!_Toc406678406</vt:lpstr>
      <vt:lpstr>'3.1.1_Obr.1'!_Toc406678407</vt:lpstr>
      <vt:lpstr>'3.1.1_Obr.3'!_Toc406678408</vt:lpstr>
      <vt:lpstr>'3.1.1_Obr.2'!_Toc406678409</vt:lpstr>
      <vt:lpstr>'3.1.1_Obr.4'!_Toc406678410</vt:lpstr>
      <vt:lpstr>'3.1.1_Obr.5'!_Toc406678411</vt:lpstr>
      <vt:lpstr>'3.1.1_Obr.6'!_Toc406678412</vt:lpstr>
      <vt:lpstr>'3.1.1_Obr.7'!_Toc406678413</vt:lpstr>
      <vt:lpstr>'3.1.1_Obr.8'!_Toc406678414</vt:lpstr>
      <vt:lpstr>'3.1.1_Obr.9'!_Toc406678415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Jan Pokorný</dc:creator>
  <cp:lastModifiedBy>Jan Pokorný</cp:lastModifiedBy>
  <dcterms:created xsi:type="dcterms:W3CDTF">2015-11-04T08:05:47Z</dcterms:created>
  <dcterms:modified xsi:type="dcterms:W3CDTF">2021-10-18T10:06:45Z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0x010100DA7E970D9728844991C32BEC90DBBE58</vt:lpwstr>
  </property>
  <property fmtid="{D5CDD505-2E9C-101B-9397-08002B2CF9AE}" pid="3" name="Order">
    <vt:r8>395000</vt:r8>
  </property>
  <property fmtid="{D5CDD505-2E9C-101B-9397-08002B2CF9AE}" pid="4" name="ComplianceAssetId">
    <vt:lpwstr/>
  </property>
</Properties>
</file>