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726"/>
  <workbookPr defaultThemeVersion="124226"/>
  <mc:AlternateContent xmlns:mc="http://schemas.openxmlformats.org/markup-compatibility/2006">
    <mc:Choice Requires="x15">
      <x15ac:absPath xmlns:x15ac="http://schemas.microsoft.com/office/spreadsheetml/2010/11/ac" url="https://cenia.sharepoint.com/sites/oddlenhodnocenp/Sdilene dokumenty/General/Rocenka 2021/Excely k publikaci/"/>
    </mc:Choice>
  </mc:AlternateContent>
  <xr:revisionPtr revIDLastSave="3058" documentId="13_ncr:1_{A6AA89CB-802A-45C7-BD6A-A2E7610C1091}" xr6:coauthVersionLast="47" xr6:coauthVersionMax="47" xr10:uidLastSave="{0EBB7F3E-9BE3-4182-9F90-AF708DDE8516}"/>
  <bookViews>
    <workbookView xWindow="-108" yWindow="-108" windowWidth="23256" windowHeight="12576" tabRatio="664" xr2:uid="{00000000-000D-0000-FFFF-FFFF00000000}"/>
  </bookViews>
  <sheets>
    <sheet name="Obsah" sheetId="63" r:id="rId1"/>
    <sheet name="3.3.1_Tab.1" sheetId="1" r:id="rId2"/>
    <sheet name="3.3.1_Tab.2" sheetId="2" r:id="rId3"/>
    <sheet name="3.3.1_Tab.3" sheetId="3" r:id="rId4"/>
    <sheet name="3.3.1_Tab.4" sheetId="4" r:id="rId5"/>
    <sheet name="3.3.1_Tab.5" sheetId="51" r:id="rId6"/>
    <sheet name="3.3.1_Tab.6" sheetId="52" r:id="rId7"/>
    <sheet name="3.3.1_Tab.7" sheetId="53" r:id="rId8"/>
    <sheet name="3.3.1_Obr.1" sheetId="5" r:id="rId9"/>
    <sheet name="3.3.1_Obr.2" sheetId="42" r:id="rId10"/>
    <sheet name="3.3.1_Obr.3" sheetId="10" r:id="rId11"/>
    <sheet name="3.3.1_Obr.4" sheetId="43" r:id="rId12"/>
    <sheet name="3.3.1_Obr.5" sheetId="8" r:id="rId13"/>
    <sheet name="3.3.1_Obr.6" sheetId="44" r:id="rId14"/>
    <sheet name="3.3.1_Obr.7" sheetId="45" r:id="rId15"/>
    <sheet name="3.3.1_Obr.8" sheetId="14" r:id="rId16"/>
    <sheet name="3.3.2_Tab.1" sheetId="48" r:id="rId17"/>
    <sheet name="3.3.2_Tab.2" sheetId="49" r:id="rId18"/>
    <sheet name="3.3.2_Tab.3" sheetId="50" r:id="rId19"/>
    <sheet name="3.3.2_Tab.4-5" sheetId="16" r:id="rId20"/>
    <sheet name="3.3.2_Tab.4-4" sheetId="54" r:id="rId21"/>
    <sheet name="3.3.2_Tab.4-3" sheetId="56" r:id="rId22"/>
    <sheet name="3.3.2_Tab.4-2" sheetId="55" r:id="rId23"/>
    <sheet name="3.3.2_Tab.4-1" sheetId="57" r:id="rId24"/>
    <sheet name="3.3.2_Tab.4" sheetId="58" r:id="rId25"/>
    <sheet name="3.3.2_Tab.5" sheetId="59" r:id="rId26"/>
    <sheet name="3.3.2_Tab.6" sheetId="60" r:id="rId27"/>
    <sheet name="3.3.2_Tab.7" sheetId="65" r:id="rId28"/>
    <sheet name="3.3.2_Tab.8" sheetId="68" r:id="rId29"/>
    <sheet name="3.3.2_Obr.1–8" sheetId="67" r:id="rId30"/>
    <sheet name="3.3.2_Tab.9" sheetId="17" r:id="rId31"/>
    <sheet name="3.3.2_Tab.10" sheetId="18" r:id="rId32"/>
    <sheet name="3.3.2_Tab.11" sheetId="19" r:id="rId33"/>
    <sheet name="3.3.2_Obr.9" sheetId="61" r:id="rId34"/>
    <sheet name="3.3.2_Obr.10" sheetId="62" r:id="rId35"/>
    <sheet name="3.3.2_Tab.12" sheetId="20" r:id="rId36"/>
    <sheet name="3.3.2_Tab.13" sheetId="21" r:id="rId37"/>
    <sheet name="3.3.3_Tab.1" sheetId="23" r:id="rId38"/>
    <sheet name="3.3.3_Tab.2" sheetId="24" r:id="rId39"/>
    <sheet name="3.3.3_Tab.3" sheetId="25" r:id="rId40"/>
    <sheet name="3.3.3_Tab.4" sheetId="26" r:id="rId41"/>
    <sheet name="3.3.3_Tab.5" sheetId="27" r:id="rId42"/>
    <sheet name="3.3.3_Tab.6" sheetId="28" r:id="rId43"/>
    <sheet name="3.3.3_Tab.7" sheetId="29" r:id="rId44"/>
    <sheet name="3.3.3_Tab.8" sheetId="30" r:id="rId45"/>
    <sheet name="3.3.3_Tab.9" sheetId="31" r:id="rId46"/>
    <sheet name="3.3.3_Tab.10" sheetId="32" r:id="rId47"/>
    <sheet name="3.3.3_Tab.11" sheetId="33" r:id="rId48"/>
    <sheet name="3.3.3_Tab.12" sheetId="34" r:id="rId49"/>
    <sheet name="3.3.3_Tab.13" sheetId="35" r:id="rId50"/>
    <sheet name="3.3.3_Tab.14" sheetId="36" r:id="rId51"/>
    <sheet name="3.3.3_Tab.15" sheetId="37" r:id="rId52"/>
    <sheet name="3.3.3_Tab.16" sheetId="38" r:id="rId53"/>
    <sheet name="3.3.3_Tab.17" sheetId="39" r:id="rId54"/>
    <sheet name="3.3.3_Tab.18" sheetId="40" r:id="rId55"/>
    <sheet name="3.3.3_Tab.19" sheetId="41" r:id="rId56"/>
  </sheets>
  <definedNames>
    <definedName name="_Hlk54255516" localSheetId="36">'3.3.2_Tab.13'!#REF!</definedName>
    <definedName name="_Toc345580449" localSheetId="4">'3.3.1_Tab.4'!$A$1</definedName>
    <definedName name="_Toc406678484" localSheetId="1">'3.3.1_Tab.1'!$A$1</definedName>
    <definedName name="_Toc406678485" localSheetId="2">'3.3.1_Tab.2'!$A$1</definedName>
    <definedName name="_Toc406678486" localSheetId="3">'3.3.1_Tab.3'!$A$1</definedName>
    <definedName name="_Toc406678488" localSheetId="8">'3.3.1_Obr.1'!$A$1</definedName>
    <definedName name="_Toc406678490" localSheetId="10">'3.3.1_Obr.3'!$A$1</definedName>
    <definedName name="_Toc406678492" localSheetId="12">'3.3.1_Obr.5'!$A$1</definedName>
    <definedName name="_Toc406678495" localSheetId="15">'3.3.1_Obr.8'!$A$1</definedName>
    <definedName name="_Toc406678495" localSheetId="34">'3.3.2_Obr.10'!$A$1</definedName>
    <definedName name="_Toc406678495" localSheetId="33">'3.3.2_Obr.9'!$A$1</definedName>
    <definedName name="_Toc406678497" localSheetId="16">'3.3.2_Tab.1'!$A$1</definedName>
    <definedName name="_Toc406678498" localSheetId="17">'3.3.2_Tab.2'!$A$1</definedName>
    <definedName name="_Toc406678499" localSheetId="18">'3.3.2_Tab.3'!$A$1</definedName>
    <definedName name="_Toc406678500" localSheetId="24">'3.3.2_Tab.4'!$A$1</definedName>
    <definedName name="_Toc406678500" localSheetId="23">'3.3.2_Tab.4-1'!$A$1</definedName>
    <definedName name="_Toc406678500" localSheetId="22">'3.3.2_Tab.4-2'!$A$1</definedName>
    <definedName name="_Toc406678500" localSheetId="21">'3.3.2_Tab.4-3'!$A$1</definedName>
    <definedName name="_Toc406678500" localSheetId="20">'3.3.2_Tab.4-4'!$A$1</definedName>
    <definedName name="_Toc406678500" localSheetId="19">'3.3.2_Tab.4-5'!$A$1</definedName>
    <definedName name="_Toc406678500" localSheetId="25">'3.3.2_Tab.5'!$A$1</definedName>
    <definedName name="_Toc406678500" localSheetId="26">'3.3.2_Tab.6'!$A$1</definedName>
    <definedName name="_Toc406678500" localSheetId="27">'3.3.2_Tab.7'!$A$1</definedName>
    <definedName name="_Toc406678500" localSheetId="28">'3.3.2_Tab.8'!$A$1</definedName>
    <definedName name="_Toc406678501" localSheetId="30">'3.3.2_Tab.9'!$A$1</definedName>
    <definedName name="_Toc406678502" localSheetId="31">'3.3.2_Tab.10'!$A$1</definedName>
    <definedName name="_Toc406678503" localSheetId="32">'3.3.2_Tab.11'!$A$1</definedName>
    <definedName name="_Toc406678504" localSheetId="35">'3.3.2_Tab.12'!$A$1</definedName>
    <definedName name="_Toc406678505" localSheetId="36">'3.3.2_Tab.13'!$A$1</definedName>
    <definedName name="_Toc406678508" localSheetId="37">'3.3.3_Tab.1'!$A$1</definedName>
    <definedName name="_Toc406678509" localSheetId="38">'3.3.3_Tab.2'!$A$1</definedName>
    <definedName name="_Toc406678510" localSheetId="39">'3.3.3_Tab.3'!$A$1</definedName>
    <definedName name="_Toc406678511" localSheetId="40">'3.3.3_Tab.4'!$A$1</definedName>
    <definedName name="_Toc406678512" localSheetId="41">'3.3.3_Tab.5'!$A$1</definedName>
    <definedName name="_Toc406678513" localSheetId="42">'3.3.3_Tab.6'!$A$1</definedName>
    <definedName name="_Toc406678514" localSheetId="43">'3.3.3_Tab.7'!$A$1</definedName>
    <definedName name="_Toc406678515" localSheetId="44">'3.3.3_Tab.8'!$A$1</definedName>
    <definedName name="_Toc406678516" localSheetId="45">'3.3.3_Tab.9'!$A$1</definedName>
    <definedName name="_Toc406678517" localSheetId="46">'3.3.3_Tab.10'!$A$1</definedName>
    <definedName name="_Toc406678518" localSheetId="47">'3.3.3_Tab.11'!$A$1</definedName>
    <definedName name="_Toc406678519" localSheetId="48">'3.3.3_Tab.12'!$A$1</definedName>
    <definedName name="_Toc406678522" localSheetId="51">'3.3.3_Tab.15'!$A$1</definedName>
    <definedName name="_Toc406678523" localSheetId="52">'3.3.3_Tab.16'!$A$1</definedName>
    <definedName name="_Toc406678524" localSheetId="53">'3.3.3_Tab.17'!$A$1</definedName>
    <definedName name="_Toc406678525" localSheetId="54">'3.3.3_Tab.18'!$A$1</definedName>
    <definedName name="_Toc406678526" localSheetId="55">'3.3.3_Tab.19'!$A$1</definedName>
    <definedName name="_xlnm.Print_Area" localSheetId="11">'3.3.1_Obr.4'!$A$1:$N$1</definedName>
    <definedName name="_xlnm.Print_Area" localSheetId="13">'3.3.1_Obr.6'!$A$51:$M$53</definedName>
    <definedName name="_xlnm.Print_Area" localSheetId="14">'3.3.1_Obr.7'!$A$1:$M$61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9" i="34" l="1"/>
  <c r="Q8" i="21"/>
  <c r="Z11" i="23"/>
  <c r="N11" i="23"/>
  <c r="C9" i="31" l="1"/>
  <c r="D9" i="31"/>
  <c r="E9" i="31"/>
  <c r="F9" i="31"/>
  <c r="G9" i="31"/>
  <c r="B9" i="31"/>
</calcChain>
</file>

<file path=xl/sharedStrings.xml><?xml version="1.0" encoding="utf-8"?>
<sst xmlns="http://schemas.openxmlformats.org/spreadsheetml/2006/main" count="2859" uniqueCount="1191">
  <si>
    <t>Statistická ročenka životního prostředí ČR (.xlsx verze)</t>
  </si>
  <si>
    <t>Kapitola 3 Složky životního prostředí / 3.3 Voda</t>
  </si>
  <si>
    <t>Obsah</t>
  </si>
  <si>
    <t>3.3.1 Hydrologické poměry</t>
  </si>
  <si>
    <t>Obr. 3.3.1.8 Příklad výřezu mapy rozsahu povodně s dobou opakování 5, 20, 100 a 500 let v rámci Plánu pro zvládání povodňových rizik</t>
  </si>
  <si>
    <t>3.3.2 Jakost vody</t>
  </si>
  <si>
    <t>3.3.3 Užívání vody, nakládání s vodami, zdroje znečištění</t>
  </si>
  <si>
    <t>Tab. 3.3.3.2 Vodovody pro veřejnou potřebu, 2006–2020</t>
  </si>
  <si>
    <t>Ukazatel</t>
  </si>
  <si>
    <r>
      <t>Roční hodnoty [mil. m</t>
    </r>
    <r>
      <rPr>
        <vertAlign val="superscript"/>
        <sz val="7.5"/>
        <color rgb="FF000000"/>
        <rFont val="Arial"/>
        <family val="2"/>
        <charset val="238"/>
      </rPr>
      <t>3</t>
    </r>
    <r>
      <rPr>
        <sz val="7.5"/>
        <color rgb="FF000000"/>
        <rFont val="Arial"/>
        <family val="2"/>
        <charset val="238"/>
      </rPr>
      <t>]</t>
    </r>
  </si>
  <si>
    <t>Srážky</t>
  </si>
  <si>
    <t>63 960</t>
  </si>
  <si>
    <t>Evapotranspirace</t>
  </si>
  <si>
    <t>Roční přítok na území ČR z okolních států</t>
  </si>
  <si>
    <t>Roční odtok z území ČR</t>
  </si>
  <si>
    <r>
      <t>Využitelné zdroje povrchové vody</t>
    </r>
    <r>
      <rPr>
        <vertAlign val="superscript"/>
        <sz val="7.5"/>
        <color rgb="FF000000"/>
        <rFont val="Arial"/>
        <family val="2"/>
        <charset val="238"/>
      </rPr>
      <t>1)</t>
    </r>
  </si>
  <si>
    <r>
      <t>1)</t>
    </r>
    <r>
      <rPr>
        <sz val="7.5"/>
        <color rgb="FF000000"/>
        <rFont val="Arial"/>
        <family val="2"/>
        <charset val="238"/>
      </rPr>
      <t xml:space="preserve"> Proteklé množství vody odpovídající průtoku v hlavních povodích s 95% zabezpečeností.</t>
    </r>
  </si>
  <si>
    <t>Zdroj: ČHMÚ</t>
  </si>
  <si>
    <t>Měsíc</t>
  </si>
  <si>
    <t>Den</t>
  </si>
  <si>
    <t>Tok</t>
  </si>
  <si>
    <t>Profil</t>
  </si>
  <si>
    <t>Stav</t>
  </si>
  <si>
    <t>Průtok</t>
  </si>
  <si>
    <t>Doba opakování</t>
  </si>
  <si>
    <r>
      <t>SPA</t>
    </r>
    <r>
      <rPr>
        <vertAlign val="superscript"/>
        <sz val="7.5"/>
        <color rgb="FF000000"/>
        <rFont val="Arial"/>
        <family val="2"/>
        <charset val="238"/>
      </rPr>
      <t>1)</t>
    </r>
  </si>
  <si>
    <t>[cm]</t>
  </si>
  <si>
    <r>
      <t>[m</t>
    </r>
    <r>
      <rPr>
        <vertAlign val="superscript"/>
        <sz val="7.5"/>
        <color rgb="FF000000"/>
        <rFont val="Arial"/>
        <family val="2"/>
        <charset val="238"/>
      </rPr>
      <t>3</t>
    </r>
    <r>
      <rPr>
        <sz val="7.5"/>
        <color rgb="FF000000"/>
        <rFont val="Arial"/>
        <family val="2"/>
        <charset val="238"/>
      </rPr>
      <t>.s</t>
    </r>
    <r>
      <rPr>
        <vertAlign val="superscript"/>
        <sz val="7.5"/>
        <color rgb="FF000000"/>
        <rFont val="Arial"/>
        <family val="2"/>
        <charset val="238"/>
      </rPr>
      <t>-1</t>
    </r>
    <r>
      <rPr>
        <sz val="7.5"/>
        <color rgb="FF000000"/>
        <rFont val="Arial"/>
        <family val="2"/>
        <charset val="238"/>
      </rPr>
      <t>]</t>
    </r>
  </si>
  <si>
    <t>[roky]</t>
  </si>
  <si>
    <t>Únor</t>
  </si>
  <si>
    <t>Vydra</t>
  </si>
  <si>
    <t>Modrava</t>
  </si>
  <si>
    <t>2–5</t>
  </si>
  <si>
    <t>Otava</t>
  </si>
  <si>
    <t>Rejštejn</t>
  </si>
  <si>
    <t>Sušice</t>
  </si>
  <si>
    <t>&lt;2</t>
  </si>
  <si>
    <t>Velká Stanovnice</t>
  </si>
  <si>
    <t>VD Karolinka</t>
  </si>
  <si>
    <t>.</t>
  </si>
  <si>
    <t>Divoká Orlice</t>
  </si>
  <si>
    <t>Orlické Záhoří</t>
  </si>
  <si>
    <t>Březen</t>
  </si>
  <si>
    <t>Duben</t>
  </si>
  <si>
    <t>Labe</t>
  </si>
  <si>
    <t>Labská</t>
  </si>
  <si>
    <t>5–10</t>
  </si>
  <si>
    <t>Květen</t>
  </si>
  <si>
    <t>Rokytka</t>
  </si>
  <si>
    <t>Praha-Vysočany</t>
  </si>
  <si>
    <t>Maršovský potok</t>
  </si>
  <si>
    <t>VD Hubenov</t>
  </si>
  <si>
    <t>Lučina</t>
  </si>
  <si>
    <t>Horní Domaslavice</t>
  </si>
  <si>
    <t>Červen</t>
  </si>
  <si>
    <t>10–20</t>
  </si>
  <si>
    <t>Jevíčka</t>
  </si>
  <si>
    <t>Chornice</t>
  </si>
  <si>
    <t>Lužická Nisa</t>
  </si>
  <si>
    <t>Svratka</t>
  </si>
  <si>
    <t>Loučná</t>
  </si>
  <si>
    <t>Litomyšl</t>
  </si>
  <si>
    <t>Novohradka</t>
  </si>
  <si>
    <t>Luže</t>
  </si>
  <si>
    <t>Sázava</t>
  </si>
  <si>
    <t>22,0</t>
  </si>
  <si>
    <t>Červený potok</t>
  </si>
  <si>
    <t>Hořovice</t>
  </si>
  <si>
    <t>Vrbovec</t>
  </si>
  <si>
    <t>Bystrc</t>
  </si>
  <si>
    <t>Bělá</t>
  </si>
  <si>
    <t>Častolovice</t>
  </si>
  <si>
    <t>Stonávka</t>
  </si>
  <si>
    <t>Hradiště</t>
  </si>
  <si>
    <t>Salaška</t>
  </si>
  <si>
    <t>Velehrad</t>
  </si>
  <si>
    <t>Litava</t>
  </si>
  <si>
    <t>Kyjovka</t>
  </si>
  <si>
    <t>Kostelec nad Orlicí</t>
  </si>
  <si>
    <t>Kamenice</t>
  </si>
  <si>
    <t>Kristiánov</t>
  </si>
  <si>
    <t>Černá Opava</t>
  </si>
  <si>
    <t>Mnichov</t>
  </si>
  <si>
    <t>Opava</t>
  </si>
  <si>
    <t>Slavíč</t>
  </si>
  <si>
    <t>Morávka</t>
  </si>
  <si>
    <t>Zlatý potok</t>
  </si>
  <si>
    <t>Zlaté Hory</t>
  </si>
  <si>
    <t>Mikulovice</t>
  </si>
  <si>
    <t>Smědá</t>
  </si>
  <si>
    <t>Višňová</t>
  </si>
  <si>
    <t>Předlánce</t>
  </si>
  <si>
    <t>20–50</t>
  </si>
  <si>
    <t>Rokytenka</t>
  </si>
  <si>
    <t>Žamberk</t>
  </si>
  <si>
    <t>Orlice</t>
  </si>
  <si>
    <t>Týniště nad Orlicí</t>
  </si>
  <si>
    <t>Doubrava</t>
  </si>
  <si>
    <t>Odra</t>
  </si>
  <si>
    <t>Mohelnice</t>
  </si>
  <si>
    <t>Raškovice</t>
  </si>
  <si>
    <t>Bohumín</t>
  </si>
  <si>
    <t>Jeseník</t>
  </si>
  <si>
    <t>Rožnovská Bečva</t>
  </si>
  <si>
    <t>Rožnov pod Radhoštěm</t>
  </si>
  <si>
    <t>Strážnice</t>
  </si>
  <si>
    <t>Radějovka</t>
  </si>
  <si>
    <t>Petrov</t>
  </si>
  <si>
    <t>Tichá Orlice</t>
  </si>
  <si>
    <t>Čermná nad Orlicí</t>
  </si>
  <si>
    <t>Úhřetice</t>
  </si>
  <si>
    <t>Haná</t>
  </si>
  <si>
    <t>Vyškov</t>
  </si>
  <si>
    <t>Kyjov</t>
  </si>
  <si>
    <t>Cerekvice nad Loučnou</t>
  </si>
  <si>
    <t>Žejbro</t>
  </si>
  <si>
    <t>Vrbatův Kostelec</t>
  </si>
  <si>
    <t>Rosice</t>
  </si>
  <si>
    <t>Spačice</t>
  </si>
  <si>
    <t>Pařížov</t>
  </si>
  <si>
    <t>Želivka</t>
  </si>
  <si>
    <t>Želiv-VD Vřesník</t>
  </si>
  <si>
    <t>Třebůvka</t>
  </si>
  <si>
    <t>Mezihoří</t>
  </si>
  <si>
    <t>Řečice (Olšanský potok)</t>
  </si>
  <si>
    <t>Nová Říše nad nádrží</t>
  </si>
  <si>
    <t>Zámrsk</t>
  </si>
  <si>
    <t>Morava</t>
  </si>
  <si>
    <t>Moravičany</t>
  </si>
  <si>
    <t>VD Nová Říše</t>
  </si>
  <si>
    <t>Červenec</t>
  </si>
  <si>
    <t>Dašice</t>
  </si>
  <si>
    <t>Srpen</t>
  </si>
  <si>
    <t>Lužnice</t>
  </si>
  <si>
    <t>Botič</t>
  </si>
  <si>
    <t>Praha-Nusle</t>
  </si>
  <si>
    <t>Nedvědička</t>
  </si>
  <si>
    <t>Rožná</t>
  </si>
  <si>
    <t>Skalka</t>
  </si>
  <si>
    <t>15,0</t>
  </si>
  <si>
    <t>Lomná</t>
  </si>
  <si>
    <t>Jablunkov</t>
  </si>
  <si>
    <t>Olše</t>
  </si>
  <si>
    <t>Dětmarovice</t>
  </si>
  <si>
    <t>Věřňovice</t>
  </si>
  <si>
    <t>Vsetínská Bečva</t>
  </si>
  <si>
    <t>Velké Karlovice</t>
  </si>
  <si>
    <t>Září</t>
  </si>
  <si>
    <t>Říjen</t>
  </si>
  <si>
    <t>Žleby</t>
  </si>
  <si>
    <t>Jizera</t>
  </si>
  <si>
    <t>Jablonec nad Jizerou</t>
  </si>
  <si>
    <t>Hvozdnice</t>
  </si>
  <si>
    <t>Jakartovice</t>
  </si>
  <si>
    <t>Ostravice</t>
  </si>
  <si>
    <t>Ostrava</t>
  </si>
  <si>
    <t>Bečva</t>
  </si>
  <si>
    <t>Lutoninka</t>
  </si>
  <si>
    <t>Vizovice</t>
  </si>
  <si>
    <t>Svitava</t>
  </si>
  <si>
    <t>Rychmanov</t>
  </si>
  <si>
    <t>Hruškovice</t>
  </si>
  <si>
    <t>Osvětimany</t>
  </si>
  <si>
    <t>Děhylov</t>
  </si>
  <si>
    <t>Dluhonice</t>
  </si>
  <si>
    <t>Lanžhot</t>
  </si>
  <si>
    <t>Židlochovice</t>
  </si>
  <si>
    <t>Dyje</t>
  </si>
  <si>
    <t>Listopad</t>
  </si>
  <si>
    <t>Prosinec</t>
  </si>
  <si>
    <r>
      <t>1)</t>
    </r>
    <r>
      <rPr>
        <sz val="7.5"/>
        <color theme="1"/>
        <rFont val="Arial"/>
        <family val="2"/>
        <charset val="238"/>
      </rPr>
      <t xml:space="preserve"> 1. stupeň PA – bdělost (B), 2. stupeň PA – pohotovost (P), 3. stupeň PA – ohrožení (O)</t>
    </r>
  </si>
  <si>
    <t>* manipulace na VD</t>
  </si>
  <si>
    <t>. údaj není k dispozici</t>
  </si>
  <si>
    <t>Stanice</t>
  </si>
  <si>
    <r>
      <t>c [mg.l</t>
    </r>
    <r>
      <rPr>
        <vertAlign val="superscript"/>
        <sz val="7.5"/>
        <color rgb="FF000000"/>
        <rFont val="Arial"/>
        <family val="2"/>
        <charset val="238"/>
      </rPr>
      <t>–1</t>
    </r>
    <r>
      <rPr>
        <sz val="7.5"/>
        <color rgb="FF000000"/>
        <rFont val="Arial"/>
        <family val="2"/>
        <charset val="238"/>
      </rPr>
      <t xml:space="preserve">] </t>
    </r>
  </si>
  <si>
    <r>
      <t>G</t>
    </r>
    <r>
      <rPr>
        <vertAlign val="subscript"/>
        <sz val="7.5"/>
        <color rgb="FF000000"/>
        <rFont val="Arial"/>
        <family val="2"/>
        <charset val="238"/>
      </rPr>
      <t>pl</t>
    </r>
    <r>
      <rPr>
        <sz val="7.5"/>
        <color rgb="FF000000"/>
        <rFont val="Arial"/>
        <family val="2"/>
        <charset val="238"/>
      </rPr>
      <t xml:space="preserve">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</si>
  <si>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sz val="7.5"/>
        <color rgb="FF000000"/>
        <rFont val="Arial"/>
        <family val="2"/>
        <charset val="238"/>
      </rPr>
      <t>prům.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</si>
  <si>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vertAlign val="superscript"/>
        <sz val="7.5"/>
        <color rgb="FF000000"/>
        <rFont val="Arial"/>
        <family val="2"/>
        <charset val="238"/>
      </rPr>
      <t>1)</t>
    </r>
    <r>
      <rPr>
        <sz val="7.5"/>
        <color rgb="FF000000"/>
        <rFont val="Arial"/>
        <family val="2"/>
        <charset val="238"/>
      </rPr>
      <t xml:space="preserve"> [%] </t>
    </r>
  </si>
  <si>
    <t>Obříství</t>
  </si>
  <si>
    <t xml:space="preserve">Labe </t>
  </si>
  <si>
    <t xml:space="preserve">Vltava </t>
  </si>
  <si>
    <t>Berounka</t>
  </si>
  <si>
    <t xml:space="preserve">Odra </t>
  </si>
  <si>
    <t xml:space="preserve">Kroměříž </t>
  </si>
  <si>
    <t xml:space="preserve">Morava </t>
  </si>
  <si>
    <t xml:space="preserve">Lanžhot </t>
  </si>
  <si>
    <r>
      <t xml:space="preserve">1) </t>
    </r>
    <r>
      <rPr>
        <sz val="7.5"/>
        <color rgb="FF000000"/>
        <rFont val="Arial"/>
        <family val="2"/>
        <charset val="238"/>
      </rPr>
      <t>100 × G</t>
    </r>
    <r>
      <rPr>
        <vertAlign val="subscript"/>
        <sz val="7.5"/>
        <color rgb="FF000000"/>
        <rFont val="Arial"/>
        <family val="2"/>
        <charset val="238"/>
      </rPr>
      <t xml:space="preserve">pl </t>
    </r>
    <r>
      <rPr>
        <sz val="7.5"/>
        <color rgb="FF000000"/>
        <rFont val="Arial"/>
        <family val="2"/>
        <charset val="238"/>
      </rPr>
      <t>. (G</t>
    </r>
    <r>
      <rPr>
        <vertAlign val="subscript"/>
        <sz val="7.5"/>
        <color rgb="FF000000"/>
        <rFont val="Arial"/>
        <family val="2"/>
        <charset val="238"/>
      </rPr>
      <t>pl</t>
    </r>
    <r>
      <rPr>
        <sz val="7.5"/>
        <color rgb="FF000000"/>
        <rFont val="Arial"/>
        <family val="2"/>
        <charset val="238"/>
      </rPr>
      <t>prům.)</t>
    </r>
    <r>
      <rPr>
        <vertAlign val="superscript"/>
        <sz val="7.5"/>
        <color rgb="FF000000"/>
        <rFont val="Arial"/>
        <family val="2"/>
        <charset val="238"/>
      </rPr>
      <t>–1</t>
    </r>
  </si>
  <si>
    <t>Nádrž</t>
  </si>
  <si>
    <t xml:space="preserve">I </t>
  </si>
  <si>
    <t xml:space="preserve">II </t>
  </si>
  <si>
    <t xml:space="preserve">III </t>
  </si>
  <si>
    <t xml:space="preserve">IV </t>
  </si>
  <si>
    <t xml:space="preserve">V </t>
  </si>
  <si>
    <t xml:space="preserve">VI </t>
  </si>
  <si>
    <t xml:space="preserve">VII </t>
  </si>
  <si>
    <t xml:space="preserve">VIII </t>
  </si>
  <si>
    <t xml:space="preserve">IX </t>
  </si>
  <si>
    <t xml:space="preserve">X </t>
  </si>
  <si>
    <t xml:space="preserve">XI </t>
  </si>
  <si>
    <t xml:space="preserve">XII </t>
  </si>
  <si>
    <t xml:space="preserve">% </t>
  </si>
  <si>
    <t>Olšina</t>
  </si>
  <si>
    <t>Štěchovice</t>
  </si>
  <si>
    <t>Staviště</t>
  </si>
  <si>
    <t>Klabava</t>
  </si>
  <si>
    <t>Obecnice</t>
  </si>
  <si>
    <t>Klíčava</t>
  </si>
  <si>
    <t>VD Březová</t>
  </si>
  <si>
    <t>VD Skalka</t>
  </si>
  <si>
    <t>VD Koryčany</t>
  </si>
  <si>
    <t>Povodí</t>
  </si>
  <si>
    <t xml:space="preserve">Zařazení úrovní hladiny na MKP </t>
  </si>
  <si>
    <t>Leden</t>
  </si>
  <si>
    <t>%</t>
  </si>
  <si>
    <t>Horní Vltava</t>
  </si>
  <si>
    <t>Dolní Vltava</t>
  </si>
  <si>
    <t>Ohře a Dolní Labe</t>
  </si>
  <si>
    <t>Horní Odra</t>
  </si>
  <si>
    <t>ČR</t>
  </si>
  <si>
    <t>Plocha povodí</t>
  </si>
  <si>
    <t xml:space="preserve">Dlouhodobý průměrný průtok </t>
  </si>
  <si>
    <t>Rok</t>
  </si>
  <si>
    <r>
      <t>[km</t>
    </r>
    <r>
      <rPr>
        <vertAlign val="superscript"/>
        <sz val="7.5"/>
        <color indexed="8"/>
        <rFont val="Arial"/>
        <family val="2"/>
        <charset val="238"/>
      </rPr>
      <t>2</t>
    </r>
    <r>
      <rPr>
        <sz val="7.5"/>
        <color rgb="FF000000"/>
        <rFont val="Arial"/>
        <family val="2"/>
        <charset val="238"/>
      </rPr>
      <t>]</t>
    </r>
  </si>
  <si>
    <r>
      <t>[m</t>
    </r>
    <r>
      <rPr>
        <vertAlign val="superscript"/>
        <sz val="7.5"/>
        <color indexed="8"/>
        <rFont val="Arial"/>
        <family val="2"/>
        <charset val="238"/>
      </rPr>
      <t>3</t>
    </r>
    <r>
      <rPr>
        <sz val="7.5"/>
        <color indexed="8"/>
        <rFont val="Arial"/>
        <family val="2"/>
        <charset val="238"/>
      </rPr>
      <t>.s</t>
    </r>
    <r>
      <rPr>
        <vertAlign val="superscript"/>
        <sz val="7.5"/>
        <color indexed="8"/>
        <rFont val="Arial"/>
        <family val="2"/>
        <charset val="238"/>
      </rPr>
      <t>-1</t>
    </r>
    <r>
      <rPr>
        <sz val="7.5"/>
        <color indexed="8"/>
        <rFont val="Arial"/>
        <family val="2"/>
        <charset val="238"/>
      </rPr>
      <t>]</t>
    </r>
  </si>
  <si>
    <r>
      <t>[m</t>
    </r>
    <r>
      <rPr>
        <vertAlign val="superscript"/>
        <sz val="7.5"/>
        <color rgb="FF000000"/>
        <rFont val="Arial"/>
        <family val="2"/>
        <charset val="238"/>
      </rPr>
      <t>3</t>
    </r>
    <r>
      <rPr>
        <sz val="7.5"/>
        <color indexed="8"/>
        <rFont val="Arial"/>
        <family val="2"/>
        <charset val="238"/>
      </rPr>
      <t>.s</t>
    </r>
    <r>
      <rPr>
        <vertAlign val="superscript"/>
        <sz val="7.5"/>
        <color rgb="FF000000"/>
        <rFont val="Arial"/>
        <family val="2"/>
        <charset val="238"/>
      </rPr>
      <t>-1</t>
    </r>
    <r>
      <rPr>
        <sz val="7.5"/>
        <color indexed="8"/>
        <rFont val="Arial"/>
        <family val="2"/>
        <charset val="238"/>
      </rPr>
      <t>]</t>
    </r>
  </si>
  <si>
    <t>Přelouč</t>
  </si>
  <si>
    <t>Kostelec nad Labem</t>
  </si>
  <si>
    <t>Bechyně</t>
  </si>
  <si>
    <t>Písek</t>
  </si>
  <si>
    <t>Nespeky</t>
  </si>
  <si>
    <t>Beroun</t>
  </si>
  <si>
    <t>Vltava</t>
  </si>
  <si>
    <t>Ohře</t>
  </si>
  <si>
    <t>Louny</t>
  </si>
  <si>
    <t>Hřensko</t>
  </si>
  <si>
    <t>Jihlava</t>
  </si>
  <si>
    <t>Ivančice</t>
  </si>
  <si>
    <t>Ladná</t>
  </si>
  <si>
    <r>
      <t>Zdroj: ČHMÚ</t>
    </r>
    <r>
      <rPr>
        <sz val="7.5"/>
        <color theme="1"/>
        <rFont val="Arial"/>
        <family val="2"/>
        <charset val="238"/>
      </rPr>
      <t xml:space="preserve"> </t>
    </r>
  </si>
  <si>
    <t>Normalizovaná časová řada celé skupiny</t>
  </si>
  <si>
    <r>
      <t>Pozn.: Mapa zobrazuje příklad rozsahu povodně, tj. linie rozlivu pro zvolené povodňové scénáře (standardně pro doby opakování 5 (Q5), 20 (Q20), 100 (Q100) a 500 (Q500) let). 
Další informace k povodním na území ČR včetně grafického přehledu všech záplavových území v ČR jsou dostupné v rámci Povodňového informačního systému POVIS (</t>
    </r>
    <r>
      <rPr>
        <u/>
        <sz val="7.5"/>
        <color rgb="FF0000FF"/>
        <rFont val="Arial"/>
        <family val="2"/>
        <charset val="238"/>
      </rPr>
      <t>http://www.povis.cz</t>
    </r>
    <r>
      <rPr>
        <sz val="7.5"/>
        <rFont val="Arial"/>
        <family val="2"/>
        <charset val="238"/>
      </rPr>
      <t>), resp. v Digitálním povodňovém plánu ČR (</t>
    </r>
    <r>
      <rPr>
        <u/>
        <sz val="7.5"/>
        <color rgb="FF0000FF"/>
        <rFont val="Arial"/>
        <family val="2"/>
        <charset val="238"/>
      </rPr>
      <t>http://www.dppcr.cz/</t>
    </r>
    <r>
      <rPr>
        <sz val="7.5"/>
        <rFont val="Arial"/>
        <family val="2"/>
        <charset val="238"/>
      </rPr>
      <t>).</t>
    </r>
  </si>
  <si>
    <t>Zdroj: Plán pro zvládání povodňových rizik v povodí Labe</t>
  </si>
  <si>
    <t xml:space="preserve">  </t>
  </si>
  <si>
    <r>
      <t>depozice H</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</si>
  <si>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Svratouch </t>
  </si>
  <si>
    <t>Rudolice v Horách</t>
  </si>
  <si>
    <t xml:space="preserve">Košetice </t>
  </si>
  <si>
    <t>Krkonoše-Rýchory</t>
  </si>
  <si>
    <t xml:space="preserve">Praha 4-Libuš </t>
  </si>
  <si>
    <r>
      <t>depozice NH</t>
    </r>
    <r>
      <rPr>
        <vertAlign val="subscript"/>
        <sz val="7.5"/>
        <rFont val="Arial"/>
        <family val="2"/>
        <charset val="238"/>
      </rPr>
      <t>4</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</si>
  <si>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Praha 4-Libuš</t>
  </si>
  <si>
    <r>
      <t>depozice F</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</si>
  <si>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r>
      <t>depozice NO</t>
    </r>
    <r>
      <rPr>
        <vertAlign val="subscript"/>
        <sz val="7.5"/>
        <rFont val="Arial"/>
        <family val="2"/>
        <charset val="238"/>
      </rPr>
      <t>3</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</si>
  <si>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1 967 </t>
  </si>
  <si>
    <t xml:space="preserve">1 671 </t>
  </si>
  <si>
    <t xml:space="preserve">1 576 </t>
  </si>
  <si>
    <t xml:space="preserve">1 678 </t>
  </si>
  <si>
    <t xml:space="preserve">1 351 </t>
  </si>
  <si>
    <t xml:space="preserve">1 227 </t>
  </si>
  <si>
    <t xml:space="preserve">1 871 </t>
  </si>
  <si>
    <r>
      <t>depozice SO</t>
    </r>
    <r>
      <rPr>
        <vertAlign val="subscript"/>
        <sz val="7.5"/>
        <rFont val="Arial"/>
        <family val="2"/>
        <charset val="238"/>
      </rPr>
      <t>4</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</si>
  <si>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 xml:space="preserve">1 569 </t>
  </si>
  <si>
    <r>
      <t>depozice Pb</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</si>
  <si>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Cd</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</si>
  <si>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Ni</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</si>
  <si>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(resp. i 2020 v případě stanice Krkonoše-Rýchory) k dispozici nedostatečný počet údajů pro výpočet ročních charakteristik.</t>
  </si>
  <si>
    <t>pH</t>
  </si>
  <si>
    <r>
      <t>koncentrace NH</t>
    </r>
    <r>
      <rPr>
        <vertAlign val="subscript"/>
        <sz val="7.5"/>
        <rFont val="Arial"/>
        <family val="2"/>
        <charset val="238"/>
      </rPr>
      <t>4</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</si>
  <si>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F</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</si>
  <si>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NO</t>
    </r>
    <r>
      <rPr>
        <vertAlign val="subscript"/>
        <sz val="7.5"/>
        <rFont val="Arial"/>
        <family val="2"/>
        <charset val="238"/>
      </rPr>
      <t>3</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</si>
  <si>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SO</t>
    </r>
    <r>
      <rPr>
        <vertAlign val="subscript"/>
        <sz val="7.5"/>
        <rFont val="Arial"/>
        <family val="2"/>
        <charset val="238"/>
      </rPr>
      <t>4</t>
    </r>
    <r>
      <rPr>
        <vertAlign val="superscript"/>
        <sz val="7.5"/>
        <rFont val="Arial"/>
        <family val="2"/>
        <charset val="238"/>
      </rPr>
      <t>2–</t>
    </r>
    <r>
      <rPr>
        <sz val="7.5"/>
        <rFont val="Arial"/>
        <family val="2"/>
        <charset val="238"/>
      </rPr>
      <t>         [mg.l</t>
    </r>
    <r>
      <rPr>
        <vertAlign val="superscript"/>
        <sz val="7.5"/>
        <rFont val="Arial"/>
        <family val="2"/>
        <charset val="238"/>
      </rPr>
      <t>–1</t>
    </r>
    <r>
      <rPr>
        <sz val="7.5"/>
        <rFont val="Arial"/>
        <family val="2"/>
        <charset val="238"/>
      </rPr>
      <t>]</t>
    </r>
  </si>
  <si>
    <r>
      <t>koncentrace Pb</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</si>
  <si>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Cd</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</si>
  <si>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Ni</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</si>
  <si>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Skupina</t>
    </r>
    <r>
      <rPr>
        <b/>
        <vertAlign val="superscript"/>
        <sz val="7.5"/>
        <rFont val="Arial"/>
        <family val="2"/>
        <charset val="238"/>
      </rPr>
      <t>*)</t>
    </r>
    <r>
      <rPr>
        <b/>
        <sz val="7.5"/>
        <rFont val="Arial"/>
        <family val="2"/>
        <charset val="238"/>
      </rPr>
      <t>/třída jakosti vod</t>
    </r>
  </si>
  <si>
    <t>A</t>
  </si>
  <si>
    <t>B</t>
  </si>
  <si>
    <t>C</t>
  </si>
  <si>
    <t>D</t>
  </si>
  <si>
    <t>E</t>
  </si>
  <si>
    <t>Maximální počet sledovaných profilů ve skupině</t>
  </si>
  <si>
    <t>Podíl profilů ze skupiny ve třídě jakosti:</t>
  </si>
  <si>
    <t>I.</t>
  </si>
  <si>
    <t>II.</t>
  </si>
  <si>
    <t>III.</t>
  </si>
  <si>
    <t>IV.</t>
  </si>
  <si>
    <t>V.</t>
  </si>
  <si>
    <r>
      <t xml:space="preserve">Pozn.: </t>
    </r>
    <r>
      <rPr>
        <vertAlign val="superscript"/>
        <sz val="7.5"/>
        <rFont val="Arial"/>
        <family val="2"/>
        <charset val="238"/>
      </rPr>
      <t xml:space="preserve">*) </t>
    </r>
    <r>
      <rPr>
        <sz val="7.5"/>
        <rFont val="Arial"/>
        <family val="2"/>
        <charset val="238"/>
      </rPr>
      <t>Ukazatele jsou v tabulce členěny do následujících skupin: A – Obecné, fyzikální a chemické ukazatele, B – Chemické ukazatele – živiny, C – Organické látky, D – Kovy a metaloidy, D – mikrobiologické ukazatele a biologické ukazatele.</t>
    </r>
  </si>
  <si>
    <t>Zdroj: ČHMÚ (ze zdrojových dat monitoringu podniků Povodí (Povodí Vltavy s.p., Povodí Labe s.p., Povodí Ohře s.p., Povodí Moravy s.p. a Povodí Odry s.p.))</t>
  </si>
  <si>
    <t>Rozpuštěné látky 105 °C</t>
  </si>
  <si>
    <t>Nerozpuštěné látky 105 °C</t>
  </si>
  <si>
    <r>
      <t>CHSK</t>
    </r>
    <r>
      <rPr>
        <vertAlign val="subscript"/>
        <sz val="7.5"/>
        <color theme="1"/>
        <rFont val="Arial"/>
        <family val="2"/>
        <charset val="238"/>
      </rPr>
      <t>Cr</t>
    </r>
  </si>
  <si>
    <r>
      <t xml:space="preserve"> BSK</t>
    </r>
    <r>
      <rPr>
        <vertAlign val="subscript"/>
        <sz val="7.5"/>
        <color theme="1"/>
        <rFont val="Arial"/>
        <family val="2"/>
        <charset val="238"/>
      </rPr>
      <t>5</t>
    </r>
  </si>
  <si>
    <t>TOC</t>
  </si>
  <si>
    <r>
      <t>N-NH</t>
    </r>
    <r>
      <rPr>
        <vertAlign val="subscript"/>
        <sz val="7.5"/>
        <color theme="1"/>
        <rFont val="Arial"/>
        <family val="2"/>
        <charset val="238"/>
      </rPr>
      <t>4</t>
    </r>
    <r>
      <rPr>
        <vertAlign val="superscript"/>
        <sz val="7.5"/>
        <color theme="1"/>
        <rFont val="Arial"/>
        <family val="2"/>
        <charset val="238"/>
      </rPr>
      <t>+</t>
    </r>
  </si>
  <si>
    <r>
      <t>N-NO</t>
    </r>
    <r>
      <rPr>
        <vertAlign val="subscript"/>
        <sz val="7.5"/>
        <color theme="1"/>
        <rFont val="Arial"/>
        <family val="2"/>
        <charset val="238"/>
      </rPr>
      <t>3</t>
    </r>
    <r>
      <rPr>
        <vertAlign val="superscript"/>
        <sz val="7.5"/>
        <color theme="1"/>
        <rFont val="Arial"/>
        <family val="2"/>
        <charset val="238"/>
      </rPr>
      <t>-</t>
    </r>
  </si>
  <si>
    <t>TP</t>
  </si>
  <si>
    <t>Cd - rozpuštěné</t>
  </si>
  <si>
    <t>Pb - rozpuštěné</t>
  </si>
  <si>
    <t>AOX</t>
  </si>
  <si>
    <t>chlorofyl</t>
  </si>
  <si>
    <t>Fkoli</t>
  </si>
  <si>
    <t xml:space="preserve">Ecoli </t>
  </si>
  <si>
    <r>
      <t>mg.l</t>
    </r>
    <r>
      <rPr>
        <vertAlign val="superscript"/>
        <sz val="7.5"/>
        <color theme="1"/>
        <rFont val="Arial"/>
        <family val="2"/>
        <charset val="238"/>
      </rPr>
      <t>-1</t>
    </r>
  </si>
  <si>
    <r>
      <t>µg.l</t>
    </r>
    <r>
      <rPr>
        <vertAlign val="superscript"/>
        <sz val="7.5"/>
        <color theme="1"/>
        <rFont val="Arial"/>
        <family val="2"/>
        <charset val="238"/>
      </rPr>
      <t>-1</t>
    </r>
  </si>
  <si>
    <r>
      <t>KTJ.ml</t>
    </r>
    <r>
      <rPr>
        <vertAlign val="superscript"/>
        <sz val="7.5"/>
        <color theme="1"/>
        <rFont val="Arial"/>
        <family val="2"/>
        <charset val="238"/>
      </rPr>
      <t>-1</t>
    </r>
  </si>
  <si>
    <t>Troubky</t>
  </si>
  <si>
    <t>Lahovice</t>
  </si>
  <si>
    <t>Bílina</t>
  </si>
  <si>
    <t>Ústí nad Labem</t>
  </si>
  <si>
    <t>Cidlina</t>
  </si>
  <si>
    <t>Sány</t>
  </si>
  <si>
    <t>Pohansko</t>
  </si>
  <si>
    <t>Ivaň</t>
  </si>
  <si>
    <t>Valy</t>
  </si>
  <si>
    <t>Děčín</t>
  </si>
  <si>
    <t>Hrádek nad Nisou</t>
  </si>
  <si>
    <t>Blatec</t>
  </si>
  <si>
    <t>Terezín</t>
  </si>
  <si>
    <t>Třebovice</t>
  </si>
  <si>
    <t>Nepasice</t>
  </si>
  <si>
    <t>Topělec</t>
  </si>
  <si>
    <t>Ploučnice</t>
  </si>
  <si>
    <t>Březiny</t>
  </si>
  <si>
    <t>Pikovice</t>
  </si>
  <si>
    <t>ústí</t>
  </si>
  <si>
    <t>Vranovice</t>
  </si>
  <si>
    <t>Zelčín</t>
  </si>
  <si>
    <t>Březí</t>
  </si>
  <si>
    <t>,</t>
  </si>
  <si>
    <t>Referenční hodnota</t>
  </si>
  <si>
    <t>Podíl stanovení pod mezí stanovitelnosti [%] ***)</t>
  </si>
  <si>
    <t>Podíl překročení ukazatelů vyhlášky č. 5/2011 Sb. [%] ****)</t>
  </si>
  <si>
    <t>Amonné ionty</t>
  </si>
  <si>
    <r>
      <t>0,5 mg.l</t>
    </r>
    <r>
      <rPr>
        <vertAlign val="superscript"/>
        <sz val="7.5"/>
        <rFont val="Arial"/>
        <family val="2"/>
        <charset val="238"/>
      </rPr>
      <t>–1</t>
    </r>
  </si>
  <si>
    <t>Dusitany</t>
  </si>
  <si>
    <t>Dusičnany</t>
  </si>
  <si>
    <r>
      <t>50 mg.l</t>
    </r>
    <r>
      <rPr>
        <vertAlign val="superscript"/>
        <sz val="7.5"/>
        <rFont val="Arial"/>
        <family val="2"/>
        <charset val="238"/>
      </rPr>
      <t>–1</t>
    </r>
  </si>
  <si>
    <t>Chloridy</t>
  </si>
  <si>
    <r>
      <t>200 mg.l</t>
    </r>
    <r>
      <rPr>
        <vertAlign val="superscript"/>
        <sz val="7.5"/>
        <rFont val="Arial"/>
        <family val="2"/>
        <charset val="238"/>
      </rPr>
      <t>–1</t>
    </r>
  </si>
  <si>
    <t>Sírany</t>
  </si>
  <si>
    <r>
      <t>400 mg.l</t>
    </r>
    <r>
      <rPr>
        <vertAlign val="superscript"/>
        <sz val="7.5"/>
        <rFont val="Arial"/>
        <family val="2"/>
        <charset val="238"/>
      </rPr>
      <t>–1</t>
    </r>
  </si>
  <si>
    <t>Arsen</t>
  </si>
  <si>
    <r>
      <t>10 µg.l</t>
    </r>
    <r>
      <rPr>
        <vertAlign val="superscript"/>
        <sz val="7.5"/>
        <rFont val="Arial"/>
        <family val="2"/>
        <charset val="238"/>
      </rPr>
      <t>–1</t>
    </r>
  </si>
  <si>
    <t>Kadmium</t>
  </si>
  <si>
    <r>
      <t>0,25 µg.l</t>
    </r>
    <r>
      <rPr>
        <vertAlign val="superscript"/>
        <sz val="7.5"/>
        <rFont val="Arial"/>
        <family val="2"/>
        <charset val="238"/>
      </rPr>
      <t>–1</t>
    </r>
  </si>
  <si>
    <t>Kobalt</t>
  </si>
  <si>
    <r>
      <t>3 µg.l</t>
    </r>
    <r>
      <rPr>
        <vertAlign val="superscript"/>
        <sz val="7.5"/>
        <rFont val="Arial"/>
        <family val="2"/>
        <charset val="238"/>
      </rPr>
      <t>–1</t>
    </r>
  </si>
  <si>
    <t>Nikl</t>
  </si>
  <si>
    <r>
      <t>20 µg.l</t>
    </r>
    <r>
      <rPr>
        <vertAlign val="superscript"/>
        <sz val="7.5"/>
        <rFont val="Arial"/>
        <family val="2"/>
        <charset val="238"/>
      </rPr>
      <t>–1</t>
    </r>
  </si>
  <si>
    <t>Olovo</t>
  </si>
  <si>
    <r>
      <t>5 µg.l</t>
    </r>
    <r>
      <rPr>
        <vertAlign val="superscript"/>
        <sz val="7.5"/>
        <rFont val="Arial"/>
        <family val="2"/>
        <charset val="238"/>
      </rPr>
      <t>–1</t>
    </r>
  </si>
  <si>
    <t>Rtuť</t>
  </si>
  <si>
    <r>
      <t>0,2 µg.l</t>
    </r>
    <r>
      <rPr>
        <vertAlign val="superscript"/>
        <sz val="7.5"/>
        <rFont val="Arial"/>
        <family val="2"/>
        <charset val="238"/>
      </rPr>
      <t>–1</t>
    </r>
  </si>
  <si>
    <r>
      <t>CHSK</t>
    </r>
    <r>
      <rPr>
        <vertAlign val="subscript"/>
        <sz val="7.5"/>
        <rFont val="Arial"/>
        <family val="2"/>
        <charset val="238"/>
      </rPr>
      <t>Mn</t>
    </r>
  </si>
  <si>
    <r>
      <t>3 mg.l</t>
    </r>
    <r>
      <rPr>
        <vertAlign val="superscript"/>
        <sz val="7.5"/>
        <rFont val="Arial"/>
        <family val="2"/>
        <charset val="238"/>
      </rPr>
      <t>–1</t>
    </r>
  </si>
  <si>
    <t>DOC</t>
  </si>
  <si>
    <r>
      <t>5 mg.l</t>
    </r>
    <r>
      <rPr>
        <vertAlign val="superscript"/>
        <sz val="7.5"/>
        <rFont val="Arial"/>
        <family val="2"/>
        <charset val="238"/>
      </rPr>
      <t>–1</t>
    </r>
  </si>
  <si>
    <t>Pesticidy jednotlivě *)</t>
  </si>
  <si>
    <r>
      <t>0,1 µg.l</t>
    </r>
    <r>
      <rPr>
        <vertAlign val="superscript"/>
        <sz val="7.5"/>
        <rFont val="Arial"/>
        <family val="2"/>
        <charset val="238"/>
      </rPr>
      <t>–1</t>
    </r>
    <r>
      <rPr>
        <sz val="7.5"/>
        <rFont val="Arial"/>
        <family val="2"/>
        <charset val="238"/>
      </rPr>
      <t>**)</t>
    </r>
  </si>
  <si>
    <t>Pesticidy suma *)</t>
  </si>
  <si>
    <r>
      <t>0,5 µg.l</t>
    </r>
    <r>
      <rPr>
        <vertAlign val="superscript"/>
        <sz val="7.5"/>
        <rFont val="Arial"/>
        <family val="2"/>
        <charset val="238"/>
      </rPr>
      <t>–1</t>
    </r>
    <r>
      <rPr>
        <sz val="7.5"/>
        <rFont val="Arial"/>
        <family val="2"/>
        <charset val="238"/>
      </rPr>
      <t>**)</t>
    </r>
  </si>
  <si>
    <r>
      <t>Pozn.: CHSK</t>
    </r>
    <r>
      <rPr>
        <vertAlign val="subscript"/>
        <sz val="7.5"/>
        <color rgb="FF000000"/>
        <rFont val="Arial"/>
        <family val="2"/>
        <charset val="238"/>
      </rPr>
      <t>Mn</t>
    </r>
    <r>
      <rPr>
        <sz val="7.5"/>
        <color rgb="FF000000"/>
        <rFont val="Arial"/>
        <family val="2"/>
        <charset val="238"/>
      </rPr>
      <t xml:space="preserve"> – chemická spotřeba kyslíku manganistanem, DOC – rozpuštěný organický uhlík</t>
    </r>
  </si>
  <si>
    <t>Hodnoty pod mezí stanovitelnosti vyjadřují skutečnost, že nebyla chemickou analýzou prokázána přítomnost látky ve vzorcích vody. Hodnota meze stanovitelnosti závisí na zvolené metodě stanovení daného ukazatele laboratoří, která rozbor provedla. Tato hodnota však vždy musí být výrazně nižší než je hodnota limitu pro daný ukazatel, a to i u látek s velmi nízkými limity jako jsou toxické kovy a pesticidy. I přes nízké hodnoty mezí stanovitelnosti není u celé řady sledovaných ukazatelů prokázána jejich přítomnost v podobě rozpuštěných forem v monitorovaných podzemních vodách, jako jsou právě i toxické kovy. U dusíkatých látek ovlivňují disproporce mezi počty hodnot nad mezí stanovitelnosti u jednotlivých iontů zejména oxidačně redukční podmínky prostředí.</t>
  </si>
  <si>
    <t>****) U ukazatele pesticidy jednotlivě se jedná o počet vzorků, u nichž byla překročena referenční hodnota alespoň u jedné monitorované látky.</t>
  </si>
  <si>
    <t>Pozn.: Zeleně jsou vyznačeny objekty sítě jakosti ČHMÚ, kde byla hodnocená látka stanovena pod příslušným limitem. Červeně pro dusičnany (resp. žlutě a modře pro dusitany a amonné ionty) jsou vyznačeny objekty, u kterých hodnoty ukazatelů překročily prahové hodnoty dle vyhlášky MŽP a MZe č. 5/2011 Sb.</t>
  </si>
  <si>
    <t>Pozn.: Zobrazen je výskyt pesticidů, které v rámci ČR překročily na více než 1 monitorovacím objektu referenční hodnoty stanovené pro podzemní vodu vyhláškou MŽP a MZe č. 5/2011 Sb.</t>
  </si>
  <si>
    <t>Kategorie</t>
  </si>
  <si>
    <t>Voda vhodná ke koupání</t>
  </si>
  <si>
    <t>105 (51/54)</t>
  </si>
  <si>
    <t>112 (57/55)</t>
  </si>
  <si>
    <t>127 (62/65)</t>
  </si>
  <si>
    <t>138 (63/75)</t>
  </si>
  <si>
    <t>117 (57/60)</t>
  </si>
  <si>
    <t>130 (54/76)</t>
  </si>
  <si>
    <t>136 (63/73)</t>
  </si>
  <si>
    <t>139 (59/80)</t>
  </si>
  <si>
    <t>Voda vhodná ke koupání se zhoršenými vlastnostmi</t>
  </si>
  <si>
    <t>45 (43/2)</t>
  </si>
  <si>
    <t>57 (46/11)</t>
  </si>
  <si>
    <t>50 (44/6)</t>
  </si>
  <si>
    <t>48 (37/11)</t>
  </si>
  <si>
    <t>48 (44/4)</t>
  </si>
  <si>
    <t>56 (47/9)</t>
  </si>
  <si>
    <t>40 (32/8)</t>
  </si>
  <si>
    <t>56 (48/8)</t>
  </si>
  <si>
    <t>52 (45/7)</t>
  </si>
  <si>
    <t>Zhoršená jakost vody</t>
  </si>
  <si>
    <t>45 (41/4)</t>
  </si>
  <si>
    <t>51 (46/5)</t>
  </si>
  <si>
    <t>49 (44/5)</t>
  </si>
  <si>
    <t>46 (39/7)</t>
  </si>
  <si>
    <t>40 (39/1)</t>
  </si>
  <si>
    <t>41 (37/4)</t>
  </si>
  <si>
    <t>36 (33/3)</t>
  </si>
  <si>
    <t>39 (36/3)</t>
  </si>
  <si>
    <t>46 (43/3)</t>
  </si>
  <si>
    <t xml:space="preserve">Voda nevhodná ke koupání </t>
  </si>
  <si>
    <t>37 (22/15)</t>
  </si>
  <si>
    <t>26 (19/7)</t>
  </si>
  <si>
    <t>15 (12/3)</t>
  </si>
  <si>
    <t>34 (26/8)</t>
  </si>
  <si>
    <t>20 (13/7)</t>
  </si>
  <si>
    <t>23 (17/6)</t>
  </si>
  <si>
    <t>33 (30/3)</t>
  </si>
  <si>
    <t>30 (21/9)</t>
  </si>
  <si>
    <t>30 (23/7)</t>
  </si>
  <si>
    <t>Voda nebezpečná ke koupání – zákaz koupání</t>
  </si>
  <si>
    <t>27 (19/8)</t>
  </si>
  <si>
    <t>12 (12/0)</t>
  </si>
  <si>
    <t>10 (9/1)</t>
  </si>
  <si>
    <t>11 (11/0)</t>
  </si>
  <si>
    <t>12 (11/1)</t>
  </si>
  <si>
    <t>14 (14/0)</t>
  </si>
  <si>
    <t>29 (27/2)</t>
  </si>
  <si>
    <t>8 (8/0)</t>
  </si>
  <si>
    <t>Celkový počet sledovaných koupacích vod</t>
  </si>
  <si>
    <t>259 (176/83)</t>
  </si>
  <si>
    <t>258 (180/78)</t>
  </si>
  <si>
    <t>251 (171/80)</t>
  </si>
  <si>
    <t>251 (170/81)</t>
  </si>
  <si>
    <t>258 (170/88)</t>
  </si>
  <si>
    <t>251 (172/79)</t>
  </si>
  <si>
    <t>268 (176/92)</t>
  </si>
  <si>
    <t>271 (177/94)</t>
  </si>
  <si>
    <t>275 (178/97)</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</si>
  <si>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(číslo v závorce za lomítkem).</t>
  </si>
  <si>
    <t>Zdroj: SZÚ</t>
  </si>
  <si>
    <t>Vyhovující limitním i doporučeným hodnotám nebo výborná jakost vody</t>
  </si>
  <si>
    <t>Vyhovující pouze limitním hodnotám nebo dobrá či přijatelná jakost vody</t>
  </si>
  <si>
    <t>Nevyhovující limitním hodnotám nebo nevyhovující jakost vody</t>
  </si>
  <si>
    <t>Nedostatečné, žádné vzorkování, nové a neklasifikované koupací vody</t>
  </si>
  <si>
    <t>Zákaz koupání nebo uzavřené koupací vody</t>
  </si>
  <si>
    <t>Pozn.: Mezi lety 2006 až 2011 podle směrnice Rady 76/160/EHS ze dne 8. prosince 1975 o jakosti vod ke koupání. Od roku 2012 podle směrnice Evropského parlamentu a Rady 2006/7/ES ze dne 15. 2. 2006 o řízení jakosti vod ke koupání a o zrušení směrnice 76/160/EHS (= dle §9 vyhlášky č. 238/2011 Sb.).</t>
  </si>
  <si>
    <t>  Odvětví</t>
  </si>
  <si>
    <t xml:space="preserve">CZ-NACE </t>
  </si>
  <si>
    <t>Povrchové vody</t>
  </si>
  <si>
    <t>Podzemní vody</t>
  </si>
  <si>
    <r>
      <t>tis. m</t>
    </r>
    <r>
      <rPr>
        <vertAlign val="superscript"/>
        <sz val="7.5"/>
        <color theme="1"/>
        <rFont val="Arial"/>
        <family val="2"/>
        <charset val="238"/>
      </rPr>
      <t>3</t>
    </r>
  </si>
  <si>
    <t>Zemědělství, lesnictví a rybářství</t>
  </si>
  <si>
    <t>01–03</t>
  </si>
  <si>
    <t>Průmysl (včetně dobývání nerostných surovin)</t>
  </si>
  <si>
    <t>05–33</t>
  </si>
  <si>
    <t xml:space="preserve">Energetika </t>
  </si>
  <si>
    <t>Shromažďování, úprava a rozvod vody (vodovody pro veřejnou potřebu)</t>
  </si>
  <si>
    <t>Činnosti související s odpadními vodami (kanalizace pro veřejnou potřebu, bez převodů)</t>
  </si>
  <si>
    <t>Ostatní (včetně stavebnictví)</t>
  </si>
  <si>
    <t>38–96</t>
  </si>
  <si>
    <t>Celkem (bez rybníků a převodů)</t>
  </si>
  <si>
    <t>01–96</t>
  </si>
  <si>
    <t xml:space="preserve">1 573 397 </t>
  </si>
  <si>
    <t>1 261 007</t>
  </si>
  <si>
    <t>1 220 725</t>
  </si>
  <si>
    <t xml:space="preserve">377 585 </t>
  </si>
  <si>
    <t>371 246</t>
  </si>
  <si>
    <t>Zdroj: ČSÚ</t>
  </si>
  <si>
    <t xml:space="preserve">Ukazatel </t>
  </si>
  <si>
    <t>Měrná jednotka</t>
  </si>
  <si>
    <t>Obyvatelé zásobovaní vodou z vodovodů</t>
  </si>
  <si>
    <t xml:space="preserve">tis. osob </t>
  </si>
  <si>
    <t xml:space="preserve">9 483 </t>
  </si>
  <si>
    <t xml:space="preserve">9 525 </t>
  </si>
  <si>
    <t xml:space="preserve">9 664 </t>
  </si>
  <si>
    <t xml:space="preserve">9 733 </t>
  </si>
  <si>
    <t xml:space="preserve">9 787 </t>
  </si>
  <si>
    <r>
      <t>Podíl obyvatel zásobovaných vodou z vodovodů</t>
    </r>
    <r>
      <rPr>
        <vertAlign val="superscript"/>
        <sz val="7.5"/>
        <color rgb="FF000000"/>
        <rFont val="Arial"/>
        <family val="2"/>
        <charset val="238"/>
      </rPr>
      <t>1)</t>
    </r>
  </si>
  <si>
    <t>Voda vyrobená pitná z vodovodů</t>
  </si>
  <si>
    <r>
      <t>mil. m</t>
    </r>
    <r>
      <rPr>
        <vertAlign val="superscript"/>
        <sz val="7.5"/>
        <color rgb="FF000000"/>
        <rFont val="Arial"/>
        <family val="2"/>
        <charset val="238"/>
      </rPr>
      <t>3</t>
    </r>
    <r>
      <rPr>
        <sz val="7.5"/>
        <color rgb="FF000000"/>
        <rFont val="Arial"/>
        <family val="2"/>
        <charset val="238"/>
      </rPr>
      <t xml:space="preserve"> </t>
    </r>
  </si>
  <si>
    <t>Voda fakturovaná pitná celkem</t>
  </si>
  <si>
    <t xml:space="preserve">v tom pro: </t>
  </si>
  <si>
    <t xml:space="preserve">    </t>
  </si>
  <si>
    <t xml:space="preserve">   domácnosti </t>
  </si>
  <si>
    <t xml:space="preserve">   ostatní</t>
  </si>
  <si>
    <r>
      <t>1)</t>
    </r>
    <r>
      <rPr>
        <sz val="7.5"/>
        <color theme="1"/>
        <rFont val="Arial"/>
        <family val="2"/>
        <charset val="238"/>
      </rPr>
      <t xml:space="preserve"> z celkového počtu obyvatel (střední stav v roce)</t>
    </r>
  </si>
  <si>
    <t>Kraj</t>
  </si>
  <si>
    <t>Voda vyrobená určená k realizaci</t>
  </si>
  <si>
    <t>Voda fakturovaná</t>
  </si>
  <si>
    <t>Voda nefakturovaná</t>
  </si>
  <si>
    <t>celkem</t>
  </si>
  <si>
    <t>v tom</t>
  </si>
  <si>
    <t>domácnosti</t>
  </si>
  <si>
    <t>ostatní</t>
  </si>
  <si>
    <t>ztráty vody v potrubní síti</t>
  </si>
  <si>
    <t>vlastní potřeba</t>
  </si>
  <si>
    <r>
      <t>tis. m</t>
    </r>
    <r>
      <rPr>
        <vertAlign val="superscript"/>
        <sz val="7.5"/>
        <color rgb="FF000000"/>
        <rFont val="Arial"/>
        <family val="2"/>
        <charset val="238"/>
      </rPr>
      <t>3</t>
    </r>
  </si>
  <si>
    <t xml:space="preserve">ČR </t>
  </si>
  <si>
    <t>v tom:</t>
  </si>
  <si>
    <t>Hl. město Praha</t>
  </si>
  <si>
    <t xml:space="preserve">Středočeský </t>
  </si>
  <si>
    <t xml:space="preserve">Jihočeský </t>
  </si>
  <si>
    <t xml:space="preserve">Plzeňský </t>
  </si>
  <si>
    <t xml:space="preserve">Karlovarský </t>
  </si>
  <si>
    <t xml:space="preserve">Ústecký </t>
  </si>
  <si>
    <t xml:space="preserve">Liberecký </t>
  </si>
  <si>
    <t xml:space="preserve">Královéhradecký </t>
  </si>
  <si>
    <t xml:space="preserve">Pardubický </t>
  </si>
  <si>
    <t>Kraj Vysočina</t>
  </si>
  <si>
    <t xml:space="preserve">Jihomoravský </t>
  </si>
  <si>
    <t xml:space="preserve">Olomoucký </t>
  </si>
  <si>
    <t xml:space="preserve">Zlínský </t>
  </si>
  <si>
    <t xml:space="preserve">Moravskoslezský </t>
  </si>
  <si>
    <t>Domácnosti</t>
  </si>
  <si>
    <t>Zemědělství</t>
  </si>
  <si>
    <t>Průmysl</t>
  </si>
  <si>
    <t>Ostatní</t>
  </si>
  <si>
    <t>Celkem</t>
  </si>
  <si>
    <r>
      <t>mil. m</t>
    </r>
    <r>
      <rPr>
        <vertAlign val="superscript"/>
        <sz val="7.5"/>
        <color rgb="FF000000"/>
        <rFont val="Arial"/>
        <family val="2"/>
        <charset val="238"/>
      </rPr>
      <t>3</t>
    </r>
  </si>
  <si>
    <t>Pozn.:  Do roku 2003 jsou údaje uvedeny pouze za hlavní provozovatele. V roce 2003 a od roku 2013 je v kategorii ostatní odběratelé zahrnuto zemědělství, průmysl a ostatní (služby).</t>
  </si>
  <si>
    <t>km</t>
  </si>
  <si>
    <t>Délka vodovodní sítě</t>
  </si>
  <si>
    <t>75 481</t>
  </si>
  <si>
    <t>76 948</t>
  </si>
  <si>
    <t>Pozn.: Do roku 2003 údaje za hlavní provozovatele, od roku 2004 údaje dopočtené na ČR.</t>
  </si>
  <si>
    <r>
      <t>Kč/m</t>
    </r>
    <r>
      <rPr>
        <vertAlign val="superscript"/>
        <sz val="7.5"/>
        <color theme="1"/>
        <rFont val="Arial"/>
        <family val="2"/>
        <charset val="238"/>
      </rPr>
      <t>3</t>
    </r>
  </si>
  <si>
    <t xml:space="preserve">Průměrná výše vodného </t>
  </si>
  <si>
    <t xml:space="preserve">Průměrná výše stočného </t>
  </si>
  <si>
    <t>-</t>
  </si>
  <si>
    <r>
      <t>Pozn.: Do výpočtu stočného byly od roku 2013 zahrnuty i zpoplatněné srážkové vody. Výsledné stočné za m</t>
    </r>
    <r>
      <rPr>
        <vertAlign val="superscript"/>
        <sz val="7.5"/>
        <color rgb="FF000000"/>
        <rFont val="Arial"/>
        <family val="2"/>
        <charset val="238"/>
      </rPr>
      <t>3</t>
    </r>
    <r>
      <rPr>
        <sz val="7.5"/>
        <color rgb="FF000000"/>
        <rFont val="Arial"/>
        <family val="2"/>
        <charset val="238"/>
      </rPr>
      <t xml:space="preserve"> tedy není plně srovnatelné s předchozími roky. Do roku 2003 údaje za hlavní provozovatele, od roku 2004 údaje dopočtené na ČR.</t>
    </r>
  </si>
  <si>
    <t xml:space="preserve"> 2008 </t>
  </si>
  <si>
    <t>Zásobování vodou, odpadní vody, odpady, sanace</t>
  </si>
  <si>
    <t xml:space="preserve">36–39 </t>
  </si>
  <si>
    <t>   v tom shromažďování, úprava a rozvod vody</t>
  </si>
  <si>
    <t xml:space="preserve">   v tom činnosti související s odpadními vodami</t>
  </si>
  <si>
    <t>v tom činnosti související se shromažďováním, sběrem a odstraňování odpadů, úprava odpadů k dalšímu využití</t>
  </si>
  <si>
    <t>v tom sanace a jiné činnosti související s odpady</t>
  </si>
  <si>
    <t>41–43, 45–96</t>
  </si>
  <si>
    <t xml:space="preserve">Celkem </t>
  </si>
  <si>
    <t xml:space="preserve">1 970 220 </t>
  </si>
  <si>
    <t xml:space="preserve">1 993 586 </t>
  </si>
  <si>
    <t xml:space="preserve">2 142 066 </t>
  </si>
  <si>
    <r>
      <t>BSK</t>
    </r>
    <r>
      <rPr>
        <vertAlign val="subscript"/>
        <sz val="7.5"/>
        <color rgb="FF000000"/>
        <rFont val="Arial"/>
        <family val="2"/>
        <charset val="238"/>
      </rPr>
      <t>5</t>
    </r>
  </si>
  <si>
    <r>
      <t>CHSK</t>
    </r>
    <r>
      <rPr>
        <vertAlign val="subscript"/>
        <sz val="7.5"/>
        <color rgb="FF000000"/>
        <rFont val="Arial"/>
        <family val="2"/>
        <charset val="238"/>
      </rPr>
      <t>Cr</t>
    </r>
  </si>
  <si>
    <t>Nerozpuštěné látky</t>
  </si>
  <si>
    <t>Rozpuštěné anorganické soli</t>
  </si>
  <si>
    <r>
      <t>N</t>
    </r>
    <r>
      <rPr>
        <vertAlign val="subscript"/>
        <sz val="7.5"/>
        <rFont val="Arial"/>
        <family val="2"/>
        <charset val="238"/>
      </rPr>
      <t>anorg.</t>
    </r>
  </si>
  <si>
    <r>
      <t>P</t>
    </r>
    <r>
      <rPr>
        <vertAlign val="subscript"/>
        <sz val="7.5"/>
        <rFont val="Arial"/>
        <family val="2"/>
        <charset val="238"/>
      </rPr>
      <t>celk.</t>
    </r>
  </si>
  <si>
    <r>
      <t>t.rok</t>
    </r>
    <r>
      <rPr>
        <vertAlign val="superscript"/>
        <sz val="7.5"/>
        <color rgb="FF000000"/>
        <rFont val="Arial"/>
        <family val="2"/>
        <charset val="238"/>
      </rPr>
      <t>–1</t>
    </r>
  </si>
  <si>
    <t xml:space="preserve">248 739 </t>
  </si>
  <si>
    <t xml:space="preserve">591 320 </t>
  </si>
  <si>
    <t xml:space="preserve">294 944 </t>
  </si>
  <si>
    <t xml:space="preserve">248 960 </t>
  </si>
  <si>
    <t xml:space="preserve">592 265 </t>
  </si>
  <si>
    <t xml:space="preserve">277 679 </t>
  </si>
  <si>
    <t xml:space="preserve">245 321 </t>
  </si>
  <si>
    <t xml:space="preserve">583 894 </t>
  </si>
  <si>
    <t xml:space="preserve">271 337 </t>
  </si>
  <si>
    <t xml:space="preserve">249 747 </t>
  </si>
  <si>
    <t xml:space="preserve">591 665 </t>
  </si>
  <si>
    <t xml:space="preserve">269 488 </t>
  </si>
  <si>
    <t>Zdroj: VÚV T.G.M., v.v.i., z podkladů ČSÚ a jednotlivých s.p. Povodí</t>
  </si>
  <si>
    <r>
      <t>BSK</t>
    </r>
    <r>
      <rPr>
        <vertAlign val="subscript"/>
        <sz val="7.5"/>
        <rFont val="Arial"/>
        <family val="2"/>
        <charset val="238"/>
      </rPr>
      <t>5</t>
    </r>
  </si>
  <si>
    <r>
      <t>CHSK</t>
    </r>
    <r>
      <rPr>
        <vertAlign val="subscript"/>
        <sz val="7.5"/>
        <rFont val="Arial"/>
        <family val="2"/>
        <charset val="238"/>
      </rPr>
      <t>Cr</t>
    </r>
  </si>
  <si>
    <r>
      <t>t.rok</t>
    </r>
    <r>
      <rPr>
        <vertAlign val="superscript"/>
        <sz val="7.5"/>
        <rFont val="Arial"/>
        <family val="2"/>
        <charset val="238"/>
      </rPr>
      <t>–1</t>
    </r>
  </si>
  <si>
    <t xml:space="preserve">Ohře </t>
  </si>
  <si>
    <t>Zdroj: VÚV T.G.M., v.v.i., z podkladů ČSÚ a jednotlivých s. p. Povodí.</t>
  </si>
  <si>
    <r>
      <t>t.rok</t>
    </r>
    <r>
      <rPr>
        <vertAlign val="superscript"/>
        <sz val="7.5"/>
        <rFont val="Arial"/>
        <family val="2"/>
        <charset val="238"/>
      </rPr>
      <t>–1</t>
    </r>
    <r>
      <rPr>
        <sz val="7.5"/>
        <rFont val="Arial"/>
        <family val="2"/>
        <charset val="238"/>
      </rPr>
      <t xml:space="preserve"> </t>
    </r>
  </si>
  <si>
    <t xml:space="preserve">7 194 </t>
  </si>
  <si>
    <t xml:space="preserve">44 343 </t>
  </si>
  <si>
    <t xml:space="preserve">13 420 </t>
  </si>
  <si>
    <t xml:space="preserve">798 137 </t>
  </si>
  <si>
    <t xml:space="preserve">7 233 </t>
  </si>
  <si>
    <t xml:space="preserve">46 028 </t>
  </si>
  <si>
    <t xml:space="preserve">14 054 </t>
  </si>
  <si>
    <t xml:space="preserve">867 482 </t>
  </si>
  <si>
    <t>6 141</t>
  </si>
  <si>
    <t>40 822</t>
  </si>
  <si>
    <t>11 159</t>
  </si>
  <si>
    <t>Městské zdroje</t>
  </si>
  <si>
    <t>Průmyslové zdroje</t>
  </si>
  <si>
    <t>PVK Praha – ÚČOV</t>
  </si>
  <si>
    <t>Papírny Štětí</t>
  </si>
  <si>
    <t>BVK Brno – ČOV Brno (Modřice)</t>
  </si>
  <si>
    <t>Lovochemie Lovosice – CHČOV (výtok A)</t>
  </si>
  <si>
    <t>OVaK Ostrava – ÚČOV Přívoz</t>
  </si>
  <si>
    <t>ČEZ JE Dukovany – odpadní kanál</t>
  </si>
  <si>
    <t>Pardubice – BČOV</t>
  </si>
  <si>
    <t>Liberty Ostrava a. s. – ČOV Lučina</t>
  </si>
  <si>
    <t>Vodárna Plzeň – ČOV</t>
  </si>
  <si>
    <t>Severofrukt Travčice ČOV</t>
  </si>
  <si>
    <t>Liberec – ČOV</t>
  </si>
  <si>
    <t>BIOCEL PASKOV – Odra</t>
  </si>
  <si>
    <t>Hradec Králové – ČOV</t>
  </si>
  <si>
    <t>Lovochemie Lovosice – NK (výust C – chladící věž + D)</t>
  </si>
  <si>
    <t>ČEVAK Tábor – AČOV</t>
  </si>
  <si>
    <t xml:space="preserve">Spolana Neratovice – ČOV (K 10) </t>
  </si>
  <si>
    <t>TOMA Otrokovice – ČOV Otrokovice</t>
  </si>
  <si>
    <t>BC MCHZ OSTRAVA – odv. příkop (hl. odp.)</t>
  </si>
  <si>
    <t>ČEVAK České Budějovice – ČOV</t>
  </si>
  <si>
    <t xml:space="preserve">Synthesia Pardubice – Butanolský kanál </t>
  </si>
  <si>
    <t>Zdroj: VÚV T.G.M., v.v.i., jednotlivá Povodí, s.p.</t>
  </si>
  <si>
    <t xml:space="preserve">Obyvatelé bydlící v domech napojených na kanalizaci </t>
  </si>
  <si>
    <t xml:space="preserve">tis. osob </t>
  </si>
  <si>
    <t xml:space="preserve">8 344 </t>
  </si>
  <si>
    <t xml:space="preserve">8 459 </t>
  </si>
  <si>
    <t xml:space="preserve">8 530 </t>
  </si>
  <si>
    <t xml:space="preserve">8 613 </t>
  </si>
  <si>
    <r>
      <t>Podíl obyvatel bydlících v domech napojených na kanalizaci</t>
    </r>
    <r>
      <rPr>
        <vertAlign val="superscript"/>
        <sz val="7.5"/>
        <color rgb="FF000000"/>
        <rFont val="Arial"/>
        <family val="2"/>
        <charset val="238"/>
      </rPr>
      <t>1)</t>
    </r>
    <r>
      <rPr>
        <sz val="7.5"/>
        <color rgb="FF000000"/>
        <rFont val="Arial"/>
        <family val="2"/>
        <charset val="238"/>
      </rPr>
      <t xml:space="preserve"> </t>
    </r>
  </si>
  <si>
    <t>Obyvatelé bydlící v domech napojených na kanalizaci s ČOV</t>
  </si>
  <si>
    <t>tis. osob</t>
  </si>
  <si>
    <r>
      <t>Podíl obyvatel bydlících v domech napojených na kanalizaci s ČOV</t>
    </r>
    <r>
      <rPr>
        <vertAlign val="superscript"/>
        <sz val="7.5"/>
        <color rgb="FF000000"/>
        <rFont val="Arial"/>
        <family val="2"/>
        <charset val="238"/>
      </rPr>
      <t>1)</t>
    </r>
    <r>
      <rPr>
        <sz val="7.5"/>
        <color rgb="FF000000"/>
        <rFont val="Arial"/>
        <family val="2"/>
        <charset val="238"/>
      </rPr>
      <t xml:space="preserve"> </t>
    </r>
  </si>
  <si>
    <r>
      <t>Vypouštěné odpadní vody do kanalizace</t>
    </r>
    <r>
      <rPr>
        <vertAlign val="superscript"/>
        <sz val="7.5"/>
        <color rgb="FF000000"/>
        <rFont val="Arial"/>
        <family val="2"/>
        <charset val="238"/>
      </rPr>
      <t>2)</t>
    </r>
    <r>
      <rPr>
        <sz val="7.5"/>
        <color rgb="FF000000"/>
        <rFont val="Arial"/>
        <family val="2"/>
        <charset val="238"/>
      </rPr>
      <t xml:space="preserve"> </t>
    </r>
  </si>
  <si>
    <r>
      <t>mil. m</t>
    </r>
    <r>
      <rPr>
        <vertAlign val="superscript"/>
        <sz val="7.5"/>
        <color rgb="FF000000"/>
        <rFont val="Arial"/>
        <family val="2"/>
        <charset val="238"/>
      </rPr>
      <t>3</t>
    </r>
    <r>
      <rPr>
        <sz val="7.5"/>
        <color rgb="FF000000"/>
        <rFont val="Arial"/>
        <family val="2"/>
        <charset val="238"/>
      </rPr>
      <t xml:space="preserve"> </t>
    </r>
  </si>
  <si>
    <t xml:space="preserve">Čištěné odpadní vody (bez srážkových vod) </t>
  </si>
  <si>
    <t xml:space="preserve">Podíl čištěných odpadních vod </t>
  </si>
  <si>
    <r>
      <t>1)</t>
    </r>
    <r>
      <rPr>
        <sz val="7.5"/>
        <color rgb="FF000000"/>
        <rFont val="Arial"/>
        <family val="2"/>
        <charset val="238"/>
      </rPr>
      <t xml:space="preserve"> z celkového počtu obyvatel (střední stav v roce)</t>
    </r>
  </si>
  <si>
    <r>
      <t>2)</t>
    </r>
    <r>
      <rPr>
        <sz val="7.5"/>
        <color rgb="FF000000"/>
        <rFont val="Arial"/>
        <family val="2"/>
        <charset val="238"/>
      </rPr>
      <t xml:space="preserve"> bez zpoplatněných srážkových vod</t>
    </r>
  </si>
  <si>
    <r>
      <t>Vypouštění odpadních vod do kanalizace</t>
    </r>
    <r>
      <rPr>
        <vertAlign val="superscript"/>
        <sz val="7.5"/>
        <color rgb="FF000000"/>
        <rFont val="Arial"/>
        <family val="2"/>
        <charset val="238"/>
      </rPr>
      <t>*)</t>
    </r>
  </si>
  <si>
    <t>Čištěné vody (vč. srážkových vod)</t>
  </si>
  <si>
    <t>z toho</t>
  </si>
  <si>
    <t>z toho</t>
  </si>
  <si>
    <t>bez zpoplatněných srážkových vod</t>
  </si>
  <si>
    <t>splaškové</t>
  </si>
  <si>
    <t>průmyslové a ostatní</t>
  </si>
  <si>
    <r>
      <t>tis. m</t>
    </r>
    <r>
      <rPr>
        <vertAlign val="superscript"/>
        <sz val="7.5"/>
        <color rgb="FF000000"/>
        <rFont val="Arial"/>
        <family val="2"/>
        <charset val="238"/>
      </rPr>
      <t>3</t>
    </r>
  </si>
  <si>
    <t>Hl. město Praha</t>
  </si>
  <si>
    <r>
      <t xml:space="preserve">*) </t>
    </r>
    <r>
      <rPr>
        <sz val="7.5"/>
        <color rgb="FF000000"/>
        <rFont val="Arial"/>
        <family val="2"/>
        <charset val="238"/>
      </rPr>
      <t>včetně zpoplatněných srážkových vod</t>
    </r>
  </si>
  <si>
    <r>
      <t>Délka kanalizační sítě</t>
    </r>
    <r>
      <rPr>
        <vertAlign val="superscript"/>
        <sz val="7.5"/>
        <color theme="1"/>
        <rFont val="Arial"/>
        <family val="2"/>
        <charset val="238"/>
      </rPr>
      <t>1)</t>
    </r>
  </si>
  <si>
    <t xml:space="preserve">km </t>
  </si>
  <si>
    <t>36 629</t>
  </si>
  <si>
    <t>37 689</t>
  </si>
  <si>
    <t>38 704</t>
  </si>
  <si>
    <t>39 767</t>
  </si>
  <si>
    <t>40 902</t>
  </si>
  <si>
    <r>
      <t>Množství vypouštěných odpadních vod</t>
    </r>
    <r>
      <rPr>
        <vertAlign val="superscript"/>
        <sz val="7.5"/>
        <color theme="1"/>
        <rFont val="Arial"/>
        <family val="2"/>
        <charset val="238"/>
      </rPr>
      <t>2)</t>
    </r>
  </si>
  <si>
    <r>
      <t>mil. m</t>
    </r>
    <r>
      <rPr>
        <vertAlign val="superscript"/>
        <sz val="7.5"/>
        <color theme="1"/>
        <rFont val="Arial"/>
        <family val="2"/>
        <charset val="238"/>
      </rPr>
      <t>3</t>
    </r>
    <r>
      <rPr>
        <sz val="7.5"/>
        <color theme="1"/>
        <rFont val="Arial"/>
        <family val="2"/>
        <charset val="238"/>
      </rPr>
      <t xml:space="preserve"> </t>
    </r>
  </si>
  <si>
    <t>  v tom: splaškových</t>
  </si>
  <si>
    <r>
      <t>mil. m</t>
    </r>
    <r>
      <rPr>
        <vertAlign val="superscript"/>
        <sz val="7.5"/>
        <color theme="1"/>
        <rFont val="Arial"/>
        <family val="2"/>
        <charset val="238"/>
      </rPr>
      <t>3</t>
    </r>
    <r>
      <rPr>
        <sz val="7.5"/>
        <color theme="1"/>
        <rFont val="Arial"/>
        <family val="2"/>
        <charset val="238"/>
      </rPr>
      <t xml:space="preserve"> </t>
    </r>
  </si>
  <si>
    <t>      průmyslových a ostatních</t>
  </si>
  <si>
    <t>Počet čistíren odpadních vod</t>
  </si>
  <si>
    <t>počet</t>
  </si>
  <si>
    <t>   z toho: mechanicko-biologické</t>
  </si>
  <si>
    <t>Kapacita čistíren odpadních vod</t>
  </si>
  <si>
    <r>
      <t>tis. m</t>
    </r>
    <r>
      <rPr>
        <vertAlign val="superscript"/>
        <sz val="7.5"/>
        <color theme="1"/>
        <rFont val="Arial"/>
        <family val="2"/>
        <charset val="238"/>
      </rPr>
      <t>3</t>
    </r>
    <r>
      <rPr>
        <sz val="7.5"/>
        <color theme="1"/>
        <rFont val="Arial"/>
        <family val="2"/>
        <charset val="238"/>
      </rPr>
      <t>.den</t>
    </r>
    <r>
      <rPr>
        <vertAlign val="superscript"/>
        <sz val="7.5"/>
        <color theme="1"/>
        <rFont val="Arial"/>
        <family val="2"/>
        <charset val="238"/>
      </rPr>
      <t>–1</t>
    </r>
  </si>
  <si>
    <t>Množství čištěných odpadních vod</t>
  </si>
  <si>
    <t>   v tom: splaškových</t>
  </si>
  <si>
    <t>      srážkových</t>
  </si>
  <si>
    <t>Produkované kaly</t>
  </si>
  <si>
    <t>tis. t suš.</t>
  </si>
  <si>
    <r>
      <t>1)</t>
    </r>
    <r>
      <rPr>
        <sz val="7.5"/>
        <color rgb="FF000000"/>
        <rFont val="Arial"/>
        <family val="2"/>
        <charset val="238"/>
      </rPr>
      <t xml:space="preserve"> Uvedená časová řada vybraných ukazatelů je ovlivněna změnami ve statistickém zjišťování a důsledky postupných transformací bývalých podniků vodovodů a kanalizací (převod kanalizací do vlastnictví měst a obcí).</t>
    </r>
  </si>
  <si>
    <t>Čistírny odpadních vod celkem</t>
  </si>
  <si>
    <r>
      <t>Celková kapacita ČOV [m</t>
    </r>
    <r>
      <rPr>
        <vertAlign val="superscript"/>
        <sz val="7.5"/>
        <color rgb="FF000000"/>
        <rFont val="Arial"/>
        <family val="2"/>
        <charset val="238"/>
      </rPr>
      <t>3</t>
    </r>
    <r>
      <rPr>
        <sz val="7.5"/>
        <color rgb="FF000000"/>
        <rFont val="Arial"/>
        <family val="2"/>
        <charset val="238"/>
      </rPr>
      <t>.den</t>
    </r>
    <r>
      <rPr>
        <vertAlign val="superscript"/>
        <sz val="7.5"/>
        <color rgb="FF000000"/>
        <rFont val="Arial"/>
        <family val="2"/>
        <charset val="238"/>
      </rPr>
      <t>–1</t>
    </r>
    <r>
      <rPr>
        <sz val="7.5"/>
        <color rgb="FF000000"/>
        <rFont val="Arial"/>
        <family val="2"/>
        <charset val="238"/>
      </rPr>
      <t>]</t>
    </r>
  </si>
  <si>
    <t>Mechanické</t>
  </si>
  <si>
    <t>mechanicko-biologické</t>
  </si>
  <si>
    <t>z toho s dalším odstraňováním</t>
  </si>
  <si>
    <t>Dusíku (N)</t>
  </si>
  <si>
    <t>Fosforu (P)</t>
  </si>
  <si>
    <t>Dusíku i fosforu současně (N + P)</t>
  </si>
  <si>
    <t>Hl. m. Praha</t>
  </si>
  <si>
    <t>ČR celkem</t>
  </si>
  <si>
    <r>
      <t>BSK</t>
    </r>
    <r>
      <rPr>
        <vertAlign val="subscript"/>
        <sz val="7.5"/>
        <color theme="1"/>
        <rFont val="Arial"/>
        <family val="2"/>
        <charset val="238"/>
      </rPr>
      <t>5</t>
    </r>
  </si>
  <si>
    <t>NL</t>
  </si>
  <si>
    <r>
      <t>N</t>
    </r>
    <r>
      <rPr>
        <vertAlign val="subscript"/>
        <sz val="7.5"/>
        <color theme="1"/>
        <rFont val="Arial"/>
        <family val="2"/>
        <charset val="238"/>
      </rPr>
      <t>celk.</t>
    </r>
  </si>
  <si>
    <r>
      <t>P</t>
    </r>
    <r>
      <rPr>
        <vertAlign val="subscript"/>
        <sz val="7.5"/>
        <color rgb="FF000000"/>
        <rFont val="Arial"/>
        <family val="2"/>
        <charset val="238"/>
      </rPr>
      <t>celk.</t>
    </r>
  </si>
  <si>
    <t>na přítoku [t/rok]</t>
  </si>
  <si>
    <t>na odtoku [t/rok]</t>
  </si>
  <si>
    <t>účinnost [%]</t>
  </si>
  <si>
    <t>Celkový počet</t>
  </si>
  <si>
    <t>z toho na podzemních vodách</t>
  </si>
  <si>
    <t>z toho ropných</t>
  </si>
  <si>
    <t>Zdroj: ČIŽP</t>
  </si>
  <si>
    <t>Počty havarijního znečištění nebo ohrožení jakosti vod se uvádějí podle evidence ČIŽP. V počtu havárií na podzemních vodách jsou zahrnuty i havárie, které se projevily současně jak na podzemních, tak i povrchových vodách.</t>
  </si>
  <si>
    <t xml:space="preserve">Příčina havárie </t>
  </si>
  <si>
    <t>Počet</t>
  </si>
  <si>
    <t xml:space="preserve">Lidský faktor </t>
  </si>
  <si>
    <t>Technický faktor</t>
  </si>
  <si>
    <t>Lidský + technický faktor</t>
  </si>
  <si>
    <t xml:space="preserve">Přírodní faktor </t>
  </si>
  <si>
    <t xml:space="preserve">Nezjištěna </t>
  </si>
  <si>
    <r>
      <t>Zdroj: ČIŽP</t>
    </r>
    <r>
      <rPr>
        <sz val="11"/>
        <color theme="1"/>
        <rFont val="Calibri"/>
        <family val="2"/>
        <charset val="238"/>
        <scheme val="minor"/>
      </rPr>
      <t xml:space="preserve"> </t>
    </r>
  </si>
  <si>
    <r>
      <t xml:space="preserve">Příslušnost původců </t>
    </r>
    <r>
      <rPr>
        <sz val="7.5"/>
        <color rgb="FF000000"/>
        <rFont val="Arial"/>
        <family val="2"/>
        <charset val="238"/>
      </rPr>
      <t>dle CZ-NACE</t>
    </r>
  </si>
  <si>
    <t>Havárie</t>
  </si>
  <si>
    <t>SEKCE C – ZPRACOVATELSKÝ PRŮMYSL</t>
  </si>
  <si>
    <t>SEKCE D – VÝROBA A ROZVOD ELEKTŘINY, PLYNU, TEPLA A KLIMATIZOVANÉHO VZDUCHU</t>
  </si>
  <si>
    <t>SEKCE F – STAVEBNICTVÍ</t>
  </si>
  <si>
    <t>SEKCE H – DOPRAVA A SKLADOVÁNÍ</t>
  </si>
  <si>
    <t>Obor původce nelze zařadit – neuvedeno</t>
  </si>
  <si>
    <t>Tab. 3.3.1.1 Obnovitelné vodní zdroje, 2001–2021</t>
  </si>
  <si>
    <t>Tab. 3.3.1.2 Výskyt kulminačních průtoků v hlásných profilech, při kterých byl dosažen 2. a 3. stupeň povodňové aktivity (SPA) nebo dvouletý či větší průtok, 2021</t>
  </si>
  <si>
    <r>
      <t>Tab. 3.3.1.3 Průměrné roční hodnoty obsahu plavenin c a odtoku plavenin G</t>
    </r>
    <r>
      <rPr>
        <b/>
        <vertAlign val="subscript"/>
        <sz val="10"/>
        <rFont val="Arial"/>
        <family val="2"/>
        <charset val="238"/>
      </rPr>
      <t>pl</t>
    </r>
    <r>
      <rPr>
        <b/>
        <sz val="10"/>
        <rFont val="Arial"/>
        <family val="2"/>
        <charset val="238"/>
      </rPr>
      <t xml:space="preserve"> v r. 2021</t>
    </r>
  </si>
  <si>
    <r>
      <t xml:space="preserve">Tab. 3.1.1.4 Naplnění zásobních </t>
    </r>
    <r>
      <rPr>
        <b/>
        <sz val="10"/>
        <rFont val="Arial"/>
        <family val="2"/>
        <charset val="238"/>
      </rPr>
      <t>prostorů vybraných nádrží v r. 2021</t>
    </r>
  </si>
  <si>
    <t>Tab. 3.3.1.5 Pravděpodobnost překročení úrovní hladiny v mělkých vrtech vzhledem k měsíční křivce překročení (MKP) pro jednotlivá dílčí povodí v ČR, 2021</t>
  </si>
  <si>
    <t>Tab. 3.3.1.6 Pravděpodobnost překročení vydatnosti pramenů vzhledem k měsíční křivce překročení (MKP) pro jednotlivá dílčí povodí v ČR, 2021</t>
  </si>
  <si>
    <t>Průměrné průtoky v roce 2021</t>
  </si>
  <si>
    <t>Průměrný průtok 2021</t>
  </si>
  <si>
    <r>
      <t>Obr. 3.3.1.2 Základní odtok v r. 2021 [m</t>
    </r>
    <r>
      <rPr>
        <b/>
        <vertAlign val="superscript"/>
        <sz val="10"/>
        <rFont val="Arial CE"/>
        <charset val="238"/>
      </rPr>
      <t>3</t>
    </r>
    <r>
      <rPr>
        <b/>
        <sz val="10"/>
        <rFont val="Arial CE"/>
        <charset val="238"/>
      </rPr>
      <t>.s</t>
    </r>
    <r>
      <rPr>
        <b/>
        <vertAlign val="superscript"/>
        <sz val="10"/>
        <rFont val="Arial CE"/>
        <charset val="238"/>
      </rPr>
      <t>-1</t>
    </r>
    <r>
      <rPr>
        <b/>
        <sz val="10"/>
        <rFont val="Arial CE"/>
        <charset val="238"/>
      </rPr>
      <t>]</t>
    </r>
  </si>
  <si>
    <t>Obr. 3.3.1.5 Odtokové extrémy na vybraných tocích v r. 2021</t>
  </si>
  <si>
    <t>Obr. 3.3.1.6 Režim hladin podzemních vod ve vybraných povodích v r. 2021</t>
  </si>
  <si>
    <t>Obr. 3.3.1.7 Režim vydatnosti pramenů ve vybraných povodích v r. 2021</t>
  </si>
  <si>
    <t>Tab. 3.3.2.1 Jakost srážkových vod – roční mokrá atmosférická depozice vybraných ukazatelů na vybraných stanicích, 2006–2021</t>
  </si>
  <si>
    <t>Tab. 3.3.2.2 Jakost srážkových vod – průměrná roční koncentrace vybraných složek ve srážkách na vybraných stanicích, 2006–2021</t>
  </si>
  <si>
    <t>Tab. 3.3.2.3 Profily v jednotlivých skupinách ukazatelů ve třídách jakosti vody podle ČSN 75 7221 (aktualizované r. 2017) v r. 2021</t>
  </si>
  <si>
    <r>
      <t>Obr. 3.3.2.1 Podíl profilů, kde byl překročen limit NEK-RP pro CHSK</t>
    </r>
    <r>
      <rPr>
        <b/>
        <vertAlign val="subscript"/>
        <sz val="10"/>
        <color theme="1"/>
        <rFont val="Arial"/>
        <family val="2"/>
        <charset val="238"/>
      </rPr>
      <t>Cr</t>
    </r>
    <r>
      <rPr>
        <b/>
        <sz val="10"/>
        <color theme="1"/>
        <rFont val="Arial"/>
        <family val="2"/>
        <charset val="238"/>
      </rPr>
      <t xml:space="preserve"> [%], a průměrná koncentrace [mg.l</t>
    </r>
    <r>
      <rPr>
        <b/>
        <vertAlign val="superscript"/>
        <sz val="10"/>
        <color theme="1"/>
        <rFont val="Arial"/>
        <family val="2"/>
        <charset val="238"/>
      </rPr>
      <t>-1</t>
    </r>
    <r>
      <rPr>
        <b/>
        <sz val="10"/>
        <color theme="1"/>
        <rFont val="Arial"/>
        <family val="2"/>
        <charset val="238"/>
      </rPr>
      <t>], 2010–2021</t>
    </r>
  </si>
  <si>
    <r>
      <t>Obr. 3.3.2.2 Podíl profilů, kde byl překročen limit NEK-RP pro BSK</t>
    </r>
    <r>
      <rPr>
        <b/>
        <vertAlign val="subscript"/>
        <sz val="10"/>
        <color theme="1"/>
        <rFont val="Arial"/>
        <family val="2"/>
        <charset val="238"/>
      </rPr>
      <t>5</t>
    </r>
    <r>
      <rPr>
        <b/>
        <sz val="10"/>
        <color theme="1"/>
        <rFont val="Arial"/>
        <family val="2"/>
        <charset val="238"/>
      </rPr>
      <t xml:space="preserve"> [%], a průměrná koncentrace [mg.l</t>
    </r>
    <r>
      <rPr>
        <b/>
        <vertAlign val="superscript"/>
        <sz val="10"/>
        <color theme="1"/>
        <rFont val="Arial"/>
        <family val="2"/>
        <charset val="238"/>
      </rPr>
      <t>-1</t>
    </r>
    <r>
      <rPr>
        <b/>
        <sz val="10"/>
        <color theme="1"/>
        <rFont val="Arial"/>
        <family val="2"/>
        <charset val="238"/>
      </rPr>
      <t>], 2010–2021</t>
    </r>
  </si>
  <si>
    <r>
      <t>Obr. 3.3.2.3 Podíl profilů, kde byl překročen limit NEK-RP pro TOC [%], a průměrná koncentrace [mg.l</t>
    </r>
    <r>
      <rPr>
        <b/>
        <vertAlign val="superscript"/>
        <sz val="10"/>
        <color theme="1"/>
        <rFont val="Arial"/>
        <family val="2"/>
        <charset val="238"/>
      </rPr>
      <t>-1</t>
    </r>
    <r>
      <rPr>
        <b/>
        <sz val="10"/>
        <color theme="1"/>
        <rFont val="Arial"/>
        <family val="2"/>
        <charset val="238"/>
      </rPr>
      <t>], 2010–2021</t>
    </r>
  </si>
  <si>
    <r>
      <t>Obr. 3.3.2.4 Podíl profilů, kde byl překročen limit NEK-RP pro dusičnanový dusík [%], a průměrná koncentrace [mg.l</t>
    </r>
    <r>
      <rPr>
        <b/>
        <vertAlign val="superscript"/>
        <sz val="10"/>
        <color theme="1"/>
        <rFont val="Arial"/>
        <family val="2"/>
        <charset val="238"/>
      </rPr>
      <t>-1</t>
    </r>
    <r>
      <rPr>
        <b/>
        <sz val="10"/>
        <color theme="1"/>
        <rFont val="Arial"/>
        <family val="2"/>
        <charset val="238"/>
      </rPr>
      <t>], 2010–2021</t>
    </r>
  </si>
  <si>
    <r>
      <t>Obr. 3.3.2.5 Podíl profilů, kde byl překročen limit NEK-RP pro amoniakální dusík [%], a průměrná koncentrace [mg.l</t>
    </r>
    <r>
      <rPr>
        <b/>
        <vertAlign val="superscript"/>
        <sz val="10"/>
        <color theme="1"/>
        <rFont val="Arial"/>
        <family val="2"/>
        <charset val="238"/>
      </rPr>
      <t>-1</t>
    </r>
    <r>
      <rPr>
        <b/>
        <sz val="10"/>
        <color theme="1"/>
        <rFont val="Arial"/>
        <family val="2"/>
        <charset val="238"/>
      </rPr>
      <t>], 2010–2021</t>
    </r>
  </si>
  <si>
    <r>
      <t>Obr. 3.3.2.6 Podíl profilů, kde byl překročen limit NEK-RP pro fosfor [%], a průměrná koncentrace [mg.l</t>
    </r>
    <r>
      <rPr>
        <b/>
        <vertAlign val="superscript"/>
        <sz val="10"/>
        <color theme="1"/>
        <rFont val="Arial"/>
        <family val="2"/>
        <charset val="238"/>
      </rPr>
      <t>-1</t>
    </r>
    <r>
      <rPr>
        <b/>
        <sz val="10"/>
        <color theme="1"/>
        <rFont val="Arial"/>
        <family val="2"/>
        <charset val="238"/>
      </rPr>
      <t>], 2010–2021</t>
    </r>
  </si>
  <si>
    <r>
      <t>Obr. 3.3.2.7 Podíl profilů, kde byl překročen limit NEK-RP pro AOX [%], a průměrná koncentrace [µg.l</t>
    </r>
    <r>
      <rPr>
        <b/>
        <vertAlign val="superscript"/>
        <sz val="10"/>
        <color theme="1"/>
        <rFont val="Arial"/>
        <family val="2"/>
        <charset val="238"/>
      </rPr>
      <t>-1</t>
    </r>
    <r>
      <rPr>
        <b/>
        <sz val="10"/>
        <color theme="1"/>
        <rFont val="Arial"/>
        <family val="2"/>
        <charset val="238"/>
      </rPr>
      <t>], 2010–2021</t>
    </r>
  </si>
  <si>
    <t>Obr. 3.3.2.8 Podíl profilů, kde byl překročen limit NEK-RP pro sumu pesticidů [%], 2010–2021</t>
  </si>
  <si>
    <r>
      <t>Obr. 3.3.2.9 Koncentrace dusíkatých látek v podzemních vodách [mg.l</t>
    </r>
    <r>
      <rPr>
        <b/>
        <vertAlign val="superscript"/>
        <sz val="10"/>
        <color theme="1"/>
        <rFont val="Arial"/>
        <family val="2"/>
        <charset val="238"/>
      </rPr>
      <t>‑1</t>
    </r>
    <r>
      <rPr>
        <b/>
        <sz val="10"/>
        <color theme="1"/>
        <rFont val="Arial"/>
        <family val="2"/>
        <charset val="238"/>
      </rPr>
      <t>] v roce 2021</t>
    </r>
  </si>
  <si>
    <r>
      <t>Obr. 3.3.2.10 Koncentrace pesticidů v podzemních vodách [μg.l</t>
    </r>
    <r>
      <rPr>
        <b/>
        <vertAlign val="superscript"/>
        <sz val="10"/>
        <color theme="1"/>
        <rFont val="Arial"/>
        <family val="2"/>
        <charset val="238"/>
      </rPr>
      <t>‑1</t>
    </r>
    <r>
      <rPr>
        <b/>
        <sz val="10"/>
        <color theme="1"/>
        <rFont val="Arial"/>
        <family val="2"/>
        <charset val="238"/>
      </rPr>
      <t>] v roce 2021</t>
    </r>
  </si>
  <si>
    <t>Tab. 3.3.3.1 Odběry povrchových a podzemních vod, 2010–2021</t>
  </si>
  <si>
    <t>Tab. 3.3.3.2 Vodovody pro veřejnou potřebu, 2006–2021</t>
  </si>
  <si>
    <t>Tab. 3.3.3.3 Vodovody pro veřejnou potřebu dle krajů v r. 2021</t>
  </si>
  <si>
    <t>Tab. 3.3.3.4 Voda fakturovaná pitná pro jednotlivé sektory, 2000–2021</t>
  </si>
  <si>
    <t>Tab. 3.3.3.5 Délka vodovodní sítě, 1993–2021</t>
  </si>
  <si>
    <t>Tab. 3.3.3.6 Cena vody – průměrné ceny pro vodné a stočné (bez DPH), 1990–2021</t>
  </si>
  <si>
    <t>Tab. 3.3.3.7 Vypouštění odpadních vod do vod povrchových, 2008–2021</t>
  </si>
  <si>
    <r>
      <t xml:space="preserve">Tab. 3.3.3.8 Produkované </t>
    </r>
    <r>
      <rPr>
        <b/>
        <sz val="10"/>
        <rFont val="Arial"/>
        <family val="2"/>
        <charset val="238"/>
      </rPr>
      <t>znečištění, 2005–2021</t>
    </r>
  </si>
  <si>
    <r>
      <t xml:space="preserve">Tab. 3.3.3.9 Znečištění vypouštěné </t>
    </r>
    <r>
      <rPr>
        <b/>
        <sz val="10"/>
        <rFont val="Arial"/>
        <family val="2"/>
        <charset val="238"/>
      </rPr>
      <t>z bodových zdrojů v r. 2021</t>
    </r>
  </si>
  <si>
    <t>Tab. 3.3.3.10 Vývoj vypouštěného znečištění z bodových zdrojů, 2005–2021</t>
  </si>
  <si>
    <r>
      <t>Tab. 3.3.3.11 Největší městské a průmyslové zdroje vypouštěného znečištění podle ukazatele BSK</t>
    </r>
    <r>
      <rPr>
        <b/>
        <vertAlign val="subscript"/>
        <sz val="10"/>
        <rFont val="Arial"/>
        <family val="2"/>
        <charset val="238"/>
      </rPr>
      <t>5</t>
    </r>
    <r>
      <rPr>
        <b/>
        <sz val="10"/>
        <rFont val="Arial"/>
        <family val="2"/>
        <charset val="238"/>
      </rPr>
      <t xml:space="preserve"> v r. 2021</t>
    </r>
  </si>
  <si>
    <t>Tab. 3.3.3.12 Kanalizace pro veřejnou potřebu, 2006–2021</t>
  </si>
  <si>
    <t>Tab. 3.3.3.13 Kanalizace pro veřejnou potřebu dle krajů v r. 2021</t>
  </si>
  <si>
    <r>
      <t>Tab. 3.3.3.14 Vybrané ukazatele kanalizací pro veřejnou potřebu a komunálních čistíren odpadních vod</t>
    </r>
    <r>
      <rPr>
        <b/>
        <vertAlign val="superscript"/>
        <sz val="10"/>
        <color theme="1"/>
        <rFont val="Arial"/>
        <family val="2"/>
        <charset val="238"/>
      </rPr>
      <t>1)</t>
    </r>
    <r>
      <rPr>
        <b/>
        <sz val="10"/>
        <color theme="1"/>
        <rFont val="Arial"/>
        <family val="2"/>
        <charset val="238"/>
      </rPr>
      <t>, 2000–2021</t>
    </r>
  </si>
  <si>
    <t>Tab. 3.3.3.15 Čistírny odpadních vod pro veřejnou potřebu podle krajů v r. 2021</t>
  </si>
  <si>
    <r>
      <t xml:space="preserve">Tab. 3.3.3.16 Průměrná </t>
    </r>
    <r>
      <rPr>
        <b/>
        <sz val="10"/>
        <color theme="1"/>
        <rFont val="Arial"/>
        <family val="2"/>
        <charset val="238"/>
      </rPr>
      <t>účinnost ČOV (% odbouraného znečištění) v </t>
    </r>
    <r>
      <rPr>
        <b/>
        <sz val="10"/>
        <color rgb="FF000000"/>
        <rFont val="Arial"/>
        <family val="2"/>
        <charset val="238"/>
      </rPr>
      <t>r. 2021</t>
    </r>
  </si>
  <si>
    <r>
      <t xml:space="preserve">Tab. 3.3.3.17 Počty </t>
    </r>
    <r>
      <rPr>
        <b/>
        <sz val="10"/>
        <rFont val="Arial"/>
        <family val="2"/>
        <charset val="238"/>
      </rPr>
      <t>evidovaných havárií, 2007–2021</t>
    </r>
  </si>
  <si>
    <r>
      <t xml:space="preserve">Tab. 3.3.3.18 Hlavní příčiny </t>
    </r>
    <r>
      <rPr>
        <b/>
        <sz val="10"/>
        <rFont val="Arial"/>
        <family val="2"/>
        <charset val="238"/>
      </rPr>
      <t>havárií v r. 2021</t>
    </r>
  </si>
  <si>
    <t>Tab. 3.3.3.19 Rozdělení havárií podle původců v r. 2021</t>
  </si>
  <si>
    <t>Tab. 3.3.1.2 Výskyt kulminačních průtoků v hlásných profilech, při kterých byl dosažen 2. a 3. stupeň povodňové aktivity (SPA) nebo dvouletý průtok, 2021</t>
  </si>
  <si>
    <r>
      <t>Tab. 3.3.1.3 Průměrné roční hodnoty obsahu plavenin c a odtoku plavenin G</t>
    </r>
    <r>
      <rPr>
        <u/>
        <vertAlign val="subscript"/>
        <sz val="11"/>
        <color theme="10"/>
        <rFont val="Calibri"/>
        <family val="2"/>
        <charset val="238"/>
        <scheme val="minor"/>
      </rPr>
      <t>pl</t>
    </r>
    <r>
      <rPr>
        <u/>
        <sz val="11"/>
        <color theme="10"/>
        <rFont val="Calibri"/>
        <family val="2"/>
        <charset val="238"/>
        <scheme val="minor"/>
      </rPr>
      <t xml:space="preserve"> v r. 2021</t>
    </r>
  </si>
  <si>
    <t>Tab. 3.1.1.4 Naplnění zásobních prostorů vybraných nádrží v r. 2021</t>
  </si>
  <si>
    <r>
      <t>Obr. 3.3.1.2 Základní odtok v r. 2021 [m</t>
    </r>
    <r>
      <rPr>
        <u/>
        <vertAlign val="superscript"/>
        <sz val="11"/>
        <color theme="10"/>
        <rFont val="Calibri"/>
        <family val="2"/>
        <charset val="238"/>
        <scheme val="minor"/>
      </rPr>
      <t>3</t>
    </r>
    <r>
      <rPr>
        <u/>
        <sz val="11"/>
        <color theme="10"/>
        <rFont val="Calibri"/>
        <family val="2"/>
        <charset val="238"/>
        <scheme val="minor"/>
      </rPr>
      <t>.s</t>
    </r>
    <r>
      <rPr>
        <u/>
        <vertAlign val="superscript"/>
        <sz val="11"/>
        <color theme="10"/>
        <rFont val="Calibri"/>
        <family val="2"/>
        <charset val="238"/>
        <scheme val="minor"/>
      </rPr>
      <t>-1</t>
    </r>
    <r>
      <rPr>
        <u/>
        <sz val="11"/>
        <color theme="10"/>
        <rFont val="Calibri"/>
        <family val="2"/>
        <charset val="238"/>
        <scheme val="minor"/>
      </rPr>
      <t>]</t>
    </r>
  </si>
  <si>
    <r>
      <t>Obr. 3.3.2.1 Podíl profilů, kde byl překročen limit NEK-RP pro CHSK</t>
    </r>
    <r>
      <rPr>
        <u/>
        <vertAlign val="subscript"/>
        <sz val="11"/>
        <color theme="10"/>
        <rFont val="Calibri"/>
        <family val="2"/>
        <charset val="238"/>
        <scheme val="minor"/>
      </rPr>
      <t>Cr</t>
    </r>
    <r>
      <rPr>
        <u/>
        <sz val="11"/>
        <color theme="10"/>
        <rFont val="Calibri"/>
        <family val="2"/>
        <charset val="238"/>
        <scheme val="minor"/>
      </rPr>
      <t xml:space="preserve"> [%], a průměrná koncentrace [mg.l</t>
    </r>
    <r>
      <rPr>
        <u/>
        <vertAlign val="superscript"/>
        <sz val="11"/>
        <color theme="10"/>
        <rFont val="Calibri"/>
        <family val="2"/>
        <charset val="238"/>
        <scheme val="minor"/>
      </rPr>
      <t>-1</t>
    </r>
    <r>
      <rPr>
        <u/>
        <sz val="11"/>
        <color theme="10"/>
        <rFont val="Calibri"/>
        <family val="2"/>
        <charset val="238"/>
        <scheme val="minor"/>
      </rPr>
      <t>], 2010–2021</t>
    </r>
  </si>
  <si>
    <r>
      <t>Obr. 3.3.2.2 Podíl profilů, kde byl překročen limit NEK-RP pro BSK</t>
    </r>
    <r>
      <rPr>
        <u/>
        <vertAlign val="subscript"/>
        <sz val="11"/>
        <color theme="10"/>
        <rFont val="Calibri"/>
        <family val="2"/>
        <charset val="238"/>
        <scheme val="minor"/>
      </rPr>
      <t>5</t>
    </r>
    <r>
      <rPr>
        <u/>
        <sz val="11"/>
        <color theme="10"/>
        <rFont val="Calibri"/>
        <family val="2"/>
        <charset val="238"/>
        <scheme val="minor"/>
      </rPr>
      <t xml:space="preserve"> [%], a průměrná koncentrace [mg.l</t>
    </r>
    <r>
      <rPr>
        <u/>
        <vertAlign val="superscript"/>
        <sz val="11"/>
        <color theme="10"/>
        <rFont val="Calibri"/>
        <family val="2"/>
        <charset val="238"/>
        <scheme val="minor"/>
      </rPr>
      <t>-1</t>
    </r>
    <r>
      <rPr>
        <u/>
        <sz val="11"/>
        <color theme="10"/>
        <rFont val="Calibri"/>
        <family val="2"/>
        <charset val="238"/>
        <scheme val="minor"/>
      </rPr>
      <t>], 2010–2021</t>
    </r>
  </si>
  <si>
    <r>
      <t>Obr. 3.3.2.3 Podíl profilů, kde byl překročen limit NEK-RP pro TOC [%], a průměrná koncentrace [mg.l</t>
    </r>
    <r>
      <rPr>
        <u/>
        <vertAlign val="superscript"/>
        <sz val="11"/>
        <color theme="10"/>
        <rFont val="Calibri"/>
        <family val="2"/>
        <charset val="238"/>
        <scheme val="minor"/>
      </rPr>
      <t>-1</t>
    </r>
    <r>
      <rPr>
        <u/>
        <sz val="11"/>
        <color theme="10"/>
        <rFont val="Calibri"/>
        <family val="2"/>
        <charset val="238"/>
        <scheme val="minor"/>
      </rPr>
      <t>], 2010–2021</t>
    </r>
  </si>
  <si>
    <r>
      <t>Obr. 3.3.2.4 Podíl profilů, kde byl překročen limit NEK-RP pro dusičnanový dusík [%], a průměrná koncentrace [mg.l</t>
    </r>
    <r>
      <rPr>
        <u/>
        <vertAlign val="superscript"/>
        <sz val="11"/>
        <color theme="10"/>
        <rFont val="Calibri"/>
        <family val="2"/>
        <charset val="238"/>
        <scheme val="minor"/>
      </rPr>
      <t>-1</t>
    </r>
    <r>
      <rPr>
        <u/>
        <sz val="11"/>
        <color theme="10"/>
        <rFont val="Calibri"/>
        <family val="2"/>
        <charset val="238"/>
        <scheme val="minor"/>
      </rPr>
      <t>], 2010–2021</t>
    </r>
  </si>
  <si>
    <r>
      <t>Obr. 3.3.2.5 Podíl profilů, kde byl překročen limit NEK-RP pro amoniakální dusík [%], a průměrná koncentrace [mg.l</t>
    </r>
    <r>
      <rPr>
        <u/>
        <vertAlign val="superscript"/>
        <sz val="11"/>
        <color theme="10"/>
        <rFont val="Calibri"/>
        <family val="2"/>
        <charset val="238"/>
        <scheme val="minor"/>
      </rPr>
      <t>-1</t>
    </r>
    <r>
      <rPr>
        <u/>
        <sz val="11"/>
        <color theme="10"/>
        <rFont val="Calibri"/>
        <family val="2"/>
        <charset val="238"/>
        <scheme val="minor"/>
      </rPr>
      <t>], 2010–2021</t>
    </r>
  </si>
  <si>
    <r>
      <t>Obr. 3.3.2.6 Podíl profilů, kde byl překročen limit NEK-RP pro fosfor [%], a průměrná koncentrace [mg.l</t>
    </r>
    <r>
      <rPr>
        <u/>
        <vertAlign val="superscript"/>
        <sz val="11"/>
        <color theme="10"/>
        <rFont val="Calibri"/>
        <family val="2"/>
        <charset val="238"/>
        <scheme val="minor"/>
      </rPr>
      <t>-1</t>
    </r>
    <r>
      <rPr>
        <u/>
        <sz val="11"/>
        <color theme="10"/>
        <rFont val="Calibri"/>
        <family val="2"/>
        <charset val="238"/>
        <scheme val="minor"/>
      </rPr>
      <t>], 2010–2021</t>
    </r>
  </si>
  <si>
    <r>
      <t>Obr. 3.3.2.7 Podíl profilů, kde byl překročen limit NEK-RP pro AOX [%], a průměrná koncentrace [µg.l</t>
    </r>
    <r>
      <rPr>
        <u/>
        <vertAlign val="superscript"/>
        <sz val="11"/>
        <color theme="10"/>
        <rFont val="Calibri"/>
        <family val="2"/>
        <charset val="238"/>
        <scheme val="minor"/>
      </rPr>
      <t>-1</t>
    </r>
    <r>
      <rPr>
        <u/>
        <sz val="11"/>
        <color theme="10"/>
        <rFont val="Calibri"/>
        <family val="2"/>
        <charset val="238"/>
        <scheme val="minor"/>
      </rPr>
      <t>], 2010–2021</t>
    </r>
  </si>
  <si>
    <r>
      <t>Obr. 3.3.2.9 Koncentrace dusíkatých látek v podzemních vodách [mg.l</t>
    </r>
    <r>
      <rPr>
        <u/>
        <vertAlign val="superscript"/>
        <sz val="11"/>
        <color theme="10"/>
        <rFont val="Calibri"/>
        <family val="2"/>
        <charset val="238"/>
        <scheme val="minor"/>
      </rPr>
      <t>‑1</t>
    </r>
    <r>
      <rPr>
        <u/>
        <sz val="11"/>
        <color theme="10"/>
        <rFont val="Calibri"/>
        <family val="2"/>
        <charset val="238"/>
        <scheme val="minor"/>
      </rPr>
      <t>] v roce 2021</t>
    </r>
  </si>
  <si>
    <r>
      <t>Obr. 3.3.2.10 Koncentrace pesticidů v podzemních vodách [μg.l</t>
    </r>
    <r>
      <rPr>
        <u/>
        <vertAlign val="superscript"/>
        <sz val="11"/>
        <color theme="10"/>
        <rFont val="Calibri"/>
        <family val="2"/>
        <charset val="238"/>
        <scheme val="minor"/>
      </rPr>
      <t>‑1</t>
    </r>
    <r>
      <rPr>
        <u/>
        <sz val="11"/>
        <color theme="10"/>
        <rFont val="Calibri"/>
        <family val="2"/>
        <charset val="238"/>
        <scheme val="minor"/>
      </rPr>
      <t>] v roce 2021</t>
    </r>
  </si>
  <si>
    <t>Tab. 3.3.3.1 Odběry povrchových a podzemních vod, 2009–2021</t>
  </si>
  <si>
    <t>Tab. 3.3.3.8 Produkované znečištění, 2005–2021</t>
  </si>
  <si>
    <t>Tab. 3.3.3.9 Znečištění vypouštěné z bodových zdrojů v r. 2021</t>
  </si>
  <si>
    <r>
      <t>Tab. 3.3.3.11 Největší městské a průmyslové zdroje vypouštěného znečištění podle ukazatele BSK</t>
    </r>
    <r>
      <rPr>
        <u/>
        <vertAlign val="subscript"/>
        <sz val="11"/>
        <color theme="10"/>
        <rFont val="Calibri"/>
        <family val="2"/>
        <charset val="238"/>
        <scheme val="minor"/>
      </rPr>
      <t>5</t>
    </r>
    <r>
      <rPr>
        <u/>
        <sz val="11"/>
        <color theme="10"/>
        <rFont val="Calibri"/>
        <family val="2"/>
        <charset val="238"/>
        <scheme val="minor"/>
      </rPr>
      <t xml:space="preserve"> v r. 2021</t>
    </r>
  </si>
  <si>
    <r>
      <t>Tab. 3.3.3.14 Vybrané ukazatele kanalizací pro veřejnou potřebu a komunálních čistíren odpadních vod</t>
    </r>
    <r>
      <rPr>
        <u/>
        <vertAlign val="superscript"/>
        <sz val="11"/>
        <color theme="10"/>
        <rFont val="Calibri"/>
        <family val="2"/>
        <charset val="238"/>
        <scheme val="minor"/>
      </rPr>
      <t>1)</t>
    </r>
    <r>
      <rPr>
        <u/>
        <sz val="11"/>
        <color theme="10"/>
        <rFont val="Calibri"/>
        <family val="2"/>
        <charset val="238"/>
        <scheme val="minor"/>
      </rPr>
      <t>, 2000–2021</t>
    </r>
  </si>
  <si>
    <t>Tab. 3.3.3.16 Průměrná účinnost ČOV (% odbouraného znečištění) v r. 2021</t>
  </si>
  <si>
    <t>Tab. 3.3.3.17 Počty evidovaných havárií, 2007–2021</t>
  </si>
  <si>
    <t>Tab. 3.3.3.18 Hlavní příčiny havárií v r. 2021</t>
  </si>
  <si>
    <t>151 (68/83)</t>
  </si>
  <si>
    <t>50 (46/5)</t>
  </si>
  <si>
    <t>45 (40/5)</t>
  </si>
  <si>
    <t>29 (21/8)</t>
  </si>
  <si>
    <t>9 (9/0)</t>
  </si>
  <si>
    <t>284 (184/100)</t>
  </si>
  <si>
    <t>Hamerský potok</t>
  </si>
  <si>
    <t>Blanice</t>
  </si>
  <si>
    <t>Střela</t>
  </si>
  <si>
    <t>Úhlava</t>
  </si>
  <si>
    <t>Úslava</t>
  </si>
  <si>
    <t>Litavka</t>
  </si>
  <si>
    <t>Obecnický potok</t>
  </si>
  <si>
    <t>Teplá</t>
  </si>
  <si>
    <t>Jevišovka</t>
  </si>
  <si>
    <t>Studená Vltava</t>
  </si>
  <si>
    <t>Černý Kříž</t>
  </si>
  <si>
    <t>Plasy</t>
  </si>
  <si>
    <t>Pramenský potok</t>
  </si>
  <si>
    <t>Teplička</t>
  </si>
  <si>
    <t>Karlovy Vary-Drahovice</t>
  </si>
  <si>
    <t>Srbská Kamenice</t>
  </si>
  <si>
    <t>Moravská Sázava</t>
  </si>
  <si>
    <t>Lupěné</t>
  </si>
  <si>
    <t xml:space="preserve">Řečice (Olšanský potok) </t>
  </si>
  <si>
    <t>Moravská Dyje</t>
  </si>
  <si>
    <t>Janov</t>
  </si>
  <si>
    <t xml:space="preserve">Čermná nad Orlicí </t>
  </si>
  <si>
    <t>Oldřiš</t>
  </si>
  <si>
    <t>Modrý potok</t>
  </si>
  <si>
    <t>Modrý důl</t>
  </si>
  <si>
    <t>Smutná</t>
  </si>
  <si>
    <t>Rataje</t>
  </si>
  <si>
    <t>19,0</t>
  </si>
  <si>
    <t>Mastník</t>
  </si>
  <si>
    <t>Radíč</t>
  </si>
  <si>
    <t>Kocába</t>
  </si>
  <si>
    <t>Louňovice pod Blaníkem</t>
  </si>
  <si>
    <t>Chotýšanka</t>
  </si>
  <si>
    <t>Slověnice</t>
  </si>
  <si>
    <t>Klatovy</t>
  </si>
  <si>
    <t>Prádlo</t>
  </si>
  <si>
    <t>Bradava</t>
  </si>
  <si>
    <t>Žákava</t>
  </si>
  <si>
    <t>Plzeň-Koterov</t>
  </si>
  <si>
    <t>Nová Huť</t>
  </si>
  <si>
    <t>Průhonice</t>
  </si>
  <si>
    <t>Zbečno</t>
  </si>
  <si>
    <t>Stružka</t>
  </si>
  <si>
    <t>Rychvald</t>
  </si>
  <si>
    <t xml:space="preserve">VD Karolinka </t>
  </si>
  <si>
    <t>Křemelná</t>
  </si>
  <si>
    <t>Stodůlky</t>
  </si>
  <si>
    <t>Řezná</t>
  </si>
  <si>
    <t>Alžbětín</t>
  </si>
  <si>
    <t>Spůlka</t>
  </si>
  <si>
    <t>Nový Dvůr</t>
  </si>
  <si>
    <t>Říčka (Zlatý potok)</t>
  </si>
  <si>
    <t>Ochoz</t>
  </si>
  <si>
    <t>Teplá vltava</t>
  </si>
  <si>
    <t>Lenora</t>
  </si>
  <si>
    <t>Volyňka</t>
  </si>
  <si>
    <t>Sudslavice</t>
  </si>
  <si>
    <t>Bohumilice</t>
  </si>
  <si>
    <t>Němětice</t>
  </si>
  <si>
    <t>Čenkov</t>
  </si>
  <si>
    <t>Praha-Kyjský rybník</t>
  </si>
  <si>
    <t>VD Jevišovice</t>
  </si>
  <si>
    <t>Lomnice</t>
  </si>
  <si>
    <t>Dolní Ostrovec</t>
  </si>
  <si>
    <t>10,0</t>
  </si>
  <si>
    <t>Hrádek</t>
  </si>
  <si>
    <t>Stroupínský potok</t>
  </si>
  <si>
    <t>Hředle</t>
  </si>
  <si>
    <t>36,0</t>
  </si>
  <si>
    <t>32,0</t>
  </si>
  <si>
    <t>Brzina</t>
  </si>
  <si>
    <t>Hrachov</t>
  </si>
  <si>
    <t>55,3</t>
  </si>
  <si>
    <t xml:space="preserve">Kocanda </t>
  </si>
  <si>
    <t>Proseč nad Nisou</t>
  </si>
  <si>
    <t>Praha-Petrovice</t>
  </si>
  <si>
    <t>14,0</t>
  </si>
  <si>
    <t>Jílovský potok</t>
  </si>
  <si>
    <t>Jílové</t>
  </si>
  <si>
    <t>Boberský potok</t>
  </si>
  <si>
    <t>Cvikov</t>
  </si>
  <si>
    <t>Liberec</t>
  </si>
  <si>
    <t>Jeřice</t>
  </si>
  <si>
    <t>Chrastava</t>
  </si>
  <si>
    <t>Mandava</t>
  </si>
  <si>
    <t>Varnsdorf</t>
  </si>
  <si>
    <t>Úpa</t>
  </si>
  <si>
    <t>Horní Staré Město</t>
  </si>
  <si>
    <t>Teplá Vltava</t>
  </si>
  <si>
    <t>Skalice</t>
  </si>
  <si>
    <t>Varvažov</t>
  </si>
  <si>
    <t>Ždírec</t>
  </si>
  <si>
    <t>16,0</t>
  </si>
  <si>
    <t>Pitkovický potok</t>
  </si>
  <si>
    <t>Kuří</t>
  </si>
  <si>
    <t>Ještědský potok</t>
  </si>
  <si>
    <t>Stráž pod Ralskem</t>
  </si>
  <si>
    <t>Panenský potok</t>
  </si>
  <si>
    <t>Pertoltice</t>
  </si>
  <si>
    <t>Svitávka</t>
  </si>
  <si>
    <t>Zákupy</t>
  </si>
  <si>
    <t>Šporka</t>
  </si>
  <si>
    <t>Dolní Libchava</t>
  </si>
  <si>
    <t>Čakovice</t>
  </si>
  <si>
    <t>Jedlovský potok</t>
  </si>
  <si>
    <t>Boršov</t>
  </si>
  <si>
    <t>Špindlerův Mlýn</t>
  </si>
  <si>
    <t>Obří Důl</t>
  </si>
  <si>
    <t>6,0</t>
  </si>
  <si>
    <t>Horní Bečva</t>
  </si>
  <si>
    <t>Čeladénka</t>
  </si>
  <si>
    <t>Čeladná</t>
  </si>
  <si>
    <t>25,0</t>
  </si>
  <si>
    <t>65,0</t>
  </si>
  <si>
    <t>Český Těšín</t>
  </si>
  <si>
    <t>20</t>
  </si>
  <si>
    <t>6,87</t>
  </si>
  <si>
    <t>78,0</t>
  </si>
  <si>
    <t>Tuřice-Předměřice</t>
  </si>
  <si>
    <t>Praha-Chuchle</t>
  </si>
  <si>
    <t>Olomouc-Nové Sady</t>
  </si>
  <si>
    <t>Horní a stř. Labe</t>
  </si>
  <si>
    <t xml:space="preserve">Pozn.: Za mírné sucho jsou pokládány stavy mírně podnormální s pravděpodobností překročení 75–85 % na MKP. Za silné sucho stavy silně podnormální s pravděpodobností překročení 85%. Jako mimořádné sucho jsou označeny mimořádně podnormální stavy, které odpovídají 95 % překročení na MKP, a jde tedy o nejnižších 5 % pozorování v daném měsíci. </t>
  </si>
  <si>
    <t xml:space="preserve">Zařazení úrovní vydatnosti na MKP </t>
  </si>
  <si>
    <t>SEKCE A – ZEMĚDĚLSTVÍ, LESNICTVÍ, RYBÁŘSTVÍ</t>
  </si>
  <si>
    <t>SEKCE E – ZÁSOBOVÁNÍ VODOU; ČINNOSTI SOUVISEJÍCÍ S ODPADY A SANACEMI</t>
  </si>
  <si>
    <t>SEKCE G – VELKOOBCHOD A MALOOBCHOD; OPRAVY A ÚDRŽBA MOTOROVÝCH VOZIDEL</t>
  </si>
  <si>
    <t>SEKCE K – PENĚŽNICTVÍ A POJIŠŤOVNICTVÍ</t>
  </si>
  <si>
    <t>SEKCE L – ČINNOSTI V OBLASTI NEMOVITOSTÍ</t>
  </si>
  <si>
    <t>SEKCE M – PROFESNÍ, VĚDECKÉ A TECHNICKÉ ČINNOSTI</t>
  </si>
  <si>
    <t>SEKCE N – ADMINISTRATIVNÍ A PODPŮRNÉ ČINNOSTI</t>
  </si>
  <si>
    <t>SEKCE O – VEŘEJNÁ SPRÁVA A OBRANA; POVINNÉ SOCIÁLNÍ ZABEZPEČENÍ</t>
  </si>
  <si>
    <t>Celkový počet zatříděných profilů v roce 2021 byl 1 365, z toho 17,4 % Povodí Labe s.p., 36,0 % Povodí Vltavy s.p., 13,8 % Povodí Ohře s.p., 21,2 % Povodí Moravy s.p. a 11,5 % Povodí Odry s.p.</t>
  </si>
  <si>
    <t>Tab. 3.3.2.4-5 Aritmetické průměry hodnot jakosti povrchové vody ve vybraných profilech, 2012</t>
  </si>
  <si>
    <t>Tab. 3.3.2.4-4 Aritmetické průměry hodnot jakosti povrchové vody ve vybraných profilech, 2013</t>
  </si>
  <si>
    <t>Tab. 3.3.2.4-3 Aritmetické průměry hodnot jakosti povrchové vody ve vybraných profilech, 2014</t>
  </si>
  <si>
    <t>Tab. 3.3.2.4-2 Aritmetické průměry hodnot jakosti povrchové vody ve vybraných profilech, 2015</t>
  </si>
  <si>
    <t>Tab. 3.3.2.4-1 Aritmetické průměry hodnot jakosti povrchové vody ve vybraných profilech, 2016</t>
  </si>
  <si>
    <t>Tab. 3.3.2.4 Aritmetické průměry hodnot jakosti povrchové vody ve vybraných profilech, 2017</t>
  </si>
  <si>
    <t>Tab. 3.3.2.5 Aritmetické průměry hodnot jakosti povrchové vody ve vybraných profilech, 2018</t>
  </si>
  <si>
    <t>Tab. 3.3.2.6 Aritmetické průměry hodnot jakosti povrchové vody ve vybraných profilech, 2019</t>
  </si>
  <si>
    <t>Tab. 3.3.2.7 Aritmetické průměry hodnot jakosti povrchové vody ve vybraných profilech, 2020</t>
  </si>
  <si>
    <t>Tab. 3.3.2.8 Aritmetické průměry hodnot jakosti povrchové vody ve vybraných profilech, 2021</t>
  </si>
  <si>
    <t>Tab. 3.3.2.9 Jakost podzemní vody: prameny, 2005–2021. Porovnání jakosti s vyhláškou MŽP a MZe č. 5/2011 Sb.</t>
  </si>
  <si>
    <t>Tab. 3.3.2.10 Jakost podzemní vody: mělké kvartérní vrty, 2005–2021. Porovnání jakosti s vyhláškou MŽP a MZe č. 5/2011 Sb.</t>
  </si>
  <si>
    <t>Tab. 3.3.2.11 Jakost podzemní vody: hluboké vrty, 2005–2021. Porovnání jakosti s vyhláškou MŽP a MZe č. 5/2011 Sb.</t>
  </si>
  <si>
    <t>Tab. 3.3.2.12 Jakost koupacích vod – počet koupacích vod v jednotlivých kategoriích podle hodnocení ČR, 2006–2021</t>
  </si>
  <si>
    <t>Tab. 3.3.2.13 Jakost koupacích vod – počet koupacích vod v jednotlivých kategoriích podle hodnocení EU, 2006–2021</t>
  </si>
  <si>
    <t>Valy (Labe)</t>
  </si>
  <si>
    <t>Lysá nad Labem (Labe)</t>
  </si>
  <si>
    <t>Obříství (Labe)</t>
  </si>
  <si>
    <t>Děčín (Labe)</t>
  </si>
  <si>
    <t>Zelčín (Vltava)</t>
  </si>
  <si>
    <t>Lanžhot (Morava)</t>
  </si>
  <si>
    <t>Pohansko (Dyje)</t>
  </si>
  <si>
    <t>Debrné (Labe)</t>
  </si>
  <si>
    <t>Hořenice (Labe)</t>
  </si>
  <si>
    <t>Hradec Králové (Labe)</t>
  </si>
  <si>
    <t>Němčice (Labe)</t>
  </si>
  <si>
    <t>Litoměřice (Labe)</t>
  </si>
  <si>
    <t>Jaroměř (Úpa)</t>
  </si>
  <si>
    <t>Jaroměř (Metuje)</t>
  </si>
  <si>
    <t>Čestice (Divoká Orlice)</t>
  </si>
  <si>
    <t>Žďár nad Orlicí (Tichá Orlice)</t>
  </si>
  <si>
    <t>Nepasice (Orlice)</t>
  </si>
  <si>
    <t>Záboří nad Labem (Doubrava)</t>
  </si>
  <si>
    <t>Nymburk (Mrlina)</t>
  </si>
  <si>
    <t>Spálov (Jizera)</t>
  </si>
  <si>
    <t>Příšovice (Jizera)</t>
  </si>
  <si>
    <t>Vinec (Jizera)</t>
  </si>
  <si>
    <t>Spálov (Kamenice)</t>
  </si>
  <si>
    <t>Březí (Vltava)</t>
  </si>
  <si>
    <t>Hluboká nad Vltavou (Vltava)</t>
  </si>
  <si>
    <t>Vrané (Vltava)</t>
  </si>
  <si>
    <t>Roudné (Malše)</t>
  </si>
  <si>
    <t>Veselí nad Lužnicí (Lužnice)</t>
  </si>
  <si>
    <t>Veselí nad Lužnicí (Nežárka)</t>
  </si>
  <si>
    <t>Heřmaň (Blanice)</t>
  </si>
  <si>
    <t>Zruč nad Sázavou (Sázava)</t>
  </si>
  <si>
    <t>Pikovice (Sázava)</t>
  </si>
  <si>
    <t>Radonice (Blanice)</t>
  </si>
  <si>
    <t>Stříbro pod (Mže)</t>
  </si>
  <si>
    <t>Doudlevce (Úhlava)</t>
  </si>
  <si>
    <t>Doubravka (Úslava)</t>
  </si>
  <si>
    <t>Hýskov (Berounka)</t>
  </si>
  <si>
    <t>Lahovice (Berounka)</t>
  </si>
  <si>
    <t>Borek (Střela)</t>
  </si>
  <si>
    <t>Beroun (Litavka)</t>
  </si>
  <si>
    <t>Kralupy nad Vltavou (Zákolanský potok)</t>
  </si>
  <si>
    <t>Terezín (Ohře)</t>
  </si>
  <si>
    <t>Sokolov (Svatava)</t>
  </si>
  <si>
    <t>Rybáře (Rolava)</t>
  </si>
  <si>
    <t>Ostrov nad Ohří (Bystřice)</t>
  </si>
  <si>
    <t>Postoloprty (Chomutovka)</t>
  </si>
  <si>
    <t>Ústí nad Labem (Bílina)</t>
  </si>
  <si>
    <t>Česká Lípa (Ploučnice)</t>
  </si>
  <si>
    <t>Březiny (Ploučnice)</t>
  </si>
  <si>
    <t>Hřensko (Kamenice)</t>
  </si>
  <si>
    <t>Hrádek nad Nisou (Lužická Nisa)</t>
  </si>
  <si>
    <t>Ves u Černous (Smědá)</t>
  </si>
  <si>
    <t>Moravičany (Morava)</t>
  </si>
  <si>
    <t>Blatec (Morava)</t>
  </si>
  <si>
    <t>Malé Hoštice (Opava)</t>
  </si>
  <si>
    <t>Třebovice (Opava)</t>
  </si>
  <si>
    <t>Ostrava (Ostravice)</t>
  </si>
  <si>
    <t>Slezská  Ostrava (Lučina)</t>
  </si>
  <si>
    <t>Svinov (Odra)</t>
  </si>
  <si>
    <t>Bohumín (Odra)</t>
  </si>
  <si>
    <t>Kunín (Jičínka)</t>
  </si>
  <si>
    <t>Košatka (Lubina)</t>
  </si>
  <si>
    <t>Loštice (Třebůvka)</t>
  </si>
  <si>
    <t>Pňovice (Oskava)</t>
  </si>
  <si>
    <t>Kolín pod (Labe)</t>
  </si>
  <si>
    <t>Pelhřimov pod (Poříčský Dvůr) (Bělá)</t>
  </si>
  <si>
    <t>Poříčí (Želivka)</t>
  </si>
  <si>
    <t>Jevišovka (nad) (Dyje)</t>
  </si>
  <si>
    <t>Topělec (Otava)</t>
  </si>
  <si>
    <t>Bechyně (Lužnice)</t>
  </si>
  <si>
    <t>Sány (Cidlina)</t>
  </si>
  <si>
    <t>Dašice (Loučná)</t>
  </si>
  <si>
    <t>hranice (Ohře)</t>
  </si>
  <si>
    <t>nad Olšavou (Morava)</t>
  </si>
  <si>
    <t>Otrokovice (Morava)</t>
  </si>
  <si>
    <t>Pořešín (Malše)</t>
  </si>
  <si>
    <t>Dolní Dvořiště (Malše)</t>
  </si>
  <si>
    <t>Nemošice (Chrudimka)</t>
  </si>
  <si>
    <t>ústí (Olše)</t>
  </si>
  <si>
    <t>nad Petrůvkou (Olše)</t>
  </si>
  <si>
    <t>Písečné (Moravská  Dyje)</t>
  </si>
  <si>
    <t>Troubky (Bečva)</t>
  </si>
  <si>
    <t>Valašské Meziříčí (Vsetínská Bečva)</t>
  </si>
  <si>
    <t>Rájec (Moravská Sázava)</t>
  </si>
  <si>
    <t>Sudkov (Desná)</t>
  </si>
  <si>
    <t>Mikulovice (Bělá)</t>
  </si>
  <si>
    <t>ústí (Moravice)</t>
  </si>
  <si>
    <t>Brumov (Vlára)</t>
  </si>
  <si>
    <t>Varnsdorf (Mandava)</t>
  </si>
  <si>
    <t>Doubrava (Bílý Halštrov)</t>
  </si>
  <si>
    <t>Dvory (Chodovský potok)</t>
  </si>
  <si>
    <t>Želina (Ohře)</t>
  </si>
  <si>
    <t>Vepřek (Bakovský potok)</t>
  </si>
  <si>
    <t>Katovice (Otava)</t>
  </si>
  <si>
    <t>Pěkná (Vltava)</t>
  </si>
  <si>
    <t>Císařská  Kuchyně (Výmola)</t>
  </si>
  <si>
    <t>Hronětice (Vlkava)</t>
  </si>
  <si>
    <t>Písty (Výrovka)</t>
  </si>
  <si>
    <t>Kosičky (Bystřice)</t>
  </si>
  <si>
    <t>Ostroměř (Javorka)</t>
  </si>
  <si>
    <t>Luková (Cidlina)</t>
  </si>
  <si>
    <t>Starý Kolín (Klejnárka)</t>
  </si>
  <si>
    <t>Dobřany pod (Šlovice) (Radbuza)</t>
  </si>
  <si>
    <t>Třebechovice pod Orebem (Dědina)</t>
  </si>
  <si>
    <t>Otovice (Stěnava)</t>
  </si>
  <si>
    <t>Podhradí nad Dyjí (Dyje)</t>
  </si>
  <si>
    <t>Vladislav (Jihlava)</t>
  </si>
  <si>
    <t>ústí (Svitava)</t>
  </si>
  <si>
    <t>Jevišovka (Jevišovka)</t>
  </si>
  <si>
    <t>Lanžhot (Kyjovka)</t>
  </si>
  <si>
    <t>Ivančice (Rokytná)</t>
  </si>
  <si>
    <t>pod Oslavany (Oslava)</t>
  </si>
  <si>
    <t>Ivaň (Jihlava)</t>
  </si>
  <si>
    <t>Židlochovice (Litava)</t>
  </si>
  <si>
    <t>Vranovice (Svratka)</t>
  </si>
  <si>
    <t>Kunovice (Olšava)</t>
  </si>
  <si>
    <t>Otrokovice (Dřevnice)</t>
  </si>
  <si>
    <t>Valašské Meziříčí (Rožnovská Bečva)</t>
  </si>
  <si>
    <t>Bezměrov (Haná)</t>
  </si>
  <si>
    <t>Polkovice (Valová)</t>
  </si>
  <si>
    <t>75 *</t>
  </si>
  <si>
    <t>62 *</t>
  </si>
  <si>
    <t>93 *</t>
  </si>
  <si>
    <t xml:space="preserve">
</t>
  </si>
  <si>
    <r>
      <rPr>
        <vertAlign val="superscript"/>
        <sz val="7.5"/>
        <color theme="1"/>
        <rFont val="Arial"/>
        <family val="2"/>
        <charset val="238"/>
      </rPr>
      <t>1)</t>
    </r>
    <r>
      <rPr>
        <sz val="7.5"/>
        <color theme="1"/>
        <rFont val="Arial"/>
        <family val="2"/>
        <charset val="238"/>
      </rPr>
      <t xml:space="preserve"> 1. stupeň PA – bdělost (B), 2. stupeň PA – pohotovost (P), 3. stupeň PA – ohrožení (O)</t>
    </r>
  </si>
  <si>
    <t>Dolní Beřkovice</t>
  </si>
  <si>
    <t xml:space="preserve">Bohumín4) </t>
  </si>
  <si>
    <t>1991–2020</t>
  </si>
  <si>
    <r>
      <t>2)</t>
    </r>
    <r>
      <rPr>
        <sz val="7.5"/>
        <color rgb="FF000000"/>
        <rFont val="Arial"/>
        <family val="2"/>
        <charset val="238"/>
      </rPr>
      <t xml:space="preserve"> pozorování od r. 1994</t>
    </r>
  </si>
  <si>
    <r>
      <t>3)</t>
    </r>
    <r>
      <rPr>
        <sz val="7.5"/>
        <rFont val="Arial"/>
        <family val="2"/>
        <charset val="238"/>
      </rPr>
      <t xml:space="preserve"> pozorování od r. 1999</t>
    </r>
  </si>
  <si>
    <r>
      <t>4)</t>
    </r>
    <r>
      <rPr>
        <sz val="7.5"/>
        <rFont val="Arial"/>
        <family val="2"/>
        <charset val="238"/>
      </rPr>
      <t xml:space="preserve"> neúplné roční pozorování</t>
    </r>
  </si>
  <si>
    <r>
      <t>167 314</t>
    </r>
    <r>
      <rPr>
        <vertAlign val="superscript"/>
        <sz val="7.5"/>
        <color rgb="FF000000"/>
        <rFont val="Arial"/>
        <family val="2"/>
        <charset val="238"/>
      </rPr>
      <t>2)</t>
    </r>
  </si>
  <si>
    <r>
      <t>211 305</t>
    </r>
    <r>
      <rPr>
        <vertAlign val="superscript"/>
        <sz val="7.5"/>
        <color rgb="FF000000"/>
        <rFont val="Arial"/>
        <family val="2"/>
        <charset val="238"/>
      </rPr>
      <t>3)</t>
    </r>
  </si>
  <si>
    <t>Zhejral</t>
  </si>
  <si>
    <t>Římov</t>
  </si>
  <si>
    <t>Humenice</t>
  </si>
  <si>
    <t>Hněvkovice</t>
  </si>
  <si>
    <t>Vlhavský rybník</t>
  </si>
  <si>
    <t>Bezdrev</t>
  </si>
  <si>
    <t>Vlkovický rybník</t>
  </si>
  <si>
    <t>Žárský rybník</t>
  </si>
  <si>
    <t>Lipno I</t>
  </si>
  <si>
    <t>Lipno II</t>
  </si>
  <si>
    <t>Karhov</t>
  </si>
  <si>
    <t>Velký řečický rybník</t>
  </si>
  <si>
    <t>Osika</t>
  </si>
  <si>
    <t>Kačležský rybník</t>
  </si>
  <si>
    <t>Staňkovský rybník</t>
  </si>
  <si>
    <t>Opatovický rybník</t>
  </si>
  <si>
    <t>Svět</t>
  </si>
  <si>
    <t>Rožmberk</t>
  </si>
  <si>
    <t>Velký Tisý</t>
  </si>
  <si>
    <t>Koclířov</t>
  </si>
  <si>
    <t>Záblatský rybník</t>
  </si>
  <si>
    <t>Ponědražský rybník</t>
  </si>
  <si>
    <t>Komorník</t>
  </si>
  <si>
    <t>Krvavý rybník</t>
  </si>
  <si>
    <t>Ratmírovský rybník</t>
  </si>
  <si>
    <t>Mutina</t>
  </si>
  <si>
    <t>Dřevo</t>
  </si>
  <si>
    <t>Husinec</t>
  </si>
  <si>
    <t>Velkorojický rybník</t>
  </si>
  <si>
    <t>Labuť</t>
  </si>
  <si>
    <t>Jordán</t>
  </si>
  <si>
    <t>Hostivař</t>
  </si>
  <si>
    <t>Němčice</t>
  </si>
  <si>
    <t>Švihov</t>
  </si>
  <si>
    <t>Slapy</t>
  </si>
  <si>
    <t>Vrané</t>
  </si>
  <si>
    <t>Kamýk</t>
  </si>
  <si>
    <t>Orlík</t>
  </si>
  <si>
    <t>Sedlice</t>
  </si>
  <si>
    <t>Trnávka</t>
  </si>
  <si>
    <t>Strž</t>
  </si>
  <si>
    <t>Velké Dářko</t>
  </si>
  <si>
    <t>Pilská</t>
  </si>
  <si>
    <t>Mariánské Lázně</t>
  </si>
  <si>
    <t>Žlutice</t>
  </si>
  <si>
    <t>Nýrsko</t>
  </si>
  <si>
    <t>Hnačovský rybník</t>
  </si>
  <si>
    <t>Myslívský rybník</t>
  </si>
  <si>
    <t>Kovčínský rybník</t>
  </si>
  <si>
    <t>České údolí</t>
  </si>
  <si>
    <t>Žinkovský rybník</t>
  </si>
  <si>
    <t>Hracholusky</t>
  </si>
  <si>
    <t>Štěpánský rybník</t>
  </si>
  <si>
    <t>Záskalská</t>
  </si>
  <si>
    <t>Suchomasty</t>
  </si>
  <si>
    <t>Láz</t>
  </si>
  <si>
    <t>VD Přísečnice</t>
  </si>
  <si>
    <t>VD Nechranice</t>
  </si>
  <si>
    <t>VD Křímov</t>
  </si>
  <si>
    <t>VD Kadaň</t>
  </si>
  <si>
    <t>VD Jirkov</t>
  </si>
  <si>
    <t>VD Fláje</t>
  </si>
  <si>
    <t>VD Újezd</t>
  </si>
  <si>
    <t>VD Janov</t>
  </si>
  <si>
    <t>VD Všechlapy</t>
  </si>
  <si>
    <t>VD Kamenička</t>
  </si>
  <si>
    <t>VD Jezeří</t>
  </si>
  <si>
    <t>VD Modlany</t>
  </si>
  <si>
    <t>VD Stanovice</t>
  </si>
  <si>
    <t>VD Podhora</t>
  </si>
  <si>
    <t>VD Horka</t>
  </si>
  <si>
    <t>VD Jesenice</t>
  </si>
  <si>
    <t>VD Myslivny</t>
  </si>
  <si>
    <t>VD Chřibská</t>
  </si>
  <si>
    <t>Novozámecký rybník</t>
  </si>
  <si>
    <t>Máchovo jezero</t>
  </si>
  <si>
    <t>Břehyňský rybník</t>
  </si>
  <si>
    <t>Chmelař</t>
  </si>
  <si>
    <t>Lenešický velký rybník</t>
  </si>
  <si>
    <t>Vidhostice</t>
  </si>
  <si>
    <t>Sedlec</t>
  </si>
  <si>
    <t>VD Labská</t>
  </si>
  <si>
    <t>VD Les Království</t>
  </si>
  <si>
    <t>VD Rozkoš</t>
  </si>
  <si>
    <t>VD Pastviny</t>
  </si>
  <si>
    <t>VD Žehuňský rybník</t>
  </si>
  <si>
    <t>VD Proudnický rybník</t>
  </si>
  <si>
    <t>VD Hamry</t>
  </si>
  <si>
    <t>VD Seč</t>
  </si>
  <si>
    <t>VD Křižanovice</t>
  </si>
  <si>
    <t>VD Pařížov</t>
  </si>
  <si>
    <t>VD Vrchlice</t>
  </si>
  <si>
    <t>VD rybník Hvězda</t>
  </si>
  <si>
    <t>VD Josefův Důl</t>
  </si>
  <si>
    <t>VD Souš</t>
  </si>
  <si>
    <t>VD Mšeno</t>
  </si>
  <si>
    <t>VD Bedřichov</t>
  </si>
  <si>
    <t>VD Vavřinecký rybník</t>
  </si>
  <si>
    <t>VD Vranov</t>
  </si>
  <si>
    <t>VD Brno</t>
  </si>
  <si>
    <t>VD Vír I</t>
  </si>
  <si>
    <t>VD Mostiště</t>
  </si>
  <si>
    <t>VD Znojmo</t>
  </si>
  <si>
    <t>VD Landštejn</t>
  </si>
  <si>
    <t>VD Letovice</t>
  </si>
  <si>
    <t>VD Mohelno</t>
  </si>
  <si>
    <t>VD Dalešice</t>
  </si>
  <si>
    <t>VD Výrovice</t>
  </si>
  <si>
    <t>VD Boskovice</t>
  </si>
  <si>
    <t>Vrkoč (boční r.)</t>
  </si>
  <si>
    <t>Starý (boční r.)</t>
  </si>
  <si>
    <t>Novoveský rybník</t>
  </si>
  <si>
    <t>Nesyt</t>
  </si>
  <si>
    <t>Jaroslavický dolní</t>
  </si>
  <si>
    <t>Veselský rybník</t>
  </si>
  <si>
    <t>Matějovský rybník</t>
  </si>
  <si>
    <t>Mlýnský rybník</t>
  </si>
  <si>
    <t>Hlohovecký rybník</t>
  </si>
  <si>
    <t>VD Luhačovice</t>
  </si>
  <si>
    <t>VD Fryšták</t>
  </si>
  <si>
    <t>VD Opatovice</t>
  </si>
  <si>
    <t>VD Slušovice</t>
  </si>
  <si>
    <t>VD Bystřička</t>
  </si>
  <si>
    <t>VD Plumlov</t>
  </si>
  <si>
    <t>VD Nemilka</t>
  </si>
  <si>
    <t>Vodní nádrž Větřkovice</t>
  </si>
  <si>
    <t>VD Kružberk</t>
  </si>
  <si>
    <t>VD Slezská Harta</t>
  </si>
  <si>
    <t>VD Těrlicko</t>
  </si>
  <si>
    <t>VD Žermanice</t>
  </si>
  <si>
    <t>VD Olešná</t>
  </si>
  <si>
    <t>VD Morávka</t>
  </si>
  <si>
    <t>VD Šance</t>
  </si>
  <si>
    <t>Dávkovací nádrž slaných důl. vod o. – Heřmanice</t>
  </si>
  <si>
    <t>VD Dlouhé Stráně – PVE</t>
  </si>
  <si>
    <t>VD Nové Mlýny – horní</t>
  </si>
  <si>
    <t>VD Nové Mlýny – dolní</t>
  </si>
  <si>
    <t>Hejtman – Hamerský potok</t>
  </si>
  <si>
    <t>Hejtman – Koštěnický potok</t>
  </si>
  <si>
    <t>Zdroj: VÚV TGM, v.v.i., s.p. Povodí</t>
  </si>
  <si>
    <r>
      <t>Pozn.: Jedná se o nádrže dle Vyhlášky č. 431/2001 Sb., jejichž povolený objem povrchové vody vzduté vodním dílem ve vodním toku nebo povrchové vody vodním dílem akumulované přesahuje 1 mil. m</t>
    </r>
    <r>
      <rPr>
        <vertAlign val="superscript"/>
        <sz val="7.5"/>
        <color theme="1"/>
        <rFont val="Arial"/>
        <family val="2"/>
        <charset val="238"/>
      </rPr>
      <t>3</t>
    </r>
    <r>
      <rPr>
        <sz val="7.5"/>
        <color theme="1"/>
        <rFont val="Arial"/>
        <family val="2"/>
        <charset val="238"/>
      </rPr>
      <t>.
Data o měsíčních objemech nádrží vč. velikosti zásobního prostoru poskytují s.p. Povodí.
Nádrže, u nichž chyběl údaj o velikosti zásobního prostoru, nejsou uvedeny.</t>
    </r>
  </si>
  <si>
    <t>Průtoky v roce 2021 v % dlouhodobého průměru 1991–2020</t>
  </si>
  <si>
    <t>Celkový počet stanovení byl v roce 2005: 293, v roce 2006: 289, v roce 2007: 294, v roce 2008: 293, v roce 2009: 415, v roce 2010: 414, v roce 2011: 214, v roce 2012: 410, v roce 2013: 222, v roce 2014: 446, v roce 2015: 442, v roce 2016: 446, v roce 2017: 448, v roce 2018: 445, v roce 2019: 448, v roce 2020: 447 a v roce 2021: 453.</t>
  </si>
  <si>
    <t>*) Maximální počet monitorovaných látek ze skupiny pesticidů byl v roce 2005: 84, v roce 2006: 84, v roce 2007: 91, v roce 2008: 63, v roce 2009: 134, v roce 2010: 85, v roce 2011: 85, v roce 2012: 85, v roce 2013: 156, v roce 2014: 162, v roce 2015: 140, v roce 2016: 132, v roce 2017: 135, v roce 2018: 147, v roce 2019: 194, v roce 2020: 195 a v roce 2021: 163.</t>
  </si>
  <si>
    <t>Celkový počet stanovení byl v roce 2005: 276, v roce 2006: 276, v roce 2007: 275, v roce 2008: 277, v roce 2009: 346, v roce 2010: 347, v roce 2011: 174, v roce 2012: 347, v roce 2013: 173, v roce 2014: 348, v roce 2015: 347, v roce 2016: 366, v roce 2017: 399, v roce 2018: 391, v roce 2019: 398, v roce 2020: 401 a v roce 2021: 404.</t>
  </si>
  <si>
    <t xml:space="preserve">Celkový počet stanovení byl v roce 2005: 354, v roce 2006: 353, v roce 2007: 342, v roce 2008: 364, v roce 2009: 504, v roce 2010: 503, v roce 2011: 265, v roce 2012: 503, v roce 2013: 265, v roce 2014: 529, v roce 2015: 528, v roce 2016: 536, v roce 2017: 536, v roce 2018: 536, v roce 2019: 542, v roce 2020: 540 a v roce 2021: 553. </t>
  </si>
  <si>
    <t>Obr. 3.3.1.1 Základní odtok v r. 2021 v procentech dlouhodobého průměru 1991–2020</t>
  </si>
  <si>
    <t>Tab. 3.3.1.7 Roční průtok a měsíční průtoky v procentech dlouhodobých průměrů za období 1991–2020 pro jednotlivé toky v ČR, 2021</t>
  </si>
  <si>
    <r>
      <t xml:space="preserve">Obr. 3.3.1.3 Odtokové výšky za hydrologický </t>
    </r>
    <r>
      <rPr>
        <b/>
        <sz val="10"/>
        <color theme="1"/>
        <rFont val="Arial"/>
        <family val="2"/>
        <charset val="238"/>
      </rPr>
      <t>rok 2021 v porovnání s dlouhodobým průměrem 1991–2020</t>
    </r>
  </si>
  <si>
    <t>Obr. 3.3.1.3 Odtokové výšky za hydrologický rok 2021 v porovnání s dlouhodobým průměrem 1991–2020</t>
  </si>
  <si>
    <t>Srovnávací období: 1991–2020</t>
  </si>
  <si>
    <t>Využitelné zdroje podzemní vody</t>
  </si>
  <si>
    <t>SU – VD Tatrovice</t>
  </si>
  <si>
    <r>
      <t>Obr. 3.3.1.4 Průměrné roční průtoky na vybraných tocích, 2011–2021 [m</t>
    </r>
    <r>
      <rPr>
        <b/>
        <vertAlign val="superscript"/>
        <sz val="10"/>
        <rFont val="Arial CE"/>
        <charset val="238"/>
      </rPr>
      <t>3</t>
    </r>
    <r>
      <rPr>
        <b/>
        <sz val="10"/>
        <rFont val="Arial CE"/>
        <family val="2"/>
        <charset val="238"/>
      </rPr>
      <t>.s</t>
    </r>
    <r>
      <rPr>
        <b/>
        <vertAlign val="superscript"/>
        <sz val="10"/>
        <rFont val="Arial CE"/>
        <charset val="238"/>
      </rPr>
      <t>-1</t>
    </r>
    <r>
      <rPr>
        <b/>
        <sz val="10"/>
        <rFont val="Arial CE"/>
        <family val="2"/>
        <charset val="238"/>
      </rPr>
      <t>]</t>
    </r>
  </si>
  <si>
    <r>
      <t>Obr. 3.3.1.4 Průměrné roční průtoky na vybraných tocích, 2011–2021 [m</t>
    </r>
    <r>
      <rPr>
        <u/>
        <vertAlign val="superscript"/>
        <sz val="11"/>
        <color theme="10"/>
        <rFont val="Calibri"/>
        <family val="2"/>
        <charset val="238"/>
        <scheme val="minor"/>
      </rPr>
      <t>3</t>
    </r>
    <r>
      <rPr>
        <u/>
        <sz val="11"/>
        <color theme="10"/>
        <rFont val="Calibri"/>
        <family val="2"/>
        <charset val="238"/>
        <scheme val="minor"/>
      </rPr>
      <t>.s</t>
    </r>
    <r>
      <rPr>
        <u/>
        <vertAlign val="superscript"/>
        <sz val="11"/>
        <color theme="10"/>
        <rFont val="Calibri"/>
        <family val="2"/>
        <charset val="238"/>
        <scheme val="minor"/>
      </rPr>
      <t>-1</t>
    </r>
    <r>
      <rPr>
        <u/>
        <sz val="11"/>
        <color theme="10"/>
        <rFont val="Calibri"/>
        <family val="2"/>
        <charset val="238"/>
        <scheme val="minor"/>
      </rPr>
      <t>]</t>
    </r>
  </si>
  <si>
    <t>Schmilka – pravý břeh (Labe)</t>
  </si>
  <si>
    <t>Plzeň – Roudná (Mže)</t>
  </si>
  <si>
    <t>Plzeň – Bukovec (Berounka)</t>
  </si>
  <si>
    <t>**) U pesticidních ukazatelů jsou jako limity použity normy jakosti podzemní vody ze směrnice Evropského parlamentu a Rady 2006/118/ES – příloha I.</t>
  </si>
  <si>
    <t>***) U pesticidních ukazatelů se jedná o počet vzorků, u nichž byly všechny monitorované látky pod mezí stanovitelnosti.</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</si>
  <si>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podle § 13–15 vyhlášky č. 238/2011 Sb. (číslo v závorce za lomítkem).</t>
  </si>
  <si>
    <t>V létě roku 2011 dokončila Česká republika transpozici směrnice Evropského parlamentu a Rady 2006/7/ES ze dne 15. února 2006 o řízení jakosti vod ke koupání a o zrušení směrnice 76/160/EHS – tzn. vešly v platnost novely zákona o ochraně veřejného zdraví a vodního zákona. Na novely těchto zákonů navázaly i dva nové prováděcí předpisy – vyhláška č. 238/2011 Sb. (o stanovení hygienických požadavků na koupaliště) a vyhláška č. 155/2011 Sb. (o profilech povrchových vod využívaných ke koupání).
Novely zákona o ochraně veřejného zdraví a vodní zákon (a jejich nové prováděcí předpisy) s sebou pro koupací vody přinesly řadu zásadních změn od koupací sezóny 2012 – např.: 
-	„novou kategorii“ koupacích vod s přísnějšími limity – „stavby povolené k účelu koupání nebo nádrže ke koupání, v nichž je voda ke koupání obměňována řízeným přítokem a odtokem pitné vody nebo trvalým přítokem a odtokem chemicky neupravované podzemní nebo povrchové vody, nebo stavby povolené k účelu koupání vybavené systémem přírodního způsobu čištění vod ke koupání (definice z §6 zákona o ochraně veřejného zdraví)“
-	předsezónní sestavování seznamu vod ke koupání – seznam je rozdělen do dvou částí a obsahuje všechny (velké i místního významu) sledované koupací vody v ČR mimo koupacích vod, které spadají do „nové kategorie“ – viz výše
-	předsezónní sestavování monitorovacího kalendáře pro vody ke koupání uvedené v seznamu
-	povinnost vytvořit a pravidelně aktualizovat profily vod ke koupání, což jsou souhrny údajů a informací o koupacích vodách (včetně jejich širšího okolí) uvedených v první části seznamu vod ke koupání
-	jiné hodnocení koupacích vod – souhrnné hodnocení koupacích vod, které se provádí pro každý odběr a z velké části odpovídá hodnocení zavedenému v ČR v roce 2004 a klasifikaci jakosti vody vyplývající ze směrnice 2006/7/ES, která se provádí po ukončení každé koupací sezóny z výsledků za 4 předchozí roky ale pouze pro indikátory fekálního znečištění E. coli a intestinální enterokoky.
Pro aktuální hodnocení jakosti koupacích vod, které jsou zařazené v „nové kategorii“ koupacích vod, bylo před začátkem koupací sezóny 2012 vydáno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Před koupací sezónou 2013 a 2014 bylo toto hodnocení mírně upraveno – mj. došlo k úpravě podmínek (zmírnění limitů) pro kategorii voda nebezpečná ke koupání (zákaz koupání). Hodnocení jakosti vody má stejné kategorie jako souhrnné hodnocení koupacích vod – voda vhodná ke koupání, atd.
Legislativní odkazy:
1.	Zákon č. 151/2011 Sb., kterým se mění zákon č. 258/2000 Sb., o ochraně veřejného zdraví a o změně některých souvisejících zákonů, ve znění pozdějších předpisů.
2.	Zákon č. 254/2001 Sb., o vodách a o změně některých zákonů (vodní zákon), ve znění pozdějších předpisů.
3.	Vyhláška č. 238/2011 Sb. o stanovení hygienických požadavků na koupaliště, sauny a hygienické limity písku v pískovištích venkovních hracích ploch, která nabyla účinnost dne 25. 8. 2011.
4.	Vyhláška č. 155/2011 Sb. o profilech povrchových vod využívaných ke koupání s datem účinnosti od 1. 7. 2011.
5.	Metodický návod Hlavního hygienika ČR pro sjednocení hodnocení jakosti vod využívaných ke koupání ve volné přírodě z roku 2004.</t>
  </si>
  <si>
    <t>Pozn.: V roce 2022 došlo v případě sumy pesticidů ke změně metodiky. Časová řada 2010–2021 byla přepočítána.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</si>
</sst>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
    <numFmt numFmtId="166" formatCode="0.000"/>
    <numFmt numFmtId="167" formatCode="#,##0.000"/>
  </numFmts>
  <fonts count="58">
    <font>
      <sz val="11"/>
      <color theme="1"/>
      <name val="Calibri"/>
      <family val="2"/>
      <charset val="238"/>
      <scheme val="minor"/>
    </font>
    <font>
      <b/>
      <sz val="10"/>
      <color rgb="FF000000"/>
      <name val="Arial"/>
      <family val="2"/>
      <charset val="238"/>
    </font>
    <font>
      <b/>
      <sz val="10"/>
      <name val="Arial"/>
      <family val="2"/>
      <charset val="238"/>
    </font>
    <font>
      <sz val="7.5"/>
      <color rgb="FF000000"/>
      <name val="Arial"/>
      <family val="2"/>
      <charset val="238"/>
    </font>
    <font>
      <sz val="7.5"/>
      <name val="Arial"/>
      <family val="2"/>
      <charset val="238"/>
    </font>
    <font>
      <sz val="8"/>
      <name val="Calibri"/>
      <family val="2"/>
      <charset val="238"/>
      <scheme val="minor"/>
    </font>
    <font>
      <vertAlign val="superscript"/>
      <sz val="7.5"/>
      <name val="Arial"/>
      <family val="2"/>
      <charset val="238"/>
    </font>
    <font>
      <vertAlign val="subscript"/>
      <sz val="7.5"/>
      <name val="Arial"/>
      <family val="2"/>
      <charset val="238"/>
    </font>
    <font>
      <sz val="12"/>
      <name val="Arial"/>
      <family val="2"/>
      <charset val="238"/>
    </font>
    <font>
      <vertAlign val="superscript"/>
      <sz val="7.5"/>
      <color rgb="FF000000"/>
      <name val="Arial"/>
      <family val="2"/>
      <charset val="238"/>
    </font>
    <font>
      <b/>
      <sz val="10"/>
      <color theme="1"/>
      <name val="Arial"/>
      <family val="2"/>
      <charset val="238"/>
    </font>
    <font>
      <sz val="7.5"/>
      <color theme="1"/>
      <name val="Arial"/>
      <family val="2"/>
      <charset val="238"/>
    </font>
    <font>
      <vertAlign val="superscript"/>
      <sz val="7.5"/>
      <color theme="1"/>
      <name val="Arial"/>
      <family val="2"/>
      <charset val="238"/>
    </font>
    <font>
      <b/>
      <vertAlign val="subscript"/>
      <sz val="10"/>
      <name val="Arial"/>
      <family val="2"/>
      <charset val="238"/>
    </font>
    <font>
      <vertAlign val="subscript"/>
      <sz val="7.5"/>
      <color rgb="FF000000"/>
      <name val="Arial"/>
      <family val="2"/>
      <charset val="238"/>
    </font>
    <font>
      <b/>
      <vertAlign val="superscript"/>
      <sz val="10"/>
      <color theme="1"/>
      <name val="Arial"/>
      <family val="2"/>
      <charset val="238"/>
    </font>
    <font>
      <u/>
      <sz val="11"/>
      <color theme="10"/>
      <name val="Calibri"/>
      <family val="2"/>
      <charset val="238"/>
      <scheme val="minor"/>
    </font>
    <font>
      <vertAlign val="subscript"/>
      <sz val="7.5"/>
      <color theme="1"/>
      <name val="Arial"/>
      <family val="2"/>
      <charset val="238"/>
    </font>
    <font>
      <sz val="10"/>
      <color rgb="FF000000"/>
      <name val="Arial"/>
      <family val="2"/>
      <charset val="238"/>
    </font>
    <font>
      <b/>
      <sz val="11"/>
      <color rgb="FF00B0F0"/>
      <name val="Calibri"/>
      <family val="2"/>
      <charset val="238"/>
      <scheme val="minor"/>
    </font>
    <font>
      <sz val="11"/>
      <color theme="1"/>
      <name val="Calibri"/>
      <family val="2"/>
      <charset val="238"/>
      <scheme val="minor"/>
    </font>
    <font>
      <sz val="10"/>
      <name val="Arial CE"/>
      <charset val="238"/>
    </font>
    <font>
      <b/>
      <sz val="12"/>
      <name val="Arial CE"/>
      <family val="2"/>
      <charset val="238"/>
    </font>
    <font>
      <i/>
      <sz val="10"/>
      <name val="Arial CE"/>
      <family val="2"/>
      <charset val="238"/>
    </font>
    <font>
      <sz val="12"/>
      <name val="Arial CE"/>
      <family val="2"/>
      <charset val="238"/>
    </font>
    <font>
      <sz val="10"/>
      <name val="Arial CE"/>
      <family val="2"/>
      <charset val="238"/>
    </font>
    <font>
      <sz val="10"/>
      <color indexed="8"/>
      <name val="Arial CE"/>
      <family val="2"/>
      <charset val="238"/>
    </font>
    <font>
      <sz val="10"/>
      <name val="Arial"/>
      <family val="2"/>
    </font>
    <font>
      <i/>
      <sz val="10"/>
      <name val="Arial"/>
      <family val="2"/>
    </font>
    <font>
      <i/>
      <sz val="10"/>
      <name val="Arial"/>
      <family val="2"/>
      <charset val="238"/>
    </font>
    <font>
      <b/>
      <sz val="10"/>
      <name val="Arial CE"/>
      <charset val="238"/>
    </font>
    <font>
      <sz val="7.5"/>
      <color indexed="8"/>
      <name val="Arial"/>
      <family val="2"/>
      <charset val="238"/>
    </font>
    <font>
      <vertAlign val="superscript"/>
      <sz val="7.5"/>
      <color indexed="8"/>
      <name val="Arial"/>
      <family val="2"/>
      <charset val="238"/>
    </font>
    <font>
      <sz val="10"/>
      <name val="Times New Roman CE"/>
      <charset val="238"/>
    </font>
    <font>
      <sz val="7.5"/>
      <name val="Arial Unicode MS"/>
      <family val="2"/>
      <charset val="238"/>
    </font>
    <font>
      <b/>
      <sz val="7.5"/>
      <name val="Arial"/>
      <family val="2"/>
      <charset val="238"/>
    </font>
    <font>
      <sz val="7.5"/>
      <name val="Arial CE"/>
      <charset val="238"/>
    </font>
    <font>
      <b/>
      <vertAlign val="superscript"/>
      <sz val="10"/>
      <name val="Arial CE"/>
      <charset val="238"/>
    </font>
    <font>
      <b/>
      <sz val="10"/>
      <name val="Arial CE"/>
      <family val="2"/>
      <charset val="238"/>
    </font>
    <font>
      <sz val="7.5"/>
      <name val="Arial"/>
      <family val="2"/>
    </font>
    <font>
      <b/>
      <sz val="10"/>
      <color indexed="8"/>
      <name val="Arial"/>
      <family val="2"/>
      <charset val="238"/>
    </font>
    <font>
      <u/>
      <sz val="7.5"/>
      <color rgb="FF0000FF"/>
      <name val="Arial"/>
      <family val="2"/>
      <charset val="238"/>
    </font>
    <font>
      <sz val="10"/>
      <color indexed="8"/>
      <name val="Arial"/>
      <family val="2"/>
      <charset val="238"/>
    </font>
    <font>
      <b/>
      <vertAlign val="superscript"/>
      <sz val="7.5"/>
      <name val="Arial"/>
      <family val="2"/>
      <charset val="238"/>
    </font>
    <font>
      <b/>
      <sz val="12"/>
      <color theme="1"/>
      <name val="Arial"/>
      <family val="2"/>
      <charset val="238"/>
    </font>
    <font>
      <b/>
      <sz val="14"/>
      <color theme="1"/>
      <name val="Arial"/>
      <family val="2"/>
      <charset val="238"/>
    </font>
    <font>
      <b/>
      <sz val="16"/>
      <color theme="1"/>
      <name val="Arial"/>
      <family val="2"/>
      <charset val="238"/>
    </font>
    <font>
      <u/>
      <vertAlign val="subscript"/>
      <sz val="11"/>
      <color theme="10"/>
      <name val="Calibri"/>
      <family val="2"/>
      <charset val="238"/>
      <scheme val="minor"/>
    </font>
    <font>
      <u/>
      <vertAlign val="superscript"/>
      <sz val="11"/>
      <color theme="10"/>
      <name val="Calibri"/>
      <family val="2"/>
      <charset val="238"/>
      <scheme val="minor"/>
    </font>
    <font>
      <b/>
      <sz val="11"/>
      <color theme="1"/>
      <name val="Calibri"/>
      <family val="2"/>
      <charset val="238"/>
      <scheme val="minor"/>
    </font>
    <font>
      <b/>
      <vertAlign val="subscript"/>
      <sz val="10"/>
      <color theme="1"/>
      <name val="Arial"/>
      <family val="2"/>
      <charset val="238"/>
    </font>
    <font>
      <sz val="11"/>
      <color rgb="FFFF0000"/>
      <name val="Calibri"/>
      <family val="2"/>
      <charset val="238"/>
      <scheme val="minor"/>
    </font>
    <font>
      <i/>
      <sz val="11"/>
      <color rgb="FF7F7F7F"/>
      <name val="Calibri"/>
      <family val="2"/>
      <charset val="238"/>
      <scheme val="minor"/>
    </font>
    <font>
      <sz val="7.5"/>
      <color rgb="FF000000"/>
      <name val="Arial"/>
      <family val="2"/>
      <charset val="238"/>
    </font>
    <font>
      <sz val="11"/>
      <color theme="1"/>
      <name val="Calibri"/>
      <family val="2"/>
      <scheme val="minor"/>
    </font>
    <font>
      <sz val="7.5"/>
      <color theme="1"/>
      <name val="Arial"/>
      <family val="2"/>
      <charset val="238"/>
    </font>
    <font>
      <b/>
      <sz val="8"/>
      <name val="Arial CE"/>
      <family val="2"/>
      <charset val="238"/>
    </font>
    <font>
      <b/>
      <sz val="7.5"/>
      <color theme="1"/>
      <name val="Arial"/>
      <family val="2"/>
      <charset val="238"/>
    </font>
  </fonts>
  <fills count="10">
    <fill>
      <patternFill patternType="none"/>
    </fill>
    <fill>
      <patternFill patternType="gray125"/>
    </fill>
    <fill>
      <patternFill patternType="solid">
        <fgColor rgb="FFCCCCCC"/>
        <bgColor indexed="64"/>
      </patternFill>
    </fill>
    <fill>
      <patternFill patternType="solid">
        <fgColor rgb="FFD9D9D9"/>
        <bgColor indexed="64"/>
      </patternFill>
    </fill>
    <fill>
      <patternFill patternType="solid">
        <fgColor rgb="FFFFFFFF"/>
        <bgColor indexed="64"/>
      </patternFill>
    </fill>
    <fill>
      <patternFill patternType="solid">
        <fgColor rgb="FFC0C0C0"/>
        <bgColor indexed="64"/>
      </patternFill>
    </fill>
    <fill>
      <patternFill patternType="solid">
        <fgColor theme="0"/>
        <bgColor indexed="64"/>
      </patternFill>
    </fill>
    <fill>
      <patternFill patternType="solid">
        <fgColor rgb="FFBFBFBF"/>
        <bgColor indexed="64"/>
      </patternFill>
    </fill>
    <fill>
      <patternFill patternType="solid">
        <fgColor rgb="FFCDCDCD"/>
        <bgColor indexed="64"/>
      </patternFill>
    </fill>
    <fill>
      <patternFill patternType="solid">
        <fgColor rgb="FFCDCDCD"/>
        <bgColor theme="4" tint="0.79998168889431442"/>
      </patternFill>
    </fill>
  </fills>
  <borders count="14">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s>
  <cellStyleXfs count="16">
    <xf numFmtId="0" fontId="0" fillId="0" borderId="0"/>
    <xf numFmtId="0" fontId="16" fillId="0" borderId="0" applyNumberFormat="0" applyFill="0" applyBorder="0" applyAlignment="0" applyProtection="0"/>
    <xf numFmtId="0" fontId="21" fillId="0" borderId="0"/>
    <xf numFmtId="0" fontId="20" fillId="0" borderId="0"/>
    <xf numFmtId="0" fontId="33" fillId="0" borderId="0"/>
    <xf numFmtId="0" fontId="21" fillId="0" borderId="0"/>
    <xf numFmtId="0" fontId="42" fillId="0" borderId="0" applyNumberFormat="0" applyFont="0" applyFill="0" applyBorder="0" applyAlignment="0" applyProtection="0"/>
    <xf numFmtId="0" fontId="52" fillId="0" borderId="0" applyNumberFormat="0" applyFill="0" applyBorder="0" applyAlignment="0" applyProtection="0"/>
    <xf numFmtId="0" fontId="20" fillId="0" borderId="0"/>
    <xf numFmtId="43" fontId="54"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cellStyleXfs>
  <cellXfs count="387">
    <xf numFmtId="0" fontId="0" fillId="0" borderId="0" xfId="0"/>
    <xf numFmtId="0" fontId="1" fillId="0" borderId="0" xfId="0" applyFont="1" applyAlignment="1">
      <alignment vertical="center"/>
    </xf>
    <xf numFmtId="0" fontId="3" fillId="2" borderId="2" xfId="0" applyFont="1" applyFill="1" applyBorder="1" applyAlignment="1">
      <alignment horizontal="center" vertical="center" wrapText="1"/>
    </xf>
    <xf numFmtId="0" fontId="4" fillId="3" borderId="3" xfId="0" applyFont="1" applyFill="1" applyBorder="1" applyAlignment="1">
      <alignment vertical="center" wrapText="1"/>
    </xf>
    <xf numFmtId="0" fontId="3" fillId="0" borderId="0" xfId="0" applyFont="1"/>
    <xf numFmtId="0" fontId="5" fillId="0" borderId="0" xfId="0" applyFont="1" applyAlignment="1">
      <alignment vertical="center"/>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3" xfId="0" applyFont="1" applyFill="1" applyBorder="1" applyAlignment="1">
      <alignment vertical="center" wrapText="1"/>
    </xf>
    <xf numFmtId="2" fontId="4" fillId="4" borderId="6" xfId="0" applyNumberFormat="1" applyFont="1" applyFill="1" applyBorder="1" applyAlignment="1">
      <alignment horizontal="right" vertical="center" wrapText="1"/>
    </xf>
    <xf numFmtId="0" fontId="4" fillId="4" borderId="6" xfId="0" applyFont="1" applyFill="1" applyBorder="1" applyAlignment="1">
      <alignment horizontal="right" vertical="center" wrapText="1"/>
    </xf>
    <xf numFmtId="3" fontId="4" fillId="4" borderId="6" xfId="0" applyNumberFormat="1" applyFont="1" applyFill="1" applyBorder="1" applyAlignment="1">
      <alignment horizontal="right" vertical="center" wrapText="1"/>
    </xf>
    <xf numFmtId="0" fontId="5" fillId="0" borderId="0" xfId="0" applyFont="1" applyAlignment="1">
      <alignment vertical="center" wrapText="1"/>
    </xf>
    <xf numFmtId="0" fontId="0" fillId="0" borderId="0" xfId="0" applyAlignment="1">
      <alignment wrapText="1"/>
    </xf>
    <xf numFmtId="0" fontId="8" fillId="2" borderId="3" xfId="0" applyFont="1" applyFill="1" applyBorder="1" applyAlignment="1">
      <alignment horizontal="center" vertical="center" wrapText="1"/>
    </xf>
    <xf numFmtId="0" fontId="3" fillId="0" borderId="0" xfId="0" applyFont="1" applyAlignment="1">
      <alignment wrapText="1"/>
    </xf>
    <xf numFmtId="0" fontId="2" fillId="0" borderId="0" xfId="0" applyFont="1" applyAlignment="1">
      <alignment vertical="center"/>
    </xf>
    <xf numFmtId="0" fontId="3" fillId="3" borderId="2"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3" fillId="3" borderId="3" xfId="0" applyFont="1" applyFill="1" applyBorder="1" applyAlignment="1">
      <alignment vertical="center" wrapText="1"/>
    </xf>
    <xf numFmtId="0" fontId="3" fillId="0" borderId="6" xfId="0" applyFont="1" applyBorder="1" applyAlignment="1">
      <alignment horizontal="right" vertical="center" wrapText="1"/>
    </xf>
    <xf numFmtId="3" fontId="3" fillId="0" borderId="6" xfId="0" applyNumberFormat="1" applyFont="1" applyBorder="1" applyAlignment="1">
      <alignment horizontal="right" vertical="center" wrapText="1"/>
    </xf>
    <xf numFmtId="0" fontId="10" fillId="0" borderId="0" xfId="0" applyFont="1" applyAlignment="1">
      <alignment vertical="center"/>
    </xf>
    <xf numFmtId="0" fontId="3" fillId="0" borderId="0" xfId="0" applyFont="1" applyAlignment="1">
      <alignment vertical="center"/>
    </xf>
    <xf numFmtId="0" fontId="4" fillId="2" borderId="1"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3" fillId="4" borderId="6" xfId="0" applyFont="1" applyFill="1" applyBorder="1" applyAlignment="1">
      <alignment horizontal="right" vertical="center" wrapText="1"/>
    </xf>
    <xf numFmtId="3" fontId="3" fillId="4" borderId="6" xfId="0" applyNumberFormat="1" applyFont="1" applyFill="1" applyBorder="1" applyAlignment="1">
      <alignment horizontal="right" vertical="center" wrapText="1"/>
    </xf>
    <xf numFmtId="0" fontId="9" fillId="0" borderId="0" xfId="0" applyFont="1" applyAlignment="1">
      <alignment vertical="center" wrapText="1"/>
    </xf>
    <xf numFmtId="0" fontId="4" fillId="3" borderId="8" xfId="0" applyFont="1" applyFill="1" applyBorder="1" applyAlignment="1">
      <alignment horizontal="center" vertical="center" wrapText="1"/>
    </xf>
    <xf numFmtId="0" fontId="4" fillId="0" borderId="6" xfId="0" applyFont="1" applyBorder="1" applyAlignment="1">
      <alignment horizontal="right" vertical="center" wrapText="1"/>
    </xf>
    <xf numFmtId="0" fontId="4" fillId="0" borderId="0" xfId="0" applyFont="1" applyAlignment="1">
      <alignment vertical="center" wrapText="1"/>
    </xf>
    <xf numFmtId="0" fontId="11" fillId="0" borderId="0" xfId="0" applyFont="1" applyAlignment="1">
      <alignment wrapText="1"/>
    </xf>
    <xf numFmtId="164" fontId="0" fillId="0" borderId="0" xfId="0" applyNumberFormat="1"/>
    <xf numFmtId="2" fontId="0" fillId="0" borderId="0" xfId="0" applyNumberFormat="1"/>
    <xf numFmtId="164" fontId="4" fillId="4" borderId="6" xfId="0" applyNumberFormat="1" applyFont="1" applyFill="1" applyBorder="1" applyAlignment="1">
      <alignment horizontal="right" vertical="center" wrapText="1"/>
    </xf>
    <xf numFmtId="0" fontId="3" fillId="2" borderId="1"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3" fillId="2" borderId="3" xfId="0" applyFont="1" applyFill="1" applyBorder="1" applyAlignment="1">
      <alignment vertical="center" wrapText="1"/>
    </xf>
    <xf numFmtId="16" fontId="11" fillId="2" borderId="6" xfId="0" applyNumberFormat="1" applyFont="1" applyFill="1" applyBorder="1" applyAlignment="1">
      <alignment horizontal="center" vertical="center" wrapText="1"/>
    </xf>
    <xf numFmtId="3" fontId="11" fillId="4" borderId="6" xfId="0" applyNumberFormat="1" applyFont="1" applyFill="1" applyBorder="1" applyAlignment="1">
      <alignment horizontal="right" vertical="center" wrapText="1"/>
    </xf>
    <xf numFmtId="17" fontId="11" fillId="2" borderId="6" xfId="0" applyNumberFormat="1"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2" borderId="6" xfId="0" applyFont="1" applyFill="1" applyBorder="1" applyAlignment="1">
      <alignment vertical="center" wrapText="1"/>
    </xf>
    <xf numFmtId="0" fontId="11" fillId="4" borderId="6" xfId="0" applyFont="1" applyFill="1" applyBorder="1" applyAlignment="1">
      <alignment horizontal="right" vertical="center" wrapText="1"/>
    </xf>
    <xf numFmtId="0" fontId="11" fillId="2" borderId="3" xfId="0" applyFont="1" applyFill="1" applyBorder="1" applyAlignment="1">
      <alignment vertical="center" wrapText="1"/>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3" fillId="4" borderId="6" xfId="0" applyFont="1" applyFill="1" applyBorder="1" applyAlignment="1">
      <alignment horizontal="center" vertical="center" wrapText="1"/>
    </xf>
    <xf numFmtId="0" fontId="11" fillId="2" borderId="8" xfId="0" applyFont="1" applyFill="1" applyBorder="1" applyAlignment="1">
      <alignment horizontal="center" vertical="center" wrapText="1"/>
    </xf>
    <xf numFmtId="0" fontId="11" fillId="2" borderId="6" xfId="0" applyFont="1" applyFill="1" applyBorder="1" applyAlignment="1">
      <alignment vertical="center" wrapText="1"/>
    </xf>
    <xf numFmtId="0" fontId="11" fillId="3" borderId="8" xfId="0" applyFont="1" applyFill="1" applyBorder="1" applyAlignment="1">
      <alignment horizontal="center" vertical="center" wrapText="1"/>
    </xf>
    <xf numFmtId="0" fontId="18" fillId="0" borderId="0" xfId="0" applyFont="1"/>
    <xf numFmtId="0" fontId="12" fillId="0" borderId="0" xfId="0" applyFont="1" applyAlignment="1">
      <alignment vertical="center" wrapText="1"/>
    </xf>
    <xf numFmtId="164" fontId="3" fillId="0" borderId="6" xfId="0" applyNumberFormat="1" applyFont="1" applyBorder="1" applyAlignment="1">
      <alignment horizontal="right" vertical="center"/>
    </xf>
    <xf numFmtId="164" fontId="11" fillId="0" borderId="6" xfId="0" applyNumberFormat="1" applyFont="1" applyBorder="1" applyAlignment="1">
      <alignment horizontal="right" vertical="center"/>
    </xf>
    <xf numFmtId="164" fontId="3" fillId="0" borderId="6" xfId="0" applyNumberFormat="1" applyFont="1" applyBorder="1" applyAlignment="1">
      <alignment horizontal="right" vertical="center" wrapText="1"/>
    </xf>
    <xf numFmtId="164" fontId="11" fillId="0" borderId="6" xfId="0" applyNumberFormat="1" applyFont="1" applyBorder="1" applyAlignment="1">
      <alignment horizontal="right" vertical="center" wrapText="1"/>
    </xf>
    <xf numFmtId="164" fontId="11" fillId="4" borderId="6" xfId="0" applyNumberFormat="1" applyFont="1" applyFill="1" applyBorder="1" applyAlignment="1">
      <alignment horizontal="right" vertical="center" wrapText="1"/>
    </xf>
    <xf numFmtId="164" fontId="3" fillId="4" borderId="6" xfId="0" applyNumberFormat="1" applyFont="1" applyFill="1" applyBorder="1" applyAlignment="1">
      <alignment horizontal="right" vertical="center" wrapText="1"/>
    </xf>
    <xf numFmtId="3" fontId="4" fillId="0" borderId="6" xfId="0" applyNumberFormat="1" applyFont="1" applyBorder="1" applyAlignment="1">
      <alignment horizontal="right" vertical="center" wrapText="1"/>
    </xf>
    <xf numFmtId="1" fontId="11" fillId="4" borderId="6" xfId="0" applyNumberFormat="1" applyFont="1" applyFill="1" applyBorder="1" applyAlignment="1">
      <alignment horizontal="right" vertical="center" wrapText="1"/>
    </xf>
    <xf numFmtId="1" fontId="3" fillId="4" borderId="6" xfId="0" applyNumberFormat="1" applyFont="1" applyFill="1" applyBorder="1" applyAlignment="1">
      <alignment horizontal="right" vertical="center" wrapText="1"/>
    </xf>
    <xf numFmtId="0" fontId="19" fillId="0" borderId="0" xfId="0" applyFont="1"/>
    <xf numFmtId="0" fontId="21" fillId="0" borderId="0" xfId="2"/>
    <xf numFmtId="0" fontId="21" fillId="0" borderId="0" xfId="2" applyAlignment="1">
      <alignment horizontal="center"/>
    </xf>
    <xf numFmtId="0" fontId="23" fillId="0" borderId="0" xfId="2" applyFont="1"/>
    <xf numFmtId="0" fontId="22" fillId="0" borderId="0" xfId="2" applyFont="1" applyAlignment="1">
      <alignment horizontal="left" vertical="center"/>
    </xf>
    <xf numFmtId="0" fontId="27" fillId="0" borderId="0" xfId="2" applyFont="1"/>
    <xf numFmtId="0" fontId="28" fillId="0" borderId="0" xfId="2" applyFont="1"/>
    <xf numFmtId="0" fontId="30" fillId="0" borderId="0" xfId="2" applyFont="1"/>
    <xf numFmtId="0" fontId="4" fillId="2" borderId="8" xfId="0" applyFont="1" applyFill="1" applyBorder="1" applyAlignment="1">
      <alignment horizontal="center" vertical="center" wrapText="1"/>
    </xf>
    <xf numFmtId="2" fontId="4" fillId="4" borderId="3" xfId="0" applyNumberFormat="1" applyFont="1" applyFill="1" applyBorder="1" applyAlignment="1">
      <alignment horizontal="right" vertical="center" wrapText="1"/>
    </xf>
    <xf numFmtId="2" fontId="4" fillId="0" borderId="6" xfId="0" applyNumberFormat="1" applyFont="1" applyBorder="1" applyAlignment="1">
      <alignment horizontal="right" vertical="center" wrapText="1"/>
    </xf>
    <xf numFmtId="0" fontId="4" fillId="4" borderId="3" xfId="0" applyFont="1" applyFill="1" applyBorder="1" applyAlignment="1">
      <alignment horizontal="right" vertical="center" wrapText="1"/>
    </xf>
    <xf numFmtId="3" fontId="4" fillId="4" borderId="3" xfId="0" applyNumberFormat="1" applyFont="1" applyFill="1" applyBorder="1" applyAlignment="1">
      <alignment horizontal="right" vertical="center" wrapText="1"/>
    </xf>
    <xf numFmtId="2" fontId="34" fillId="4" borderId="6" xfId="0" applyNumberFormat="1" applyFont="1" applyFill="1" applyBorder="1" applyAlignment="1">
      <alignment horizontal="right" vertical="center" wrapText="1"/>
    </xf>
    <xf numFmtId="0" fontId="35" fillId="5" borderId="8"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4" fillId="5" borderId="3" xfId="0" applyFont="1" applyFill="1" applyBorder="1" applyAlignment="1">
      <alignment horizontal="center" vertical="center" wrapText="1"/>
    </xf>
    <xf numFmtId="0" fontId="19" fillId="0" borderId="0" xfId="0" applyFont="1" applyAlignment="1">
      <alignment wrapText="1"/>
    </xf>
    <xf numFmtId="0" fontId="11" fillId="0" borderId="0" xfId="0" applyFont="1"/>
    <xf numFmtId="0" fontId="36" fillId="0" borderId="0" xfId="2" applyFont="1"/>
    <xf numFmtId="0" fontId="3" fillId="6" borderId="0" xfId="0" applyFont="1" applyFill="1"/>
    <xf numFmtId="0" fontId="0" fillId="6" borderId="0" xfId="0" applyFill="1"/>
    <xf numFmtId="0" fontId="10" fillId="0" borderId="0" xfId="0" applyFont="1"/>
    <xf numFmtId="0" fontId="11" fillId="8" borderId="8" xfId="0" applyFont="1" applyFill="1" applyBorder="1" applyAlignment="1">
      <alignment horizontal="left" vertical="center"/>
    </xf>
    <xf numFmtId="0" fontId="31" fillId="8" borderId="8" xfId="4" applyFont="1" applyFill="1" applyBorder="1" applyAlignment="1">
      <alignment horizontal="center" vertical="center" wrapText="1"/>
    </xf>
    <xf numFmtId="0" fontId="31" fillId="8" borderId="8" xfId="0" applyFont="1" applyFill="1" applyBorder="1" applyAlignment="1">
      <alignment horizontal="center" vertical="center" wrapText="1"/>
    </xf>
    <xf numFmtId="2" fontId="11" fillId="2" borderId="6" xfId="0" applyNumberFormat="1" applyFont="1" applyFill="1" applyBorder="1" applyAlignment="1">
      <alignment horizontal="center" vertical="center" wrapText="1"/>
    </xf>
    <xf numFmtId="164" fontId="4" fillId="0" borderId="6" xfId="0" applyNumberFormat="1" applyFont="1" applyBorder="1" applyAlignment="1">
      <alignment horizontal="right" vertical="center" wrapText="1"/>
    </xf>
    <xf numFmtId="0" fontId="11" fillId="0" borderId="0" xfId="0" applyFont="1" applyAlignment="1">
      <alignment horizontal="left" vertical="center"/>
    </xf>
    <xf numFmtId="0" fontId="0" fillId="0" borderId="0" xfId="0" applyAlignment="1">
      <alignment horizontal="left" vertical="center"/>
    </xf>
    <xf numFmtId="0" fontId="11" fillId="9" borderId="8" xfId="0" applyFont="1" applyFill="1" applyBorder="1" applyAlignment="1">
      <alignment horizontal="center" vertical="center" wrapText="1"/>
    </xf>
    <xf numFmtId="1" fontId="11" fillId="0" borderId="8" xfId="0" applyNumberFormat="1" applyFont="1" applyBorder="1" applyAlignment="1">
      <alignment horizontal="center" vertical="center"/>
    </xf>
    <xf numFmtId="164" fontId="11" fillId="0" borderId="8" xfId="0" applyNumberFormat="1" applyFont="1" applyBorder="1" applyAlignment="1">
      <alignment horizontal="center" vertical="center"/>
    </xf>
    <xf numFmtId="166" fontId="11" fillId="0" borderId="8" xfId="0" applyNumberFormat="1" applyFont="1" applyBorder="1" applyAlignment="1">
      <alignment horizontal="center" vertical="center"/>
    </xf>
    <xf numFmtId="1" fontId="11" fillId="0" borderId="8" xfId="0" applyNumberFormat="1" applyFont="1" applyBorder="1" applyAlignment="1">
      <alignment vertical="center"/>
    </xf>
    <xf numFmtId="164" fontId="11" fillId="0" borderId="8" xfId="0" applyNumberFormat="1" applyFont="1" applyBorder="1" applyAlignment="1">
      <alignment vertical="center"/>
    </xf>
    <xf numFmtId="2" fontId="11" fillId="0" borderId="8" xfId="0" applyNumberFormat="1" applyFont="1" applyBorder="1" applyAlignment="1">
      <alignment vertical="center"/>
    </xf>
    <xf numFmtId="166" fontId="11" fillId="0" borderId="8" xfId="0" applyNumberFormat="1" applyFont="1" applyBorder="1" applyAlignment="1">
      <alignment vertical="center"/>
    </xf>
    <xf numFmtId="1" fontId="11" fillId="0" borderId="8" xfId="0" applyNumberFormat="1" applyFont="1" applyBorder="1" applyAlignment="1">
      <alignment horizontal="right" vertical="center"/>
    </xf>
    <xf numFmtId="164" fontId="11" fillId="0" borderId="8" xfId="0" applyNumberFormat="1" applyFont="1" applyBorder="1" applyAlignment="1">
      <alignment horizontal="right" vertical="center"/>
    </xf>
    <xf numFmtId="2" fontId="11" fillId="0" borderId="8" xfId="0" applyNumberFormat="1" applyFont="1" applyBorder="1" applyAlignment="1">
      <alignment horizontal="right" vertical="center"/>
    </xf>
    <xf numFmtId="166" fontId="11" fillId="0" borderId="8" xfId="0" applyNumberFormat="1" applyFont="1" applyBorder="1" applyAlignment="1">
      <alignment horizontal="right" vertical="center"/>
    </xf>
    <xf numFmtId="0" fontId="39" fillId="0" borderId="0" xfId="2" applyFont="1"/>
    <xf numFmtId="0" fontId="21" fillId="0" borderId="0" xfId="2" applyAlignment="1">
      <alignment horizontal="left"/>
    </xf>
    <xf numFmtId="4" fontId="4" fillId="0" borderId="6" xfId="0" applyNumberFormat="1" applyFont="1" applyBorder="1" applyAlignment="1">
      <alignment horizontal="right" vertical="center" wrapText="1"/>
    </xf>
    <xf numFmtId="3" fontId="4" fillId="0" borderId="8" xfId="0" applyNumberFormat="1" applyFont="1" applyBorder="1" applyAlignment="1">
      <alignment horizontal="right" vertical="center" wrapText="1"/>
    </xf>
    <xf numFmtId="3" fontId="4" fillId="0" borderId="3" xfId="0" applyNumberFormat="1" applyFont="1" applyBorder="1" applyAlignment="1">
      <alignment horizontal="right" vertical="center" wrapText="1"/>
    </xf>
    <xf numFmtId="0" fontId="4" fillId="0" borderId="3" xfId="0" applyFont="1" applyBorder="1" applyAlignment="1">
      <alignment horizontal="right" vertical="center" wrapText="1"/>
    </xf>
    <xf numFmtId="0" fontId="24" fillId="0" borderId="0" xfId="2" applyFont="1"/>
    <xf numFmtId="0" fontId="25" fillId="0" borderId="0" xfId="2" applyFont="1"/>
    <xf numFmtId="0" fontId="26" fillId="0" borderId="0" xfId="2" applyFont="1" applyAlignment="1">
      <alignment horizontal="left"/>
    </xf>
    <xf numFmtId="0" fontId="23" fillId="0" borderId="0" xfId="2" applyFont="1" applyAlignment="1">
      <alignment horizontal="center"/>
    </xf>
    <xf numFmtId="4" fontId="3" fillId="4" borderId="3" xfId="0" applyNumberFormat="1" applyFont="1" applyFill="1" applyBorder="1" applyAlignment="1">
      <alignment horizontal="right" vertical="center" wrapText="1"/>
    </xf>
    <xf numFmtId="4" fontId="11" fillId="4" borderId="8" xfId="0" applyNumberFormat="1" applyFont="1" applyFill="1" applyBorder="1" applyAlignment="1">
      <alignment horizontal="right" vertical="center" wrapText="1"/>
    </xf>
    <xf numFmtId="165" fontId="4" fillId="4" borderId="8" xfId="0" applyNumberFormat="1" applyFont="1" applyFill="1" applyBorder="1" applyAlignment="1">
      <alignment horizontal="right" vertical="center" wrapText="1"/>
    </xf>
    <xf numFmtId="165" fontId="4" fillId="4" borderId="3" xfId="0" applyNumberFormat="1" applyFont="1" applyFill="1" applyBorder="1" applyAlignment="1">
      <alignment horizontal="right" vertical="center" wrapText="1"/>
    </xf>
    <xf numFmtId="0" fontId="4" fillId="0" borderId="8" xfId="0" applyFont="1" applyBorder="1" applyAlignment="1">
      <alignment horizontal="right" vertical="center" wrapText="1"/>
    </xf>
    <xf numFmtId="0" fontId="11" fillId="5" borderId="8" xfId="0" applyFont="1" applyFill="1" applyBorder="1" applyAlignment="1">
      <alignment horizontal="center" vertical="center" wrapText="1"/>
    </xf>
    <xf numFmtId="0" fontId="3" fillId="5" borderId="3" xfId="0" applyFont="1" applyFill="1" applyBorder="1" applyAlignment="1">
      <alignment horizontal="center" vertical="center" wrapText="1"/>
    </xf>
    <xf numFmtId="165" fontId="11" fillId="0" borderId="8" xfId="0" applyNumberFormat="1" applyFont="1" applyBorder="1" applyAlignment="1">
      <alignment horizontal="right" vertical="center"/>
    </xf>
    <xf numFmtId="4" fontId="11" fillId="0" borderId="8" xfId="0" applyNumberFormat="1" applyFont="1" applyBorder="1" applyAlignment="1">
      <alignment horizontal="right" vertical="center"/>
    </xf>
    <xf numFmtId="167" fontId="11" fillId="0" borderId="8" xfId="0" applyNumberFormat="1" applyFont="1" applyBorder="1" applyAlignment="1">
      <alignment horizontal="right" vertical="center"/>
    </xf>
    <xf numFmtId="3" fontId="11" fillId="4" borderId="8" xfId="0" applyNumberFormat="1" applyFont="1" applyFill="1" applyBorder="1" applyAlignment="1">
      <alignment horizontal="right" vertical="center" wrapText="1"/>
    </xf>
    <xf numFmtId="3" fontId="3" fillId="4" borderId="3" xfId="0" applyNumberFormat="1" applyFont="1" applyFill="1" applyBorder="1" applyAlignment="1">
      <alignment horizontal="right" vertical="center" wrapText="1"/>
    </xf>
    <xf numFmtId="0" fontId="3" fillId="4" borderId="3" xfId="0" applyFont="1" applyFill="1" applyBorder="1" applyAlignment="1">
      <alignment horizontal="right" vertical="center" wrapText="1"/>
    </xf>
    <xf numFmtId="3" fontId="3" fillId="4" borderId="8" xfId="0" applyNumberFormat="1" applyFont="1" applyFill="1" applyBorder="1" applyAlignment="1">
      <alignment horizontal="right" vertical="center" wrapText="1"/>
    </xf>
    <xf numFmtId="3" fontId="4" fillId="4" borderId="8" xfId="0" applyNumberFormat="1" applyFont="1" applyFill="1" applyBorder="1" applyAlignment="1">
      <alignment horizontal="right" vertical="center" wrapText="1"/>
    </xf>
    <xf numFmtId="3" fontId="3" fillId="4" borderId="2" xfId="0" applyNumberFormat="1" applyFont="1" applyFill="1" applyBorder="1" applyAlignment="1">
      <alignment horizontal="right" vertical="center" wrapText="1"/>
    </xf>
    <xf numFmtId="0" fontId="4" fillId="2" borderId="8" xfId="0" applyFont="1" applyFill="1" applyBorder="1" applyAlignment="1">
      <alignment horizontal="left" vertical="center" wrapText="1" indent="1"/>
    </xf>
    <xf numFmtId="0" fontId="4" fillId="2" borderId="3" xfId="0" applyFont="1" applyFill="1" applyBorder="1" applyAlignment="1">
      <alignment horizontal="left" vertical="center" wrapText="1" indent="1"/>
    </xf>
    <xf numFmtId="3" fontId="4" fillId="4" borderId="2" xfId="0" applyNumberFormat="1" applyFont="1" applyFill="1" applyBorder="1" applyAlignment="1">
      <alignment horizontal="right" vertical="center" wrapText="1"/>
    </xf>
    <xf numFmtId="0" fontId="4" fillId="4" borderId="2" xfId="0" applyFont="1" applyFill="1" applyBorder="1" applyAlignment="1">
      <alignment horizontal="right" vertical="center" wrapText="1"/>
    </xf>
    <xf numFmtId="0" fontId="3" fillId="4" borderId="2" xfId="0" applyFont="1" applyFill="1" applyBorder="1" applyAlignment="1">
      <alignment horizontal="right" vertical="center" wrapText="1"/>
    </xf>
    <xf numFmtId="0" fontId="3" fillId="8" borderId="8" xfId="0" applyFont="1" applyFill="1" applyBorder="1" applyAlignment="1">
      <alignment vertical="center" wrapText="1"/>
    </xf>
    <xf numFmtId="3" fontId="3" fillId="0" borderId="8" xfId="0" applyNumberFormat="1" applyFont="1" applyBorder="1" applyAlignment="1">
      <alignment horizontal="right" vertical="center" wrapText="1"/>
    </xf>
    <xf numFmtId="3" fontId="3" fillId="0" borderId="2" xfId="0" applyNumberFormat="1" applyFont="1" applyBorder="1" applyAlignment="1">
      <alignment horizontal="right" vertical="center" wrapText="1"/>
    </xf>
    <xf numFmtId="3" fontId="3" fillId="0" borderId="3" xfId="0" applyNumberFormat="1" applyFont="1" applyBorder="1" applyAlignment="1">
      <alignment horizontal="right" vertical="center" wrapText="1"/>
    </xf>
    <xf numFmtId="0" fontId="3" fillId="0" borderId="3" xfId="0" applyFont="1" applyBorder="1" applyAlignment="1">
      <alignment horizontal="right" vertical="center" wrapText="1"/>
    </xf>
    <xf numFmtId="0" fontId="4" fillId="4" borderId="8" xfId="0" applyFont="1" applyFill="1" applyBorder="1" applyAlignment="1">
      <alignment horizontal="right" vertical="center" wrapText="1"/>
    </xf>
    <xf numFmtId="0" fontId="11" fillId="4" borderId="8" xfId="0" applyFont="1" applyFill="1" applyBorder="1" applyAlignment="1">
      <alignment horizontal="right" vertical="center" wrapText="1"/>
    </xf>
    <xf numFmtId="0" fontId="3" fillId="8" borderId="3" xfId="0" applyFont="1" applyFill="1" applyBorder="1" applyAlignment="1">
      <alignment vertical="center"/>
    </xf>
    <xf numFmtId="0" fontId="3" fillId="8" borderId="2" xfId="0" applyFont="1" applyFill="1" applyBorder="1" applyAlignment="1">
      <alignment horizontal="center" vertical="center" wrapText="1"/>
    </xf>
    <xf numFmtId="0" fontId="12" fillId="0" borderId="0" xfId="0" applyFont="1" applyAlignment="1">
      <alignment vertical="center"/>
    </xf>
    <xf numFmtId="0" fontId="3" fillId="8" borderId="8" xfId="0" applyFont="1" applyFill="1" applyBorder="1" applyAlignment="1">
      <alignment vertical="center"/>
    </xf>
    <xf numFmtId="0" fontId="3" fillId="8" borderId="2" xfId="0" applyFont="1" applyFill="1" applyBorder="1" applyAlignment="1">
      <alignment vertical="center"/>
    </xf>
    <xf numFmtId="4" fontId="3" fillId="0" borderId="2" xfId="0" applyNumberFormat="1" applyFont="1" applyBorder="1" applyAlignment="1">
      <alignment horizontal="right" vertical="center"/>
    </xf>
    <xf numFmtId="0" fontId="3" fillId="8" borderId="6" xfId="0" applyFont="1" applyFill="1" applyBorder="1" applyAlignment="1">
      <alignment vertical="center"/>
    </xf>
    <xf numFmtId="4" fontId="3" fillId="0" borderId="6" xfId="0" applyNumberFormat="1" applyFont="1" applyBorder="1" applyAlignment="1">
      <alignment horizontal="right" vertical="center"/>
    </xf>
    <xf numFmtId="165" fontId="3" fillId="0" borderId="2" xfId="0" applyNumberFormat="1" applyFont="1" applyBorder="1" applyAlignment="1">
      <alignment horizontal="right" vertical="center"/>
    </xf>
    <xf numFmtId="165" fontId="3" fillId="0" borderId="6" xfId="0" applyNumberFormat="1" applyFont="1" applyBorder="1" applyAlignment="1">
      <alignment horizontal="right" vertical="center"/>
    </xf>
    <xf numFmtId="165" fontId="3" fillId="0" borderId="6" xfId="0" applyNumberFormat="1" applyFont="1" applyBorder="1" applyAlignment="1">
      <alignment horizontal="center" vertical="center"/>
    </xf>
    <xf numFmtId="166" fontId="11" fillId="4" borderId="8" xfId="0" applyNumberFormat="1" applyFont="1" applyFill="1" applyBorder="1" applyAlignment="1">
      <alignment horizontal="right" vertical="center" wrapText="1"/>
    </xf>
    <xf numFmtId="166" fontId="3" fillId="4" borderId="3" xfId="0" applyNumberFormat="1" applyFont="1" applyFill="1" applyBorder="1" applyAlignment="1">
      <alignment horizontal="right" vertical="center" wrapText="1"/>
    </xf>
    <xf numFmtId="0" fontId="3" fillId="0" borderId="2" xfId="0" applyFont="1" applyBorder="1" applyAlignment="1">
      <alignment horizontal="right" vertical="center"/>
    </xf>
    <xf numFmtId="0" fontId="3" fillId="0" borderId="6" xfId="0" applyFont="1" applyBorder="1" applyAlignment="1">
      <alignment horizontal="right" vertical="center"/>
    </xf>
    <xf numFmtId="166" fontId="3" fillId="0" borderId="2" xfId="0" applyNumberFormat="1" applyFont="1" applyBorder="1" applyAlignment="1">
      <alignment horizontal="right" vertical="center"/>
    </xf>
    <xf numFmtId="166" fontId="3" fillId="0" borderId="6" xfId="0" applyNumberFormat="1" applyFont="1" applyBorder="1" applyAlignment="1">
      <alignment horizontal="right" vertical="center"/>
    </xf>
    <xf numFmtId="165" fontId="11" fillId="4" borderId="8" xfId="0" applyNumberFormat="1" applyFont="1" applyFill="1" applyBorder="1" applyAlignment="1">
      <alignment horizontal="right" vertical="center" wrapText="1"/>
    </xf>
    <xf numFmtId="165" fontId="3" fillId="4" borderId="3" xfId="0" applyNumberFormat="1" applyFont="1" applyFill="1" applyBorder="1" applyAlignment="1">
      <alignment horizontal="right" vertical="center" wrapText="1"/>
    </xf>
    <xf numFmtId="164" fontId="11" fillId="4" borderId="8" xfId="0" applyNumberFormat="1" applyFont="1" applyFill="1" applyBorder="1" applyAlignment="1">
      <alignment horizontal="right" vertical="center" wrapText="1"/>
    </xf>
    <xf numFmtId="164" fontId="3" fillId="4" borderId="3" xfId="0" applyNumberFormat="1" applyFont="1" applyFill="1" applyBorder="1" applyAlignment="1">
      <alignment horizontal="right" vertical="center" wrapText="1"/>
    </xf>
    <xf numFmtId="0" fontId="11" fillId="0" borderId="8" xfId="0" applyFont="1" applyBorder="1" applyAlignment="1">
      <alignment horizontal="right" vertical="center" wrapText="1"/>
    </xf>
    <xf numFmtId="0" fontId="11" fillId="0" borderId="3" xfId="0" applyFont="1" applyBorder="1" applyAlignment="1">
      <alignment horizontal="right" vertical="center" wrapText="1"/>
    </xf>
    <xf numFmtId="0" fontId="3" fillId="0" borderId="8" xfId="0" applyFont="1" applyBorder="1" applyAlignment="1">
      <alignment horizontal="right" vertical="center" wrapText="1"/>
    </xf>
    <xf numFmtId="0" fontId="3" fillId="0" borderId="2" xfId="0" applyFont="1" applyBorder="1" applyAlignment="1">
      <alignment horizontal="right" vertical="center" wrapText="1"/>
    </xf>
    <xf numFmtId="0" fontId="44" fillId="6" borderId="0" xfId="0" applyFont="1" applyFill="1"/>
    <xf numFmtId="0" fontId="45" fillId="6" borderId="0" xfId="0" applyFont="1" applyFill="1"/>
    <xf numFmtId="0" fontId="46" fillId="6" borderId="0" xfId="0" applyFont="1" applyFill="1"/>
    <xf numFmtId="0" fontId="0" fillId="6" borderId="0" xfId="0" applyFill="1" applyAlignment="1">
      <alignment wrapText="1"/>
    </xf>
    <xf numFmtId="2" fontId="0" fillId="6" borderId="0" xfId="0" applyNumberFormat="1" applyFill="1" applyAlignment="1">
      <alignment wrapText="1"/>
    </xf>
    <xf numFmtId="2" fontId="3" fillId="4" borderId="3" xfId="0" applyNumberFormat="1" applyFont="1" applyFill="1" applyBorder="1" applyAlignment="1">
      <alignment horizontal="right" vertical="center" wrapText="1"/>
    </xf>
    <xf numFmtId="2" fontId="11" fillId="4" borderId="8" xfId="0" applyNumberFormat="1" applyFont="1" applyFill="1" applyBorder="1" applyAlignment="1">
      <alignment horizontal="right" vertical="center" wrapText="1"/>
    </xf>
    <xf numFmtId="3" fontId="3" fillId="0" borderId="2" xfId="0" applyNumberFormat="1" applyFont="1" applyBorder="1" applyAlignment="1">
      <alignment horizontal="right" vertical="center"/>
    </xf>
    <xf numFmtId="3" fontId="3" fillId="0" borderId="6" xfId="0" applyNumberFormat="1" applyFont="1" applyBorder="1" applyAlignment="1">
      <alignment horizontal="right" vertical="center"/>
    </xf>
    <xf numFmtId="167" fontId="3" fillId="0" borderId="2" xfId="0" applyNumberFormat="1" applyFont="1" applyBorder="1" applyAlignment="1">
      <alignment horizontal="right" vertical="center"/>
    </xf>
    <xf numFmtId="167" fontId="3" fillId="0" borderId="6" xfId="0" applyNumberFormat="1" applyFont="1" applyBorder="1" applyAlignment="1">
      <alignment horizontal="right" vertical="center"/>
    </xf>
    <xf numFmtId="166" fontId="3" fillId="0" borderId="6" xfId="0" applyNumberFormat="1" applyFont="1" applyBorder="1" applyAlignment="1">
      <alignment horizontal="center" vertical="center"/>
    </xf>
    <xf numFmtId="167" fontId="3" fillId="0" borderId="6" xfId="0" applyNumberFormat="1" applyFont="1" applyBorder="1" applyAlignment="1">
      <alignment horizontal="center" vertical="center"/>
    </xf>
    <xf numFmtId="1" fontId="3" fillId="4" borderId="3" xfId="0" applyNumberFormat="1" applyFont="1" applyFill="1" applyBorder="1" applyAlignment="1">
      <alignment horizontal="right" vertical="center" wrapText="1"/>
    </xf>
    <xf numFmtId="0" fontId="3" fillId="2" borderId="4" xfId="0" applyFont="1" applyFill="1" applyBorder="1" applyAlignment="1">
      <alignment vertical="center" wrapText="1"/>
    </xf>
    <xf numFmtId="0" fontId="29" fillId="0" borderId="0" xfId="2" applyFont="1"/>
    <xf numFmtId="3" fontId="11" fillId="0" borderId="6" xfId="0" applyNumberFormat="1" applyFont="1" applyBorder="1" applyAlignment="1">
      <alignment horizontal="right" vertical="center" wrapText="1"/>
    </xf>
    <xf numFmtId="0" fontId="49" fillId="0" borderId="0" xfId="0" applyFont="1"/>
    <xf numFmtId="1" fontId="0" fillId="0" borderId="0" xfId="0" applyNumberFormat="1"/>
    <xf numFmtId="1" fontId="10" fillId="0" borderId="0" xfId="0" applyNumberFormat="1" applyFont="1"/>
    <xf numFmtId="0" fontId="10" fillId="6" borderId="0" xfId="0" applyFont="1" applyFill="1"/>
    <xf numFmtId="1" fontId="10" fillId="6" borderId="0" xfId="0" applyNumberFormat="1" applyFont="1" applyFill="1"/>
    <xf numFmtId="0" fontId="11" fillId="6" borderId="0" xfId="0" applyFont="1" applyFill="1"/>
    <xf numFmtId="0" fontId="51" fillId="0" borderId="0" xfId="0" applyFont="1" applyAlignment="1">
      <alignment wrapText="1"/>
    </xf>
    <xf numFmtId="3" fontId="53" fillId="4" borderId="2" xfId="0" applyNumberFormat="1" applyFont="1" applyFill="1" applyBorder="1" applyAlignment="1">
      <alignment horizontal="right" vertical="center" wrapText="1"/>
    </xf>
    <xf numFmtId="3" fontId="53" fillId="0" borderId="3" xfId="0" applyNumberFormat="1" applyFont="1" applyBorder="1" applyAlignment="1">
      <alignment horizontal="right" vertical="center" wrapText="1"/>
    </xf>
    <xf numFmtId="0" fontId="55" fillId="0" borderId="3" xfId="0" applyFont="1" applyBorder="1" applyAlignment="1">
      <alignment horizontal="right" vertical="center" wrapText="1"/>
    </xf>
    <xf numFmtId="0" fontId="55" fillId="0" borderId="8" xfId="0" applyFont="1" applyBorder="1" applyAlignment="1">
      <alignment horizontal="right" vertical="center" wrapText="1"/>
    </xf>
    <xf numFmtId="2" fontId="31" fillId="8" borderId="8" xfId="4" applyNumberFormat="1" applyFont="1" applyFill="1" applyBorder="1" applyAlignment="1">
      <alignment horizontal="left" vertical="center"/>
    </xf>
    <xf numFmtId="0" fontId="31" fillId="8" borderId="8" xfId="4" applyFont="1" applyFill="1" applyBorder="1" applyAlignment="1">
      <alignment horizontal="left" vertical="center"/>
    </xf>
    <xf numFmtId="0" fontId="11" fillId="8" borderId="1" xfId="0" applyFont="1" applyFill="1" applyBorder="1" applyAlignment="1">
      <alignment horizontal="center" vertical="center"/>
    </xf>
    <xf numFmtId="0" fontId="11" fillId="8" borderId="4" xfId="0" applyFont="1" applyFill="1" applyBorder="1" applyAlignment="1">
      <alignment horizontal="left" vertical="center"/>
    </xf>
    <xf numFmtId="0" fontId="11" fillId="2" borderId="10" xfId="0" applyFont="1" applyFill="1" applyBorder="1" applyAlignment="1">
      <alignment horizontal="center" vertical="center" wrapText="1"/>
    </xf>
    <xf numFmtId="3" fontId="56" fillId="0" borderId="0" xfId="15" applyNumberFormat="1" applyFont="1"/>
    <xf numFmtId="3" fontId="0" fillId="0" borderId="0" xfId="0" applyNumberFormat="1"/>
    <xf numFmtId="0" fontId="11" fillId="0" borderId="0" xfId="0" applyFont="1" applyAlignment="1">
      <alignment vertical="center" wrapText="1"/>
    </xf>
    <xf numFmtId="0" fontId="3" fillId="4" borderId="8" xfId="0" applyFont="1" applyFill="1" applyBorder="1" applyAlignment="1">
      <alignment horizontal="right" vertical="center" wrapText="1"/>
    </xf>
    <xf numFmtId="1" fontId="3" fillId="4" borderId="8" xfId="0" applyNumberFormat="1" applyFont="1" applyFill="1" applyBorder="1" applyAlignment="1">
      <alignment horizontal="right" vertical="center" wrapText="1"/>
    </xf>
    <xf numFmtId="164" fontId="3" fillId="4" borderId="8" xfId="0" applyNumberFormat="1" applyFont="1" applyFill="1" applyBorder="1" applyAlignment="1">
      <alignment horizontal="right" vertical="center" wrapText="1"/>
    </xf>
    <xf numFmtId="3" fontId="4" fillId="0" borderId="8" xfId="15" applyNumberFormat="1" applyFont="1" applyBorder="1" applyAlignment="1">
      <alignment vertical="center"/>
    </xf>
    <xf numFmtId="0" fontId="3" fillId="3" borderId="8" xfId="0" applyFont="1" applyFill="1" applyBorder="1" applyAlignment="1">
      <alignment horizontal="center" vertical="center"/>
    </xf>
    <xf numFmtId="164" fontId="3" fillId="0" borderId="8" xfId="0" applyNumberFormat="1" applyFont="1" applyBorder="1" applyAlignment="1">
      <alignment horizontal="right" vertical="center"/>
    </xf>
    <xf numFmtId="166" fontId="4" fillId="0" borderId="8" xfId="9" applyNumberFormat="1" applyFont="1" applyBorder="1" applyAlignment="1">
      <alignment horizontal="right" vertical="center"/>
    </xf>
    <xf numFmtId="0" fontId="3" fillId="2" borderId="8" xfId="0" applyFont="1" applyFill="1" applyBorder="1" applyAlignment="1">
      <alignment vertical="center" wrapText="1"/>
    </xf>
    <xf numFmtId="3" fontId="4" fillId="0" borderId="8" xfId="11" applyNumberFormat="1" applyFont="1" applyBorder="1" applyAlignment="1">
      <alignment vertical="center"/>
    </xf>
    <xf numFmtId="1" fontId="4" fillId="0" borderId="8" xfId="15" applyNumberFormat="1" applyFont="1" applyBorder="1" applyAlignment="1">
      <alignment vertical="center"/>
    </xf>
    <xf numFmtId="1" fontId="4" fillId="0" borderId="8" xfId="14" applyNumberFormat="1" applyFont="1" applyBorder="1" applyAlignment="1">
      <alignment vertical="center"/>
    </xf>
    <xf numFmtId="3" fontId="4" fillId="0" borderId="8" xfId="12" applyNumberFormat="1" applyFont="1" applyBorder="1" applyAlignment="1">
      <alignment vertical="center"/>
    </xf>
    <xf numFmtId="3" fontId="4" fillId="0" borderId="8" xfId="13" applyNumberFormat="1" applyFont="1" applyBorder="1" applyAlignment="1">
      <alignment vertical="center"/>
    </xf>
    <xf numFmtId="164" fontId="3" fillId="0" borderId="3" xfId="0" applyNumberFormat="1" applyFont="1" applyBorder="1" applyAlignment="1">
      <alignment horizontal="right" vertical="center" wrapText="1"/>
    </xf>
    <xf numFmtId="165" fontId="3" fillId="0" borderId="6" xfId="0" applyNumberFormat="1" applyFont="1" applyBorder="1" applyAlignment="1">
      <alignment horizontal="right" vertical="center" wrapText="1"/>
    </xf>
    <xf numFmtId="3" fontId="3" fillId="0" borderId="8" xfId="0" applyNumberFormat="1" applyFont="1" applyBorder="1" applyAlignment="1">
      <alignment horizontal="center" vertical="center" wrapText="1"/>
    </xf>
    <xf numFmtId="3" fontId="3" fillId="0" borderId="2" xfId="0" applyNumberFormat="1" applyFont="1" applyBorder="1" applyAlignment="1">
      <alignment horizontal="center" vertical="center" wrapText="1"/>
    </xf>
    <xf numFmtId="165" fontId="3" fillId="0" borderId="8" xfId="0" applyNumberFormat="1" applyFont="1" applyBorder="1" applyAlignment="1">
      <alignment horizontal="center" vertical="center" wrapText="1"/>
    </xf>
    <xf numFmtId="165" fontId="3" fillId="0" borderId="2" xfId="0" applyNumberFormat="1" applyFont="1" applyBorder="1" applyAlignment="1">
      <alignment horizontal="center" vertical="center" wrapText="1"/>
    </xf>
    <xf numFmtId="165" fontId="3" fillId="0" borderId="3" xfId="0" applyNumberFormat="1" applyFont="1" applyBorder="1" applyAlignment="1">
      <alignment horizontal="center" vertical="center" wrapText="1"/>
    </xf>
    <xf numFmtId="165" fontId="3" fillId="0" borderId="6" xfId="0" applyNumberFormat="1" applyFont="1" applyBorder="1" applyAlignment="1">
      <alignment horizontal="center" vertical="center" wrapText="1"/>
    </xf>
    <xf numFmtId="0" fontId="3" fillId="8" borderId="8" xfId="0" applyFont="1" applyFill="1" applyBorder="1" applyAlignment="1">
      <alignment horizontal="center" vertical="center" wrapText="1"/>
    </xf>
    <xf numFmtId="49" fontId="4" fillId="0" borderId="8" xfId="0" applyNumberFormat="1" applyFont="1" applyBorder="1" applyAlignment="1">
      <alignment horizontal="center" vertical="center" wrapText="1"/>
    </xf>
    <xf numFmtId="49" fontId="4" fillId="0" borderId="8" xfId="0" applyNumberFormat="1" applyFont="1" applyBorder="1" applyAlignment="1">
      <alignment horizontal="left" vertical="center" wrapText="1"/>
    </xf>
    <xf numFmtId="0" fontId="4" fillId="0" borderId="8" xfId="0" applyFont="1" applyBorder="1" applyAlignment="1">
      <alignment horizontal="left" vertical="center" wrapText="1"/>
    </xf>
    <xf numFmtId="0" fontId="4" fillId="0" borderId="8" xfId="0" applyFont="1" applyBorder="1" applyAlignment="1">
      <alignment horizontal="center" vertical="center" wrapText="1"/>
    </xf>
    <xf numFmtId="0" fontId="6" fillId="0" borderId="0" xfId="0" applyFont="1" applyAlignment="1">
      <alignment vertical="center"/>
    </xf>
    <xf numFmtId="0" fontId="11" fillId="0" borderId="0" xfId="0" applyFont="1" applyAlignment="1">
      <alignment vertical="center"/>
    </xf>
    <xf numFmtId="1" fontId="57" fillId="0" borderId="8" xfId="0" applyNumberFormat="1" applyFont="1" applyBorder="1" applyAlignment="1">
      <alignment horizontal="center" vertical="center"/>
    </xf>
    <xf numFmtId="165" fontId="31" fillId="0" borderId="8" xfId="4" applyNumberFormat="1" applyFont="1" applyBorder="1" applyAlignment="1">
      <alignment horizontal="right" vertical="center"/>
    </xf>
    <xf numFmtId="165" fontId="4" fillId="0" borderId="8" xfId="0" applyNumberFormat="1" applyFont="1" applyBorder="1" applyAlignment="1">
      <alignment horizontal="center" vertical="center"/>
    </xf>
    <xf numFmtId="165" fontId="31" fillId="0" borderId="8" xfId="4" applyNumberFormat="1" applyFont="1" applyBorder="1" applyAlignment="1">
      <alignment horizontal="center" vertical="center"/>
    </xf>
    <xf numFmtId="1" fontId="31" fillId="0" borderId="8" xfId="4" applyNumberFormat="1" applyFont="1" applyBorder="1" applyAlignment="1">
      <alignment horizontal="center" vertical="center"/>
    </xf>
    <xf numFmtId="165" fontId="11" fillId="0" borderId="8" xfId="2" applyNumberFormat="1" applyFont="1" applyBorder="1" applyAlignment="1">
      <alignment horizontal="center" vertical="center"/>
    </xf>
    <xf numFmtId="0" fontId="11" fillId="8" borderId="8" xfId="0" applyFont="1" applyFill="1" applyBorder="1" applyAlignment="1">
      <alignment vertical="center"/>
    </xf>
    <xf numFmtId="2" fontId="11" fillId="0" borderId="8" xfId="0" applyNumberFormat="1" applyFont="1" applyBorder="1" applyAlignment="1">
      <alignment horizontal="center" vertical="center"/>
    </xf>
    <xf numFmtId="165" fontId="3" fillId="0" borderId="8" xfId="7" applyNumberFormat="1" applyFont="1" applyBorder="1" applyAlignment="1">
      <alignment horizontal="right" vertical="center"/>
    </xf>
    <xf numFmtId="3" fontId="11" fillId="0" borderId="8" xfId="3" applyNumberFormat="1" applyFont="1" applyBorder="1" applyAlignment="1">
      <alignment horizontal="right" vertical="center"/>
    </xf>
    <xf numFmtId="3" fontId="11" fillId="0" borderId="8" xfId="0" applyNumberFormat="1" applyFont="1" applyBorder="1" applyAlignment="1">
      <alignment horizontal="right" vertical="center" wrapText="1"/>
    </xf>
    <xf numFmtId="0" fontId="38" fillId="0" borderId="0" xfId="2" applyFont="1" applyAlignment="1">
      <alignment vertical="center"/>
    </xf>
    <xf numFmtId="0" fontId="4" fillId="8" borderId="8" xfId="3" applyFont="1" applyFill="1" applyBorder="1" applyAlignment="1">
      <alignment horizontal="left" vertical="center"/>
    </xf>
    <xf numFmtId="0" fontId="4" fillId="8" borderId="8" xfId="8" applyFont="1" applyFill="1" applyBorder="1" applyAlignment="1">
      <alignment horizontal="left" vertical="center" wrapText="1"/>
    </xf>
    <xf numFmtId="166" fontId="11" fillId="0" borderId="8" xfId="0" applyNumberFormat="1" applyFont="1" applyBorder="1" applyAlignment="1">
      <alignment horizontal="center"/>
    </xf>
    <xf numFmtId="0" fontId="16" fillId="6" borderId="0" xfId="1" applyFill="1" applyBorder="1" applyAlignment="1">
      <alignment vertical="center" wrapText="1"/>
    </xf>
    <xf numFmtId="0" fontId="16" fillId="0" borderId="0" xfId="1" applyAlignment="1">
      <alignment wrapText="1"/>
    </xf>
    <xf numFmtId="0" fontId="16" fillId="6" borderId="0" xfId="1" applyFill="1" applyBorder="1" applyAlignment="1">
      <alignment vertical="center"/>
    </xf>
    <xf numFmtId="0" fontId="16" fillId="0" borderId="0" xfId="1" applyAlignment="1"/>
    <xf numFmtId="0" fontId="16" fillId="6" borderId="0" xfId="1" applyFill="1" applyBorder="1" applyAlignment="1">
      <alignment wrapText="1"/>
    </xf>
    <xf numFmtId="0" fontId="10" fillId="6" borderId="0" xfId="0" applyFont="1" applyFill="1" applyAlignment="1">
      <alignment wrapText="1"/>
    </xf>
    <xf numFmtId="0" fontId="0" fillId="6" borderId="0" xfId="0" applyFill="1" applyAlignment="1">
      <alignment wrapText="1"/>
    </xf>
    <xf numFmtId="2" fontId="16" fillId="6" borderId="0" xfId="1" applyNumberFormat="1" applyFill="1" applyBorder="1" applyAlignment="1">
      <alignment vertical="center" wrapText="1"/>
    </xf>
    <xf numFmtId="0" fontId="3" fillId="3" borderId="1"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2" fillId="0" borderId="7" xfId="0" applyFont="1" applyBorder="1" applyAlignment="1">
      <alignment vertical="center" wrapText="1"/>
    </xf>
    <xf numFmtId="0" fontId="0" fillId="0" borderId="7" xfId="0" applyBorder="1"/>
    <xf numFmtId="0" fontId="9" fillId="0" borderId="0" xfId="0" applyFont="1" applyAlignment="1">
      <alignment vertical="center" wrapText="1"/>
    </xf>
    <xf numFmtId="0" fontId="0" fillId="0" borderId="0" xfId="0"/>
    <xf numFmtId="0" fontId="3" fillId="8" borderId="8" xfId="0" applyFont="1" applyFill="1" applyBorder="1" applyAlignment="1">
      <alignment horizontal="center" vertical="center"/>
    </xf>
    <xf numFmtId="0" fontId="11" fillId="0" borderId="0" xfId="0" applyFont="1" applyAlignment="1">
      <alignment vertical="center" wrapText="1"/>
    </xf>
    <xf numFmtId="0" fontId="10" fillId="0" borderId="0" xfId="0" applyFont="1" applyAlignment="1">
      <alignment vertical="center" wrapText="1"/>
    </xf>
    <xf numFmtId="0" fontId="0" fillId="0" borderId="0" xfId="0" applyAlignment="1">
      <alignment wrapText="1"/>
    </xf>
    <xf numFmtId="0" fontId="4" fillId="8" borderId="8" xfId="3" applyFont="1" applyFill="1" applyBorder="1" applyAlignment="1">
      <alignment horizontal="left" vertical="center"/>
    </xf>
    <xf numFmtId="0" fontId="4" fillId="8" borderId="8" xfId="0" applyFont="1" applyFill="1" applyBorder="1" applyAlignment="1">
      <alignment vertical="center"/>
    </xf>
    <xf numFmtId="0" fontId="11" fillId="0" borderId="9" xfId="0" applyFont="1" applyBorder="1" applyAlignment="1">
      <alignment vertical="center" wrapText="1"/>
    </xf>
    <xf numFmtId="0" fontId="4" fillId="8" borderId="8" xfId="0" applyFont="1" applyFill="1" applyBorder="1"/>
    <xf numFmtId="0" fontId="3" fillId="8" borderId="8"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9" fillId="0" borderId="9" xfId="0" applyFont="1" applyBorder="1" applyAlignment="1">
      <alignment vertical="center"/>
    </xf>
    <xf numFmtId="0" fontId="11" fillId="0" borderId="9" xfId="0" applyFont="1" applyBorder="1"/>
    <xf numFmtId="0" fontId="9" fillId="0" borderId="0" xfId="0" applyFont="1" applyAlignment="1">
      <alignment vertical="center"/>
    </xf>
    <xf numFmtId="0" fontId="11" fillId="0" borderId="0" xfId="0" applyFont="1"/>
    <xf numFmtId="0" fontId="6" fillId="0" borderId="0" xfId="0" applyFont="1" applyAlignment="1">
      <alignment vertical="center"/>
    </xf>
    <xf numFmtId="0" fontId="3" fillId="8" borderId="1" xfId="0" applyFont="1" applyFill="1" applyBorder="1" applyAlignment="1">
      <alignment horizontal="center" vertical="center" wrapText="1"/>
    </xf>
    <xf numFmtId="0" fontId="3" fillId="8" borderId="3" xfId="0" applyFont="1" applyFill="1" applyBorder="1" applyAlignment="1">
      <alignment horizontal="center" vertical="center" wrapText="1"/>
    </xf>
    <xf numFmtId="0" fontId="3" fillId="8" borderId="4" xfId="0" applyFont="1" applyFill="1" applyBorder="1" applyAlignment="1">
      <alignment horizontal="center" vertical="center" wrapText="1"/>
    </xf>
    <xf numFmtId="0" fontId="3" fillId="8" borderId="5" xfId="0" applyFont="1" applyFill="1" applyBorder="1" applyAlignment="1">
      <alignment horizontal="center" vertical="center" wrapText="1"/>
    </xf>
    <xf numFmtId="0" fontId="3" fillId="8" borderId="2" xfId="0" applyFont="1" applyFill="1" applyBorder="1" applyAlignment="1">
      <alignment horizontal="center" vertical="center" wrapText="1"/>
    </xf>
    <xf numFmtId="0" fontId="1" fillId="0" borderId="7" xfId="0" applyFont="1" applyBorder="1" applyAlignment="1">
      <alignment vertical="center" wrapText="1"/>
    </xf>
    <xf numFmtId="0" fontId="0" fillId="0" borderId="7" xfId="0" applyBorder="1" applyAlignment="1">
      <alignment wrapText="1"/>
    </xf>
    <xf numFmtId="0" fontId="11" fillId="0" borderId="9" xfId="0" applyFont="1" applyBorder="1" applyAlignment="1">
      <alignment wrapText="1"/>
    </xf>
    <xf numFmtId="0" fontId="0" fillId="0" borderId="0" xfId="0" applyAlignment="1">
      <alignment vertical="center" wrapText="1"/>
    </xf>
    <xf numFmtId="0" fontId="11" fillId="8" borderId="1" xfId="0" applyFont="1" applyFill="1" applyBorder="1" applyAlignment="1">
      <alignment horizontal="center" vertical="center"/>
    </xf>
    <xf numFmtId="0" fontId="11" fillId="8" borderId="11" xfId="0" applyFont="1" applyFill="1" applyBorder="1" applyAlignment="1">
      <alignment horizontal="center" vertical="center"/>
    </xf>
    <xf numFmtId="0" fontId="11" fillId="8" borderId="12" xfId="0" applyFont="1" applyFill="1" applyBorder="1" applyAlignment="1">
      <alignment horizontal="center" vertical="center"/>
    </xf>
    <xf numFmtId="0" fontId="11" fillId="8" borderId="4" xfId="0" applyFont="1" applyFill="1" applyBorder="1" applyAlignment="1">
      <alignment horizontal="center" vertical="center"/>
    </xf>
    <xf numFmtId="0" fontId="11" fillId="8" borderId="5" xfId="0" applyFont="1" applyFill="1" applyBorder="1" applyAlignment="1">
      <alignment horizontal="center" vertical="center"/>
    </xf>
    <xf numFmtId="0" fontId="0" fillId="0" borderId="2" xfId="0" applyBorder="1"/>
    <xf numFmtId="0" fontId="11" fillId="8" borderId="13" xfId="0" applyFont="1" applyFill="1" applyBorder="1" applyAlignment="1">
      <alignment horizontal="center" vertical="center"/>
    </xf>
    <xf numFmtId="0" fontId="0" fillId="0" borderId="9" xfId="0" applyBorder="1" applyAlignment="1">
      <alignment horizontal="center"/>
    </xf>
    <xf numFmtId="0" fontId="0" fillId="0" borderId="10" xfId="0" applyBorder="1" applyAlignment="1">
      <alignment horizontal="center"/>
    </xf>
    <xf numFmtId="0" fontId="40" fillId="0" borderId="0" xfId="0" applyFont="1"/>
    <xf numFmtId="2" fontId="31" fillId="8" borderId="8" xfId="4" applyNumberFormat="1" applyFont="1" applyFill="1" applyBorder="1" applyAlignment="1">
      <alignment horizontal="center" vertical="center" wrapText="1"/>
    </xf>
    <xf numFmtId="0" fontId="0" fillId="8" borderId="8" xfId="0" applyFill="1" applyBorder="1" applyAlignment="1">
      <alignment horizontal="center" wrapText="1"/>
    </xf>
    <xf numFmtId="0" fontId="31" fillId="8" borderId="8" xfId="4" applyFont="1" applyFill="1" applyBorder="1" applyAlignment="1">
      <alignment horizontal="center" vertical="center" wrapText="1"/>
    </xf>
    <xf numFmtId="0" fontId="0" fillId="8" borderId="8" xfId="0" applyFill="1" applyBorder="1" applyAlignment="1">
      <alignment horizontal="center" vertical="center" wrapText="1"/>
    </xf>
    <xf numFmtId="0" fontId="31" fillId="8" borderId="1" xfId="4" applyFont="1" applyFill="1" applyBorder="1" applyAlignment="1">
      <alignment horizontal="center" vertical="center" wrapText="1"/>
    </xf>
    <xf numFmtId="0" fontId="0" fillId="0" borderId="3" xfId="0" applyBorder="1" applyAlignment="1">
      <alignment horizontal="center" vertical="center" wrapText="1"/>
    </xf>
    <xf numFmtId="0" fontId="31" fillId="8" borderId="4" xfId="4" applyFont="1" applyFill="1"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0" fontId="31" fillId="8" borderId="4" xfId="0" applyFont="1" applyFill="1" applyBorder="1" applyAlignment="1">
      <alignment horizontal="center" vertical="center" wrapText="1"/>
    </xf>
    <xf numFmtId="0" fontId="27" fillId="0" borderId="0" xfId="2" applyFont="1" applyAlignment="1">
      <alignment horizontal="center" vertical="center"/>
    </xf>
    <xf numFmtId="0" fontId="21" fillId="0" borderId="0" xfId="2" applyAlignment="1">
      <alignment horizontal="center"/>
    </xf>
    <xf numFmtId="2" fontId="4" fillId="0" borderId="0" xfId="1" applyNumberFormat="1" applyFont="1" applyAlignment="1">
      <alignment vertical="center" wrapText="1"/>
    </xf>
    <xf numFmtId="2" fontId="11" fillId="0" borderId="0" xfId="0" applyNumberFormat="1" applyFont="1" applyAlignment="1">
      <alignment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wrapText="1"/>
    </xf>
    <xf numFmtId="2" fontId="4" fillId="2" borderId="4" xfId="0" applyNumberFormat="1" applyFont="1" applyFill="1" applyBorder="1" applyAlignment="1">
      <alignment horizontal="center" vertical="center" wrapText="1"/>
    </xf>
    <xf numFmtId="2" fontId="4" fillId="2" borderId="5" xfId="0" applyNumberFormat="1" applyFont="1" applyFill="1" applyBorder="1" applyAlignment="1">
      <alignment horizontal="center" vertical="center" wrapText="1"/>
    </xf>
    <xf numFmtId="2" fontId="4" fillId="2" borderId="2" xfId="0" applyNumberFormat="1" applyFont="1" applyFill="1" applyBorder="1" applyAlignment="1">
      <alignment horizontal="center" vertical="center" wrapText="1"/>
    </xf>
    <xf numFmtId="0" fontId="3" fillId="0" borderId="0" xfId="0" applyFont="1" applyAlignment="1">
      <alignment wrapText="1"/>
    </xf>
    <xf numFmtId="0" fontId="3" fillId="0" borderId="9" xfId="0" applyFont="1" applyBorder="1" applyAlignment="1">
      <alignment vertical="center" wrapText="1"/>
    </xf>
    <xf numFmtId="0" fontId="0" fillId="0" borderId="9" xfId="0" applyBorder="1" applyAlignment="1">
      <alignment wrapText="1"/>
    </xf>
    <xf numFmtId="0" fontId="4" fillId="0" borderId="9" xfId="0" applyFont="1" applyBorder="1" applyAlignment="1">
      <alignment wrapText="1"/>
    </xf>
    <xf numFmtId="0" fontId="4" fillId="0" borderId="0" xfId="0" applyFont="1" applyAlignment="1">
      <alignment wrapText="1"/>
    </xf>
    <xf numFmtId="0" fontId="4" fillId="7" borderId="4" xfId="0" applyFont="1" applyFill="1" applyBorder="1" applyAlignment="1">
      <alignment horizontal="center" vertical="center" wrapText="1"/>
    </xf>
    <xf numFmtId="0" fontId="11" fillId="9" borderId="8" xfId="0" applyFont="1" applyFill="1" applyBorder="1" applyAlignment="1">
      <alignment horizontal="center" vertical="center"/>
    </xf>
    <xf numFmtId="0" fontId="11" fillId="9" borderId="1" xfId="0" applyFont="1" applyFill="1" applyBorder="1" applyAlignment="1">
      <alignment horizontal="center" vertical="center" wrapText="1"/>
    </xf>
    <xf numFmtId="0" fontId="0" fillId="8" borderId="3" xfId="0" applyFill="1" applyBorder="1" applyAlignment="1">
      <alignment vertical="center" wrapText="1"/>
    </xf>
    <xf numFmtId="0" fontId="0" fillId="8" borderId="3" xfId="0" applyFill="1" applyBorder="1" applyAlignment="1">
      <alignment horizontal="center" vertical="center" wrapText="1"/>
    </xf>
    <xf numFmtId="0" fontId="11" fillId="6" borderId="0" xfId="0" applyFont="1" applyFill="1" applyAlignment="1">
      <alignment vertical="center"/>
    </xf>
    <xf numFmtId="0" fontId="0" fillId="0" borderId="0" xfId="0" applyAlignment="1">
      <alignment vertical="center"/>
    </xf>
    <xf numFmtId="0" fontId="11" fillId="8" borderId="8" xfId="0" applyFont="1" applyFill="1" applyBorder="1" applyAlignment="1">
      <alignment horizontal="center" vertical="center"/>
    </xf>
    <xf numFmtId="0" fontId="11" fillId="0" borderId="8" xfId="0" applyFont="1" applyBorder="1" applyAlignment="1">
      <alignment horizontal="center" vertical="center"/>
    </xf>
    <xf numFmtId="2" fontId="3" fillId="0" borderId="0" xfId="0" applyNumberFormat="1" applyFont="1" applyAlignment="1">
      <alignment vertical="center" wrapText="1"/>
    </xf>
    <xf numFmtId="2" fontId="2" fillId="0" borderId="7" xfId="0" applyNumberFormat="1" applyFont="1" applyBorder="1" applyAlignment="1">
      <alignment vertical="center" wrapText="1"/>
    </xf>
    <xf numFmtId="2" fontId="0" fillId="0" borderId="7" xfId="0" applyNumberFormat="1" applyBorder="1" applyAlignment="1">
      <alignment wrapText="1"/>
    </xf>
    <xf numFmtId="2" fontId="3" fillId="0" borderId="9" xfId="0" applyNumberFormat="1" applyFont="1" applyBorder="1" applyAlignment="1">
      <alignment vertical="center" wrapText="1"/>
    </xf>
    <xf numFmtId="0" fontId="0" fillId="0" borderId="9" xfId="0" applyBorder="1"/>
    <xf numFmtId="0" fontId="3" fillId="0" borderId="0" xfId="0" applyFont="1" applyAlignment="1">
      <alignment horizontal="left" vertical="center" wrapText="1"/>
    </xf>
    <xf numFmtId="0" fontId="0" fillId="0" borderId="0" xfId="0" applyAlignment="1">
      <alignment horizontal="left" vertical="center" wrapText="1"/>
    </xf>
    <xf numFmtId="0" fontId="3" fillId="0" borderId="9" xfId="0" applyFont="1" applyBorder="1" applyAlignment="1">
      <alignment horizontal="left" vertical="center" wrapText="1"/>
    </xf>
    <xf numFmtId="0" fontId="0" fillId="0" borderId="9" xfId="0" applyBorder="1" applyAlignment="1">
      <alignment horizontal="left" vertical="center" wrapText="1"/>
    </xf>
    <xf numFmtId="0" fontId="4" fillId="2" borderId="8" xfId="0" applyFont="1" applyFill="1" applyBorder="1" applyAlignment="1">
      <alignment horizontal="center" vertical="center" wrapText="1"/>
    </xf>
    <xf numFmtId="0" fontId="4" fillId="0" borderId="5" xfId="0" applyFont="1" applyBorder="1" applyAlignment="1">
      <alignment horizontal="center" vertical="center" wrapText="1"/>
    </xf>
    <xf numFmtId="0" fontId="4" fillId="0" borderId="9" xfId="0" applyFont="1" applyBorder="1" applyAlignment="1">
      <alignment vertical="center" wrapText="1"/>
    </xf>
    <xf numFmtId="0" fontId="11" fillId="2" borderId="4" xfId="0" applyFont="1" applyFill="1" applyBorder="1" applyAlignment="1">
      <alignment horizontal="center" vertical="center" wrapText="1"/>
    </xf>
    <xf numFmtId="0" fontId="10" fillId="0" borderId="7" xfId="0" applyFont="1" applyBorder="1" applyAlignment="1">
      <alignment vertical="center" wrapText="1"/>
    </xf>
    <xf numFmtId="0" fontId="3" fillId="2" borderId="11"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3" fillId="0" borderId="0" xfId="0" applyFont="1" applyAlignment="1">
      <alignment vertical="center" wrapText="1"/>
    </xf>
    <xf numFmtId="0" fontId="3" fillId="3" borderId="1"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5" xfId="0" applyFont="1" applyFill="1" applyBorder="1" applyAlignment="1">
      <alignment horizontal="center" vertical="center"/>
    </xf>
    <xf numFmtId="0" fontId="3" fillId="3" borderId="2" xfId="0" applyFont="1" applyFill="1" applyBorder="1" applyAlignment="1">
      <alignment horizontal="center" vertical="center"/>
    </xf>
    <xf numFmtId="164" fontId="11" fillId="0" borderId="4" xfId="0" applyNumberFormat="1" applyFont="1" applyBorder="1" applyAlignment="1">
      <alignment horizontal="center" vertical="center"/>
    </xf>
    <xf numFmtId="164" fontId="11" fillId="0" borderId="5" xfId="0" applyNumberFormat="1" applyFont="1" applyBorder="1" applyAlignment="1">
      <alignment horizontal="center" vertical="center"/>
    </xf>
    <xf numFmtId="164" fontId="11" fillId="0" borderId="2" xfId="0" applyNumberFormat="1" applyFont="1" applyBorder="1" applyAlignment="1">
      <alignment horizontal="center" vertical="center"/>
    </xf>
    <xf numFmtId="164" fontId="3" fillId="0" borderId="4" xfId="0" applyNumberFormat="1" applyFont="1" applyBorder="1" applyAlignment="1">
      <alignment horizontal="center" vertical="center"/>
    </xf>
    <xf numFmtId="164" fontId="3" fillId="0" borderId="5" xfId="0" applyNumberFormat="1" applyFont="1" applyBorder="1" applyAlignment="1">
      <alignment horizontal="center" vertical="center"/>
    </xf>
    <xf numFmtId="164" fontId="3" fillId="0" borderId="2" xfId="0" applyNumberFormat="1" applyFont="1" applyBorder="1" applyAlignment="1">
      <alignment horizontal="center" vertical="center"/>
    </xf>
    <xf numFmtId="164" fontId="3" fillId="0" borderId="8" xfId="0" applyNumberFormat="1" applyFont="1" applyBorder="1" applyAlignment="1">
      <alignment horizontal="center" vertical="center"/>
    </xf>
    <xf numFmtId="0" fontId="3" fillId="3" borderId="12" xfId="0" applyFont="1" applyFill="1" applyBorder="1" applyAlignment="1">
      <alignment horizontal="center" vertical="center" wrapText="1"/>
    </xf>
    <xf numFmtId="0" fontId="0" fillId="0" borderId="7" xfId="0" applyBorder="1" applyAlignment="1">
      <alignment horizontal="center" vertical="center" wrapText="1"/>
    </xf>
    <xf numFmtId="0" fontId="0" fillId="0" borderId="6" xfId="0" applyBorder="1" applyAlignment="1">
      <alignment horizontal="center" vertical="center" wrapText="1"/>
    </xf>
    <xf numFmtId="0" fontId="11"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0" fillId="0" borderId="9" xfId="0" applyBorder="1" applyAlignment="1">
      <alignment vertical="center" wrapText="1"/>
    </xf>
    <xf numFmtId="0" fontId="3" fillId="2" borderId="5"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9" fillId="0" borderId="9" xfId="0" applyFont="1" applyBorder="1" applyAlignment="1">
      <alignment vertical="center" wrapText="1"/>
    </xf>
    <xf numFmtId="0" fontId="18" fillId="0" borderId="0" xfId="0" applyFont="1" applyAlignment="1">
      <alignment wrapText="1"/>
    </xf>
    <xf numFmtId="0" fontId="11" fillId="6" borderId="0" xfId="0" applyFont="1" applyFill="1" applyAlignment="1"/>
    <xf numFmtId="0" fontId="0" fillId="0" borderId="0" xfId="0" applyAlignment="1"/>
  </cellXfs>
  <cellStyles count="16">
    <cellStyle name="Čárka 2" xfId="9" xr:uid="{4A7F7BED-7416-46B7-9CD9-C655E08DF022}"/>
    <cellStyle name="Hypertextový odkaz" xfId="1" builtinId="8"/>
    <cellStyle name="Normální" xfId="0" builtinId="0"/>
    <cellStyle name="Normální 10" xfId="15" xr:uid="{F92B872F-E00A-41EE-B512-E0E799F6AC4B}"/>
    <cellStyle name="normální 2" xfId="2" xr:uid="{00000000-0005-0000-0000-000002000000}"/>
    <cellStyle name="Normální 2 2" xfId="6" xr:uid="{00000000-0005-0000-0000-000003000000}"/>
    <cellStyle name="Normální 2 3" xfId="8" xr:uid="{58FDF21B-E303-475D-B476-38415683B067}"/>
    <cellStyle name="normální 3" xfId="3" xr:uid="{00000000-0005-0000-0000-000004000000}"/>
    <cellStyle name="Normální 4" xfId="5" xr:uid="{00000000-0005-0000-0000-000005000000}"/>
    <cellStyle name="Normální 5" xfId="10" xr:uid="{EB46881D-2F63-4DB0-A59B-84BF99E647CA}"/>
    <cellStyle name="Normální 6" xfId="11" xr:uid="{F9F2F8E8-5FF6-4AA7-93EB-AB3CDF14DD3F}"/>
    <cellStyle name="Normální 7" xfId="12" xr:uid="{DD32F09B-ECDA-41FC-902C-4A4AD92A1F9E}"/>
    <cellStyle name="Normální 8" xfId="13" xr:uid="{57B84B19-C7EB-453A-8A05-59E3DB4482E8}"/>
    <cellStyle name="Normální 9" xfId="14" xr:uid="{502AF624-04FA-4337-AB93-F40C02CB04A5}"/>
    <cellStyle name="normální_List1" xfId="4" xr:uid="{00000000-0005-0000-0000-000006000000}"/>
    <cellStyle name="Vysvětlující text" xfId="7" builtinId="53"/>
  </cellStyles>
  <dxfs count="0"/>
  <tableStyles count="0" defaultTableStyle="TableStyleMedium2" defaultPivotStyle="PivotStyleLight16"/>
  <colors>
    <mruColors>
      <color rgb="FFCDCDCD"/>
      <color rgb="FF0000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61"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tiff"/></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8" Type="http://schemas.openxmlformats.org/officeDocument/2006/relationships/image" Target="../media/image16.png"/><Relationship Id="rId3" Type="http://schemas.openxmlformats.org/officeDocument/2006/relationships/image" Target="../media/image11.png"/><Relationship Id="rId7" Type="http://schemas.openxmlformats.org/officeDocument/2006/relationships/image" Target="../media/image15.png"/><Relationship Id="rId2" Type="http://schemas.openxmlformats.org/officeDocument/2006/relationships/image" Target="../media/image10.png"/><Relationship Id="rId1" Type="http://schemas.openxmlformats.org/officeDocument/2006/relationships/image" Target="../media/image9.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15</xdr:col>
      <xdr:colOff>79376</xdr:colOff>
      <xdr:row>30</xdr:row>
      <xdr:rowOff>9526</xdr:rowOff>
    </xdr:to>
    <xdr:pic>
      <xdr:nvPicPr>
        <xdr:cNvPr id="3" name="Obrázek 2">
          <a:extLst>
            <a:ext uri="{FF2B5EF4-FFF2-40B4-BE49-F238E27FC236}">
              <a16:creationId xmlns:a16="http://schemas.microsoft.com/office/drawing/2014/main" id="{3C985C81-A489-818D-CB31-AA01DE55DE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9223376" cy="55340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469106</xdr:colOff>
      <xdr:row>55</xdr:row>
      <xdr:rowOff>9525</xdr:rowOff>
    </xdr:to>
    <xdr:pic>
      <xdr:nvPicPr>
        <xdr:cNvPr id="3" name="Obrázek 2">
          <a:extLst>
            <a:ext uri="{FF2B5EF4-FFF2-40B4-BE49-F238E27FC236}">
              <a16:creationId xmlns:a16="http://schemas.microsoft.com/office/drawing/2014/main" id="{31D808A3-DF6C-35E1-04AC-443F66B5BF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0975"/>
          <a:ext cx="6565106" cy="87534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14</xdr:col>
      <xdr:colOff>38656</xdr:colOff>
      <xdr:row>30</xdr:row>
      <xdr:rowOff>0</xdr:rowOff>
    </xdr:to>
    <xdr:pic>
      <xdr:nvPicPr>
        <xdr:cNvPr id="3" name="Obrázek 2">
          <a:extLst>
            <a:ext uri="{FF2B5EF4-FFF2-40B4-BE49-F238E27FC236}">
              <a16:creationId xmlns:a16="http://schemas.microsoft.com/office/drawing/2014/main" id="{0C9F60C5-6433-17C5-FCBE-C9DECF89CD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8573056" cy="5524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1</xdr:row>
      <xdr:rowOff>1</xdr:rowOff>
    </xdr:from>
    <xdr:to>
      <xdr:col>12</xdr:col>
      <xdr:colOff>573110</xdr:colOff>
      <xdr:row>94</xdr:row>
      <xdr:rowOff>9525</xdr:rowOff>
    </xdr:to>
    <xdr:pic>
      <xdr:nvPicPr>
        <xdr:cNvPr id="21" name="Obrázek 20">
          <a:extLst>
            <a:ext uri="{FF2B5EF4-FFF2-40B4-BE49-F238E27FC236}">
              <a16:creationId xmlns:a16="http://schemas.microsoft.com/office/drawing/2014/main" id="{C3E54737-71BC-A9E7-54CF-986D5656B2F8}"/>
            </a:ext>
          </a:extLst>
        </xdr:cNvPr>
        <xdr:cNvPicPr>
          <a:picLocks noChangeAspect="1"/>
        </xdr:cNvPicPr>
      </xdr:nvPicPr>
      <xdr:blipFill rotWithShape="1">
        <a:blip xmlns:r="http://schemas.openxmlformats.org/officeDocument/2006/relationships" r:embed="rId1"/>
        <a:srcRect l="5111" b="1232"/>
        <a:stretch/>
      </xdr:blipFill>
      <xdr:spPr>
        <a:xfrm>
          <a:off x="1" y="200026"/>
          <a:ext cx="8164534" cy="1506854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180975</xdr:rowOff>
    </xdr:from>
    <xdr:to>
      <xdr:col>9</xdr:col>
      <xdr:colOff>488198</xdr:colOff>
      <xdr:row>45</xdr:row>
      <xdr:rowOff>9491</xdr:rowOff>
    </xdr:to>
    <xdr:pic>
      <xdr:nvPicPr>
        <xdr:cNvPr id="9" name="Obrázek 8">
          <a:extLst>
            <a:ext uri="{FF2B5EF4-FFF2-40B4-BE49-F238E27FC236}">
              <a16:creationId xmlns:a16="http://schemas.microsoft.com/office/drawing/2014/main" id="{33C7593D-F580-8A15-BC5A-3074F07DD839}"/>
            </a:ext>
          </a:extLst>
        </xdr:cNvPr>
        <xdr:cNvPicPr>
          <a:picLocks noChangeAspect="1"/>
        </xdr:cNvPicPr>
      </xdr:nvPicPr>
      <xdr:blipFill>
        <a:blip xmlns:r="http://schemas.openxmlformats.org/officeDocument/2006/relationships" r:embed="rId1"/>
        <a:stretch>
          <a:fillRect/>
        </a:stretch>
      </xdr:blipFill>
      <xdr:spPr>
        <a:xfrm>
          <a:off x="0" y="180975"/>
          <a:ext cx="5974598" cy="840101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471487</xdr:colOff>
      <xdr:row>50</xdr:row>
      <xdr:rowOff>9525</xdr:rowOff>
    </xdr:to>
    <xdr:pic>
      <xdr:nvPicPr>
        <xdr:cNvPr id="6" name="Obrázek 5">
          <a:extLst>
            <a:ext uri="{FF2B5EF4-FFF2-40B4-BE49-F238E27FC236}">
              <a16:creationId xmlns:a16="http://schemas.microsoft.com/office/drawing/2014/main" id="{E97F3EB6-2A78-0041-5E9D-1C549A7943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5957887" cy="79438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9</xdr:col>
      <xdr:colOff>471489</xdr:colOff>
      <xdr:row>50</xdr:row>
      <xdr:rowOff>9525</xdr:rowOff>
    </xdr:to>
    <xdr:pic>
      <xdr:nvPicPr>
        <xdr:cNvPr id="2" name="Obrázek 1">
          <a:extLst>
            <a:ext uri="{FF2B5EF4-FFF2-40B4-BE49-F238E27FC236}">
              <a16:creationId xmlns:a16="http://schemas.microsoft.com/office/drawing/2014/main" id="{BDCB8519-5B99-4892-9668-F5A0665C8B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61925"/>
          <a:ext cx="5957888" cy="79438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266700</xdr:colOff>
      <xdr:row>27</xdr:row>
      <xdr:rowOff>180975</xdr:rowOff>
    </xdr:to>
    <xdr:pic>
      <xdr:nvPicPr>
        <xdr:cNvPr id="3" name="Obrázek 2">
          <a:extLst>
            <a:ext uri="{FF2B5EF4-FFF2-40B4-BE49-F238E27FC236}">
              <a16:creationId xmlns:a16="http://schemas.microsoft.com/office/drawing/2014/main" id="{00000000-0008-0000-0E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5753100" cy="5133975"/>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66674</xdr:colOff>
      <xdr:row>27</xdr:row>
      <xdr:rowOff>76201</xdr:rowOff>
    </xdr:from>
    <xdr:to>
      <xdr:col>11</xdr:col>
      <xdr:colOff>333375</xdr:colOff>
      <xdr:row>49</xdr:row>
      <xdr:rowOff>152401</xdr:rowOff>
    </xdr:to>
    <xdr:pic>
      <xdr:nvPicPr>
        <xdr:cNvPr id="7" name="Obrázek 6">
          <a:extLst>
            <a:ext uri="{FF2B5EF4-FFF2-40B4-BE49-F238E27FC236}">
              <a16:creationId xmlns:a16="http://schemas.microsoft.com/office/drawing/2014/main" id="{6C4A60B7-7B68-31CC-4E3D-87B8CE8A59F3}"/>
            </a:ext>
          </a:extLst>
        </xdr:cNvPr>
        <xdr:cNvPicPr>
          <a:picLocks noChangeAspect="1"/>
        </xdr:cNvPicPr>
      </xdr:nvPicPr>
      <xdr:blipFill rotWithShape="1">
        <a:blip xmlns:r="http://schemas.openxmlformats.org/officeDocument/2006/relationships" r:embed="rId1"/>
        <a:srcRect l="847" t="1482" r="626" b="1087"/>
        <a:stretch/>
      </xdr:blipFill>
      <xdr:spPr>
        <a:xfrm>
          <a:off x="66674" y="5219701"/>
          <a:ext cx="8029576" cy="4267200"/>
        </a:xfrm>
        <a:prstGeom prst="rect">
          <a:avLst/>
        </a:prstGeom>
      </xdr:spPr>
    </xdr:pic>
    <xdr:clientData/>
  </xdr:twoCellAnchor>
  <xdr:twoCellAnchor editAs="oneCell">
    <xdr:from>
      <xdr:col>13</xdr:col>
      <xdr:colOff>57150</xdr:colOff>
      <xdr:row>27</xdr:row>
      <xdr:rowOff>66674</xdr:rowOff>
    </xdr:from>
    <xdr:to>
      <xdr:col>26</xdr:col>
      <xdr:colOff>171450</xdr:colOff>
      <xdr:row>49</xdr:row>
      <xdr:rowOff>104775</xdr:rowOff>
    </xdr:to>
    <xdr:pic>
      <xdr:nvPicPr>
        <xdr:cNvPr id="8" name="Obrázek 7">
          <a:extLst>
            <a:ext uri="{FF2B5EF4-FFF2-40B4-BE49-F238E27FC236}">
              <a16:creationId xmlns:a16="http://schemas.microsoft.com/office/drawing/2014/main" id="{A5924C6C-E94E-3ECC-E6D5-FAE4ED014F6F}"/>
            </a:ext>
          </a:extLst>
        </xdr:cNvPr>
        <xdr:cNvPicPr>
          <a:picLocks noChangeAspect="1"/>
        </xdr:cNvPicPr>
      </xdr:nvPicPr>
      <xdr:blipFill rotWithShape="1">
        <a:blip xmlns:r="http://schemas.openxmlformats.org/officeDocument/2006/relationships" r:embed="rId2"/>
        <a:srcRect l="477" t="1311" r="932" b="1663"/>
        <a:stretch/>
      </xdr:blipFill>
      <xdr:spPr>
        <a:xfrm>
          <a:off x="9039225" y="5210174"/>
          <a:ext cx="8039100" cy="4229101"/>
        </a:xfrm>
        <a:prstGeom prst="rect">
          <a:avLst/>
        </a:prstGeom>
      </xdr:spPr>
    </xdr:pic>
    <xdr:clientData/>
  </xdr:twoCellAnchor>
  <xdr:twoCellAnchor editAs="oneCell">
    <xdr:from>
      <xdr:col>0</xdr:col>
      <xdr:colOff>57150</xdr:colOff>
      <xdr:row>53</xdr:row>
      <xdr:rowOff>38100</xdr:rowOff>
    </xdr:from>
    <xdr:to>
      <xdr:col>11</xdr:col>
      <xdr:colOff>409575</xdr:colOff>
      <xdr:row>75</xdr:row>
      <xdr:rowOff>142875</xdr:rowOff>
    </xdr:to>
    <xdr:pic>
      <xdr:nvPicPr>
        <xdr:cNvPr id="9" name="Obrázek 8">
          <a:extLst>
            <a:ext uri="{FF2B5EF4-FFF2-40B4-BE49-F238E27FC236}">
              <a16:creationId xmlns:a16="http://schemas.microsoft.com/office/drawing/2014/main" id="{F8DA537B-DD0C-C2B1-08B9-A121BC28E39B}"/>
            </a:ext>
          </a:extLst>
        </xdr:cNvPr>
        <xdr:cNvPicPr>
          <a:picLocks noChangeAspect="1"/>
        </xdr:cNvPicPr>
      </xdr:nvPicPr>
      <xdr:blipFill rotWithShape="1">
        <a:blip xmlns:r="http://schemas.openxmlformats.org/officeDocument/2006/relationships" r:embed="rId3"/>
        <a:srcRect l="695" t="868" r="673" b="1301"/>
        <a:stretch/>
      </xdr:blipFill>
      <xdr:spPr>
        <a:xfrm>
          <a:off x="57150" y="10134600"/>
          <a:ext cx="8115300" cy="4295775"/>
        </a:xfrm>
        <a:prstGeom prst="rect">
          <a:avLst/>
        </a:prstGeom>
      </xdr:spPr>
    </xdr:pic>
    <xdr:clientData/>
  </xdr:twoCellAnchor>
  <xdr:twoCellAnchor editAs="oneCell">
    <xdr:from>
      <xdr:col>13</xdr:col>
      <xdr:colOff>76200</xdr:colOff>
      <xdr:row>53</xdr:row>
      <xdr:rowOff>66675</xdr:rowOff>
    </xdr:from>
    <xdr:to>
      <xdr:col>26</xdr:col>
      <xdr:colOff>257175</xdr:colOff>
      <xdr:row>75</xdr:row>
      <xdr:rowOff>133350</xdr:rowOff>
    </xdr:to>
    <xdr:pic>
      <xdr:nvPicPr>
        <xdr:cNvPr id="10" name="Obrázek 9">
          <a:extLst>
            <a:ext uri="{FF2B5EF4-FFF2-40B4-BE49-F238E27FC236}">
              <a16:creationId xmlns:a16="http://schemas.microsoft.com/office/drawing/2014/main" id="{F13D0FC6-A902-0EA8-202D-C9EA04EC2FD7}"/>
            </a:ext>
          </a:extLst>
        </xdr:cNvPr>
        <xdr:cNvPicPr>
          <a:picLocks noChangeAspect="1"/>
        </xdr:cNvPicPr>
      </xdr:nvPicPr>
      <xdr:blipFill rotWithShape="1">
        <a:blip xmlns:r="http://schemas.openxmlformats.org/officeDocument/2006/relationships" r:embed="rId4"/>
        <a:srcRect l="592" t="1301" r="812" b="1736"/>
        <a:stretch/>
      </xdr:blipFill>
      <xdr:spPr>
        <a:xfrm>
          <a:off x="9058275" y="10163175"/>
          <a:ext cx="8105775" cy="4257675"/>
        </a:xfrm>
        <a:prstGeom prst="rect">
          <a:avLst/>
        </a:prstGeom>
      </xdr:spPr>
    </xdr:pic>
    <xdr:clientData/>
  </xdr:twoCellAnchor>
  <xdr:twoCellAnchor editAs="oneCell">
    <xdr:from>
      <xdr:col>0</xdr:col>
      <xdr:colOff>57150</xdr:colOff>
      <xdr:row>79</xdr:row>
      <xdr:rowOff>66676</xdr:rowOff>
    </xdr:from>
    <xdr:to>
      <xdr:col>11</xdr:col>
      <xdr:colOff>133350</xdr:colOff>
      <xdr:row>101</xdr:row>
      <xdr:rowOff>104776</xdr:rowOff>
    </xdr:to>
    <xdr:pic>
      <xdr:nvPicPr>
        <xdr:cNvPr id="19" name="Obrázek 18">
          <a:extLst>
            <a:ext uri="{FF2B5EF4-FFF2-40B4-BE49-F238E27FC236}">
              <a16:creationId xmlns:a16="http://schemas.microsoft.com/office/drawing/2014/main" id="{EEF3C3CB-8824-408A-82C9-7D65A862AD0E}"/>
            </a:ext>
          </a:extLst>
        </xdr:cNvPr>
        <xdr:cNvPicPr>
          <a:picLocks noChangeAspect="1"/>
        </xdr:cNvPicPr>
      </xdr:nvPicPr>
      <xdr:blipFill rotWithShape="1">
        <a:blip xmlns:r="http://schemas.openxmlformats.org/officeDocument/2006/relationships" r:embed="rId5"/>
        <a:srcRect l="695" t="1301" r="673" b="869"/>
        <a:stretch/>
      </xdr:blipFill>
      <xdr:spPr>
        <a:xfrm>
          <a:off x="57150" y="15116176"/>
          <a:ext cx="7839075" cy="4229100"/>
        </a:xfrm>
        <a:prstGeom prst="rect">
          <a:avLst/>
        </a:prstGeom>
      </xdr:spPr>
    </xdr:pic>
    <xdr:clientData/>
  </xdr:twoCellAnchor>
  <xdr:twoCellAnchor editAs="oneCell">
    <xdr:from>
      <xdr:col>13</xdr:col>
      <xdr:colOff>57150</xdr:colOff>
      <xdr:row>1</xdr:row>
      <xdr:rowOff>76200</xdr:rowOff>
    </xdr:from>
    <xdr:to>
      <xdr:col>26</xdr:col>
      <xdr:colOff>247650</xdr:colOff>
      <xdr:row>23</xdr:row>
      <xdr:rowOff>114300</xdr:rowOff>
    </xdr:to>
    <xdr:pic>
      <xdr:nvPicPr>
        <xdr:cNvPr id="13" name="Obrázek 5">
          <a:extLst>
            <a:ext uri="{FF2B5EF4-FFF2-40B4-BE49-F238E27FC236}">
              <a16:creationId xmlns:a16="http://schemas.microsoft.com/office/drawing/2014/main" id="{AEB8B9B5-27DC-C6F8-856E-1785DCC5876D}"/>
            </a:ext>
          </a:extLst>
        </xdr:cNvPr>
        <xdr:cNvPicPr>
          <a:picLocks noChangeAspect="1"/>
        </xdr:cNvPicPr>
      </xdr:nvPicPr>
      <xdr:blipFill rotWithShape="1">
        <a:blip xmlns:r="http://schemas.openxmlformats.org/officeDocument/2006/relationships" r:embed="rId6"/>
        <a:srcRect l="640" t="1420" r="812" b="880"/>
        <a:stretch/>
      </xdr:blipFill>
      <xdr:spPr>
        <a:xfrm>
          <a:off x="9039225" y="266700"/>
          <a:ext cx="8115300" cy="4229100"/>
        </a:xfrm>
        <a:prstGeom prst="rect">
          <a:avLst/>
        </a:prstGeom>
      </xdr:spPr>
    </xdr:pic>
    <xdr:clientData/>
  </xdr:twoCellAnchor>
  <xdr:twoCellAnchor editAs="oneCell">
    <xdr:from>
      <xdr:col>0</xdr:col>
      <xdr:colOff>85724</xdr:colOff>
      <xdr:row>1</xdr:row>
      <xdr:rowOff>104775</xdr:rowOff>
    </xdr:from>
    <xdr:to>
      <xdr:col>11</xdr:col>
      <xdr:colOff>333375</xdr:colOff>
      <xdr:row>23</xdr:row>
      <xdr:rowOff>123825</xdr:rowOff>
    </xdr:to>
    <xdr:pic>
      <xdr:nvPicPr>
        <xdr:cNvPr id="12" name="Obrázek 11">
          <a:extLst>
            <a:ext uri="{FF2B5EF4-FFF2-40B4-BE49-F238E27FC236}">
              <a16:creationId xmlns:a16="http://schemas.microsoft.com/office/drawing/2014/main" id="{61F403A0-ED11-0B13-DB8B-2DAF88365178}"/>
            </a:ext>
          </a:extLst>
        </xdr:cNvPr>
        <xdr:cNvPicPr>
          <a:picLocks noChangeAspect="1"/>
        </xdr:cNvPicPr>
      </xdr:nvPicPr>
      <xdr:blipFill rotWithShape="1">
        <a:blip xmlns:r="http://schemas.openxmlformats.org/officeDocument/2006/relationships" r:embed="rId7"/>
        <a:srcRect l="664" t="969" r="626" b="2191"/>
        <a:stretch/>
      </xdr:blipFill>
      <xdr:spPr>
        <a:xfrm>
          <a:off x="85724" y="295275"/>
          <a:ext cx="8010526" cy="4210050"/>
        </a:xfrm>
        <a:prstGeom prst="rect">
          <a:avLst/>
        </a:prstGeom>
      </xdr:spPr>
    </xdr:pic>
    <xdr:clientData/>
  </xdr:twoCellAnchor>
  <xdr:twoCellAnchor editAs="oneCell">
    <xdr:from>
      <xdr:col>13</xdr:col>
      <xdr:colOff>137160</xdr:colOff>
      <xdr:row>79</xdr:row>
      <xdr:rowOff>22860</xdr:rowOff>
    </xdr:from>
    <xdr:to>
      <xdr:col>25</xdr:col>
      <xdr:colOff>381000</xdr:colOff>
      <xdr:row>102</xdr:row>
      <xdr:rowOff>152400</xdr:rowOff>
    </xdr:to>
    <xdr:pic>
      <xdr:nvPicPr>
        <xdr:cNvPr id="3" name="Obrázek 2">
          <a:extLst>
            <a:ext uri="{FF2B5EF4-FFF2-40B4-BE49-F238E27FC236}">
              <a16:creationId xmlns:a16="http://schemas.microsoft.com/office/drawing/2014/main" id="{E37D1002-92E4-DA3A-7CCB-0AAD14015231}"/>
            </a:ext>
          </a:extLst>
        </xdr:cNvPr>
        <xdr:cNvPicPr>
          <a:picLocks noChangeAspect="1"/>
        </xdr:cNvPicPr>
      </xdr:nvPicPr>
      <xdr:blipFill rotWithShape="1">
        <a:blip xmlns:r="http://schemas.openxmlformats.org/officeDocument/2006/relationships" r:embed="rId8"/>
        <a:srcRect l="925" t="1445" r="267" b="1598"/>
        <a:stretch/>
      </xdr:blipFill>
      <xdr:spPr>
        <a:xfrm>
          <a:off x="9182100" y="14569440"/>
          <a:ext cx="7559040" cy="43357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4017</xdr:rowOff>
    </xdr:from>
    <xdr:to>
      <xdr:col>20</xdr:col>
      <xdr:colOff>523874</xdr:colOff>
      <xdr:row>27</xdr:row>
      <xdr:rowOff>22192</xdr:rowOff>
    </xdr:to>
    <xdr:pic>
      <xdr:nvPicPr>
        <xdr:cNvPr id="4" name="Obrázek 1">
          <a:extLst>
            <a:ext uri="{FF2B5EF4-FFF2-40B4-BE49-F238E27FC236}">
              <a16:creationId xmlns:a16="http://schemas.microsoft.com/office/drawing/2014/main" id="{9CB172F1-4A4F-1990-ED48-A04BB04DBEBF}"/>
            </a:ext>
          </a:extLst>
        </xdr:cNvPr>
        <xdr:cNvPicPr>
          <a:picLocks noChangeAspect="1"/>
        </xdr:cNvPicPr>
      </xdr:nvPicPr>
      <xdr:blipFill>
        <a:blip xmlns:r="http://schemas.openxmlformats.org/officeDocument/2006/relationships" r:embed="rId1"/>
        <a:stretch>
          <a:fillRect/>
        </a:stretch>
      </xdr:blipFill>
      <xdr:spPr>
        <a:xfrm>
          <a:off x="0" y="194517"/>
          <a:ext cx="11953874" cy="51769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182064</xdr:rowOff>
    </xdr:from>
    <xdr:to>
      <xdr:col>20</xdr:col>
      <xdr:colOff>129184</xdr:colOff>
      <xdr:row>28</xdr:row>
      <xdr:rowOff>19050</xdr:rowOff>
    </xdr:to>
    <xdr:pic>
      <xdr:nvPicPr>
        <xdr:cNvPr id="2" name="Obrázek 1">
          <a:extLst>
            <a:ext uri="{FF2B5EF4-FFF2-40B4-BE49-F238E27FC236}">
              <a16:creationId xmlns:a16="http://schemas.microsoft.com/office/drawing/2014/main" id="{24B12617-C943-E8B6-F8A1-B027014DCBA9}"/>
            </a:ext>
          </a:extLst>
        </xdr:cNvPr>
        <xdr:cNvPicPr>
          <a:picLocks noChangeAspect="1"/>
        </xdr:cNvPicPr>
      </xdr:nvPicPr>
      <xdr:blipFill>
        <a:blip xmlns:r="http://schemas.openxmlformats.org/officeDocument/2006/relationships" r:embed="rId1"/>
        <a:stretch>
          <a:fillRect/>
        </a:stretch>
      </xdr:blipFill>
      <xdr:spPr>
        <a:xfrm>
          <a:off x="0" y="182064"/>
          <a:ext cx="11940184" cy="5170986"/>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F01F3-EDE9-468A-8DDB-084C5E41CBD0}">
  <dimension ref="A2:AF71"/>
  <sheetViews>
    <sheetView tabSelected="1" workbookViewId="0">
      <selection activeCell="K3" sqref="K3"/>
    </sheetView>
  </sheetViews>
  <sheetFormatPr defaultColWidth="8.88671875" defaultRowHeight="14.4"/>
  <cols>
    <col min="1" max="16384" width="8.88671875" style="88"/>
  </cols>
  <sheetData>
    <row r="2" spans="1:20" ht="21">
      <c r="A2" s="174" t="s">
        <v>0</v>
      </c>
    </row>
    <row r="4" spans="1:20" ht="17.399999999999999">
      <c r="A4" s="173" t="s">
        <v>1</v>
      </c>
    </row>
    <row r="5" spans="1:20" ht="17.399999999999999">
      <c r="A5" s="173"/>
    </row>
    <row r="6" spans="1:20" ht="15.6">
      <c r="A6" s="172" t="s">
        <v>2</v>
      </c>
    </row>
    <row r="7" spans="1:20">
      <c r="A7" s="256" t="s">
        <v>3</v>
      </c>
      <c r="B7" s="257"/>
      <c r="C7" s="257"/>
      <c r="D7" s="257"/>
      <c r="E7" s="257"/>
      <c r="F7" s="257"/>
      <c r="G7" s="257"/>
      <c r="H7" s="257"/>
      <c r="I7" s="257"/>
      <c r="J7" s="257"/>
      <c r="K7" s="257"/>
      <c r="L7" s="257"/>
      <c r="M7" s="257"/>
      <c r="N7" s="257"/>
      <c r="O7" s="257"/>
      <c r="P7" s="257"/>
      <c r="Q7" s="257"/>
    </row>
    <row r="8" spans="1:20">
      <c r="A8" s="251" t="s">
        <v>676</v>
      </c>
      <c r="B8" s="255"/>
      <c r="C8" s="255"/>
      <c r="D8" s="255"/>
      <c r="E8" s="255"/>
      <c r="F8" s="255"/>
      <c r="G8" s="255"/>
      <c r="H8" s="255"/>
      <c r="I8" s="255"/>
      <c r="J8" s="255"/>
      <c r="K8" s="255"/>
      <c r="L8" s="255"/>
      <c r="M8" s="255"/>
      <c r="N8" s="255"/>
      <c r="O8" s="255"/>
      <c r="P8" s="255"/>
      <c r="Q8" s="255"/>
      <c r="R8" s="255"/>
      <c r="S8" s="255"/>
      <c r="T8" s="255"/>
    </row>
    <row r="9" spans="1:20">
      <c r="A9" s="251" t="s">
        <v>720</v>
      </c>
      <c r="B9" s="255"/>
      <c r="C9" s="255"/>
      <c r="D9" s="255"/>
      <c r="E9" s="255"/>
      <c r="F9" s="255"/>
      <c r="G9" s="255"/>
      <c r="H9" s="255"/>
      <c r="I9" s="255"/>
      <c r="J9" s="255"/>
      <c r="K9" s="255"/>
      <c r="L9" s="255"/>
      <c r="M9" s="255"/>
      <c r="N9" s="252"/>
      <c r="O9" s="252"/>
      <c r="P9" s="252"/>
      <c r="Q9" s="252"/>
      <c r="R9" s="252"/>
      <c r="S9" s="252"/>
      <c r="T9" s="252"/>
    </row>
    <row r="10" spans="1:20">
      <c r="A10" s="251" t="s">
        <v>721</v>
      </c>
      <c r="B10" s="252"/>
      <c r="C10" s="252"/>
      <c r="D10" s="252"/>
      <c r="E10" s="252"/>
      <c r="F10" s="252"/>
      <c r="G10" s="252"/>
      <c r="H10" s="252"/>
      <c r="I10" s="252"/>
      <c r="J10" s="252"/>
      <c r="K10" s="252"/>
      <c r="L10" s="252"/>
      <c r="M10" s="252"/>
      <c r="N10" s="252"/>
      <c r="O10" s="252"/>
      <c r="P10" s="252"/>
      <c r="Q10" s="252"/>
      <c r="R10" s="252"/>
      <c r="S10" s="252"/>
      <c r="T10" s="252"/>
    </row>
    <row r="11" spans="1:20">
      <c r="A11" s="251" t="s">
        <v>722</v>
      </c>
      <c r="B11" s="255"/>
      <c r="C11" s="255"/>
      <c r="D11" s="255"/>
      <c r="E11" s="255"/>
      <c r="F11" s="255"/>
      <c r="G11" s="255"/>
      <c r="H11" s="255"/>
      <c r="I11" s="255"/>
      <c r="J11" s="255"/>
      <c r="K11" s="255"/>
      <c r="L11" s="255"/>
      <c r="M11" s="255"/>
      <c r="N11" s="255"/>
      <c r="O11" s="252"/>
      <c r="P11" s="252"/>
      <c r="Q11" s="252"/>
      <c r="R11" s="252"/>
      <c r="S11" s="252"/>
      <c r="T11" s="252"/>
    </row>
    <row r="12" spans="1:20">
      <c r="A12" s="255" t="s">
        <v>680</v>
      </c>
      <c r="B12" s="252"/>
      <c r="C12" s="252"/>
      <c r="D12" s="252"/>
      <c r="E12" s="252"/>
      <c r="F12" s="252"/>
      <c r="G12" s="252"/>
      <c r="H12" s="252"/>
      <c r="I12" s="252"/>
      <c r="J12" s="252"/>
      <c r="K12" s="252"/>
      <c r="L12" s="252"/>
      <c r="M12" s="252"/>
      <c r="N12" s="252"/>
      <c r="O12" s="252"/>
      <c r="P12" s="252"/>
      <c r="Q12" s="252"/>
      <c r="R12" s="252"/>
      <c r="S12" s="252"/>
      <c r="T12" s="252"/>
    </row>
    <row r="13" spans="1:20">
      <c r="A13" s="255" t="s">
        <v>681</v>
      </c>
      <c r="B13" s="252"/>
      <c r="C13" s="252"/>
      <c r="D13" s="252"/>
      <c r="E13" s="252"/>
      <c r="F13" s="252"/>
      <c r="G13" s="252"/>
      <c r="H13" s="252"/>
      <c r="I13" s="252"/>
      <c r="J13" s="252"/>
      <c r="K13" s="252"/>
      <c r="L13" s="252"/>
      <c r="M13" s="252"/>
      <c r="N13" s="252"/>
      <c r="O13" s="252"/>
      <c r="P13" s="252"/>
      <c r="Q13" s="252"/>
      <c r="R13" s="252"/>
      <c r="S13" s="252"/>
      <c r="T13" s="252"/>
    </row>
    <row r="14" spans="1:20">
      <c r="A14" s="255" t="s">
        <v>1175</v>
      </c>
      <c r="B14" s="255"/>
      <c r="C14" s="255"/>
      <c r="D14" s="255"/>
      <c r="E14" s="255"/>
      <c r="F14" s="255"/>
      <c r="G14" s="255"/>
      <c r="H14" s="255"/>
      <c r="I14" s="255"/>
      <c r="J14" s="255"/>
      <c r="K14" s="255"/>
      <c r="L14" s="255"/>
      <c r="M14" s="255"/>
      <c r="N14" s="255"/>
      <c r="O14" s="255"/>
      <c r="P14" s="255"/>
      <c r="Q14" s="255"/>
      <c r="R14" s="255"/>
      <c r="S14" s="252"/>
      <c r="T14" s="252"/>
    </row>
    <row r="15" spans="1:20">
      <c r="A15" s="251" t="s">
        <v>1174</v>
      </c>
      <c r="B15" s="252"/>
      <c r="C15" s="252"/>
      <c r="D15" s="252"/>
      <c r="E15" s="252"/>
      <c r="F15" s="252"/>
      <c r="G15" s="252"/>
      <c r="H15" s="252"/>
      <c r="I15" s="252"/>
      <c r="J15" s="252"/>
      <c r="K15" s="252"/>
      <c r="L15" s="252"/>
      <c r="M15" s="252"/>
      <c r="N15" s="252"/>
      <c r="O15" s="252"/>
      <c r="P15" s="252"/>
      <c r="Q15" s="252"/>
      <c r="R15" s="252"/>
      <c r="S15" s="252"/>
      <c r="T15" s="252"/>
    </row>
    <row r="16" spans="1:20">
      <c r="A16" s="255" t="s">
        <v>723</v>
      </c>
      <c r="B16" s="252"/>
      <c r="C16" s="252"/>
      <c r="D16" s="252"/>
      <c r="E16" s="252"/>
      <c r="F16" s="252"/>
      <c r="G16" s="252"/>
      <c r="H16" s="252"/>
      <c r="I16" s="252"/>
      <c r="J16" s="252"/>
      <c r="K16" s="252"/>
      <c r="L16" s="252"/>
      <c r="M16" s="252"/>
      <c r="N16" s="252"/>
      <c r="O16" s="252"/>
      <c r="P16" s="252"/>
      <c r="Q16" s="252"/>
      <c r="R16" s="252"/>
      <c r="S16" s="252"/>
      <c r="T16" s="252"/>
    </row>
    <row r="17" spans="1:20">
      <c r="A17" s="251" t="s">
        <v>1177</v>
      </c>
      <c r="B17" s="252"/>
      <c r="C17" s="252"/>
      <c r="D17" s="252"/>
      <c r="E17" s="252"/>
      <c r="F17" s="252"/>
      <c r="G17" s="252"/>
      <c r="H17" s="252"/>
      <c r="I17" s="252"/>
      <c r="J17" s="252"/>
      <c r="K17" s="252"/>
      <c r="L17" s="252"/>
      <c r="M17" s="252"/>
      <c r="N17" s="252"/>
      <c r="O17" s="252"/>
      <c r="P17" s="252"/>
      <c r="Q17" s="252"/>
      <c r="R17" s="252"/>
      <c r="S17" s="252"/>
      <c r="T17" s="252"/>
    </row>
    <row r="18" spans="1:20">
      <c r="A18" s="255" t="s">
        <v>1182</v>
      </c>
      <c r="B18" s="252"/>
      <c r="C18" s="252"/>
      <c r="D18" s="252"/>
      <c r="E18" s="252"/>
      <c r="F18" s="252"/>
      <c r="G18" s="252"/>
      <c r="H18" s="252"/>
      <c r="I18" s="252"/>
      <c r="J18" s="252"/>
      <c r="K18" s="252"/>
      <c r="L18" s="252"/>
      <c r="M18" s="252"/>
      <c r="N18" s="252"/>
      <c r="O18" s="252"/>
      <c r="P18" s="252"/>
      <c r="Q18" s="252"/>
      <c r="R18" s="252"/>
      <c r="S18" s="252"/>
      <c r="T18" s="252"/>
    </row>
    <row r="19" spans="1:20">
      <c r="A19" s="251" t="s">
        <v>685</v>
      </c>
      <c r="B19" s="252"/>
      <c r="C19" s="252"/>
      <c r="D19" s="252"/>
      <c r="E19" s="252"/>
      <c r="F19" s="252"/>
      <c r="G19" s="252"/>
      <c r="H19" s="252"/>
      <c r="I19" s="252"/>
      <c r="J19" s="252"/>
      <c r="K19" s="252"/>
      <c r="L19" s="252"/>
      <c r="M19" s="252"/>
      <c r="N19" s="252"/>
      <c r="O19" s="252"/>
      <c r="P19" s="252"/>
      <c r="Q19" s="252"/>
      <c r="R19" s="252"/>
      <c r="S19" s="252"/>
      <c r="T19" s="252"/>
    </row>
    <row r="20" spans="1:20">
      <c r="A20" s="255" t="s">
        <v>686</v>
      </c>
      <c r="B20" s="252"/>
      <c r="C20" s="252"/>
      <c r="D20" s="252"/>
      <c r="E20" s="252"/>
      <c r="F20" s="252"/>
      <c r="G20" s="252"/>
      <c r="H20" s="252"/>
      <c r="I20" s="252"/>
      <c r="J20" s="252"/>
      <c r="K20" s="252"/>
      <c r="L20" s="252"/>
      <c r="M20" s="252"/>
      <c r="N20" s="252"/>
      <c r="O20" s="252"/>
      <c r="P20" s="252"/>
      <c r="Q20" s="252"/>
      <c r="R20" s="252"/>
      <c r="S20" s="252"/>
      <c r="T20" s="252"/>
    </row>
    <row r="21" spans="1:20">
      <c r="A21" s="251" t="s">
        <v>687</v>
      </c>
      <c r="B21" s="252"/>
      <c r="C21" s="252"/>
      <c r="D21" s="252"/>
      <c r="E21" s="252"/>
      <c r="F21" s="252"/>
      <c r="G21" s="252"/>
      <c r="H21" s="252"/>
      <c r="I21" s="252"/>
      <c r="J21" s="252"/>
      <c r="K21" s="252"/>
      <c r="L21" s="252"/>
      <c r="M21" s="252"/>
      <c r="N21" s="252"/>
      <c r="O21" s="252"/>
      <c r="P21" s="252"/>
      <c r="Q21" s="252"/>
      <c r="R21" s="252"/>
      <c r="S21" s="252"/>
      <c r="T21" s="252"/>
    </row>
    <row r="22" spans="1:20">
      <c r="A22" s="251" t="s">
        <v>4</v>
      </c>
      <c r="B22" s="252"/>
      <c r="C22" s="252"/>
      <c r="D22" s="252"/>
      <c r="E22" s="252"/>
      <c r="F22" s="252"/>
      <c r="G22" s="252"/>
      <c r="H22" s="252"/>
      <c r="I22" s="252"/>
      <c r="J22" s="252"/>
      <c r="K22" s="252"/>
      <c r="L22" s="252"/>
      <c r="M22" s="252"/>
      <c r="N22" s="252"/>
      <c r="O22" s="252"/>
      <c r="P22" s="252"/>
      <c r="Q22" s="252"/>
      <c r="R22" s="252"/>
      <c r="S22" s="252"/>
      <c r="T22" s="252"/>
    </row>
    <row r="23" spans="1:20">
      <c r="A23" s="256" t="s">
        <v>5</v>
      </c>
      <c r="B23" s="257"/>
      <c r="C23" s="257"/>
      <c r="D23" s="257"/>
      <c r="E23" s="257"/>
      <c r="F23" s="257"/>
      <c r="G23" s="257"/>
      <c r="H23" s="257"/>
      <c r="I23" s="257"/>
      <c r="J23" s="257"/>
      <c r="K23" s="257"/>
      <c r="L23" s="257"/>
      <c r="M23" s="257"/>
      <c r="N23" s="257"/>
      <c r="O23" s="257"/>
      <c r="P23" s="257"/>
      <c r="Q23" s="257"/>
    </row>
    <row r="24" spans="1:20">
      <c r="A24" s="251" t="s">
        <v>688</v>
      </c>
      <c r="B24" s="255"/>
      <c r="C24" s="255"/>
      <c r="D24" s="255"/>
      <c r="E24" s="255"/>
      <c r="F24" s="255"/>
      <c r="G24" s="255"/>
      <c r="H24" s="255"/>
      <c r="I24" s="255"/>
      <c r="J24" s="255"/>
      <c r="K24" s="255"/>
      <c r="L24" s="255"/>
      <c r="M24" s="255"/>
      <c r="N24" s="255"/>
      <c r="O24" s="255"/>
      <c r="P24" s="252"/>
      <c r="Q24" s="252"/>
      <c r="R24" s="252"/>
      <c r="S24" s="252"/>
      <c r="T24" s="252"/>
    </row>
    <row r="25" spans="1:20">
      <c r="A25" s="251" t="s">
        <v>689</v>
      </c>
      <c r="B25" s="255"/>
      <c r="C25" s="255"/>
      <c r="D25" s="255"/>
      <c r="E25" s="255"/>
      <c r="F25" s="255"/>
      <c r="G25" s="255"/>
      <c r="H25" s="255"/>
      <c r="I25" s="255"/>
      <c r="J25" s="255"/>
      <c r="K25" s="255"/>
      <c r="L25" s="255"/>
      <c r="M25" s="255"/>
      <c r="N25" s="255"/>
      <c r="O25" s="255"/>
      <c r="P25" s="252"/>
      <c r="Q25" s="252"/>
      <c r="R25" s="252"/>
      <c r="S25" s="252"/>
      <c r="T25" s="252"/>
    </row>
    <row r="26" spans="1:20">
      <c r="A26" s="251" t="s">
        <v>690</v>
      </c>
      <c r="B26" s="255"/>
      <c r="C26" s="255"/>
      <c r="D26" s="255"/>
      <c r="E26" s="255"/>
      <c r="F26" s="255"/>
      <c r="G26" s="252"/>
      <c r="H26" s="252"/>
      <c r="I26" s="252"/>
      <c r="J26" s="252"/>
      <c r="K26" s="252"/>
      <c r="L26" s="252"/>
      <c r="M26" s="252"/>
      <c r="N26" s="252"/>
      <c r="O26" s="252"/>
      <c r="P26" s="252"/>
      <c r="Q26" s="252"/>
      <c r="R26" s="252"/>
      <c r="S26" s="252"/>
      <c r="T26" s="252"/>
    </row>
    <row r="27" spans="1:20">
      <c r="A27" s="251" t="s">
        <v>880</v>
      </c>
      <c r="B27" s="252"/>
      <c r="C27" s="252"/>
      <c r="D27" s="252"/>
      <c r="E27" s="252"/>
      <c r="F27" s="252"/>
      <c r="G27" s="252"/>
      <c r="H27" s="252"/>
      <c r="I27" s="252"/>
      <c r="J27" s="252"/>
      <c r="K27" s="252"/>
      <c r="L27" s="252"/>
      <c r="M27" s="252"/>
      <c r="N27" s="252"/>
      <c r="O27" s="252"/>
      <c r="P27" s="252"/>
      <c r="Q27" s="252"/>
      <c r="R27" s="252"/>
      <c r="S27" s="252"/>
      <c r="T27" s="252"/>
    </row>
    <row r="28" spans="1:20">
      <c r="A28" s="251" t="s">
        <v>881</v>
      </c>
      <c r="B28" s="252"/>
      <c r="C28" s="252"/>
      <c r="D28" s="252"/>
      <c r="E28" s="252"/>
      <c r="F28" s="252"/>
      <c r="G28" s="252"/>
      <c r="H28" s="252"/>
      <c r="I28" s="252"/>
      <c r="J28" s="252"/>
      <c r="K28" s="252"/>
      <c r="L28" s="252"/>
      <c r="M28" s="252"/>
      <c r="N28" s="252"/>
      <c r="O28" s="252"/>
      <c r="P28" s="252"/>
      <c r="Q28" s="252"/>
      <c r="R28" s="252"/>
      <c r="S28" s="252"/>
      <c r="T28" s="252"/>
    </row>
    <row r="29" spans="1:20">
      <c r="A29" s="251" t="s">
        <v>882</v>
      </c>
      <c r="B29" s="252"/>
      <c r="C29" s="252"/>
      <c r="D29" s="252"/>
      <c r="E29" s="252"/>
      <c r="F29" s="252"/>
      <c r="G29" s="252"/>
      <c r="H29" s="252"/>
      <c r="I29" s="252"/>
      <c r="J29" s="252"/>
      <c r="K29" s="252"/>
      <c r="L29" s="252"/>
      <c r="M29" s="252"/>
      <c r="N29" s="252"/>
      <c r="O29" s="252"/>
      <c r="P29" s="252"/>
      <c r="Q29" s="252"/>
      <c r="R29" s="252"/>
      <c r="S29" s="252"/>
      <c r="T29" s="252"/>
    </row>
    <row r="30" spans="1:20">
      <c r="A30" s="251" t="s">
        <v>883</v>
      </c>
      <c r="B30" s="252"/>
      <c r="C30" s="252"/>
      <c r="D30" s="252"/>
      <c r="E30" s="252"/>
      <c r="F30" s="252"/>
      <c r="G30" s="252"/>
      <c r="H30" s="252"/>
      <c r="I30" s="252"/>
      <c r="J30" s="252"/>
      <c r="K30" s="252"/>
      <c r="L30" s="252"/>
      <c r="M30" s="252"/>
      <c r="N30" s="252"/>
      <c r="O30" s="252"/>
      <c r="P30" s="252"/>
      <c r="Q30" s="252"/>
      <c r="R30" s="252"/>
      <c r="S30" s="252"/>
      <c r="T30" s="252"/>
    </row>
    <row r="31" spans="1:20">
      <c r="A31" s="251" t="s">
        <v>884</v>
      </c>
      <c r="B31" s="252"/>
      <c r="C31" s="252"/>
      <c r="D31" s="252"/>
      <c r="E31" s="252"/>
      <c r="F31" s="252"/>
      <c r="G31" s="252"/>
      <c r="H31" s="252"/>
      <c r="I31" s="252"/>
      <c r="J31" s="252"/>
      <c r="K31" s="252"/>
      <c r="L31" s="252"/>
      <c r="M31" s="252"/>
      <c r="N31" s="252"/>
      <c r="O31" s="252"/>
      <c r="P31" s="252"/>
      <c r="Q31" s="252"/>
      <c r="R31" s="252"/>
      <c r="S31" s="252"/>
      <c r="T31" s="252"/>
    </row>
    <row r="32" spans="1:20">
      <c r="A32" s="251" t="s">
        <v>885</v>
      </c>
      <c r="B32" s="252"/>
      <c r="C32" s="252"/>
      <c r="D32" s="252"/>
      <c r="E32" s="252"/>
      <c r="F32" s="252"/>
      <c r="G32" s="252"/>
      <c r="H32" s="252"/>
      <c r="I32" s="252"/>
      <c r="J32" s="252"/>
      <c r="K32" s="252"/>
      <c r="L32" s="252"/>
      <c r="M32" s="252"/>
      <c r="N32" s="252"/>
      <c r="O32" s="252"/>
      <c r="P32" s="252"/>
      <c r="Q32" s="252"/>
      <c r="R32" s="252"/>
      <c r="S32" s="252"/>
      <c r="T32" s="252"/>
    </row>
    <row r="33" spans="1:32">
      <c r="A33" s="251" t="s">
        <v>886</v>
      </c>
      <c r="B33" s="252"/>
      <c r="C33" s="252"/>
      <c r="D33" s="252"/>
      <c r="E33" s="252"/>
      <c r="F33" s="252"/>
      <c r="G33" s="252"/>
      <c r="H33" s="252"/>
      <c r="I33" s="252"/>
      <c r="J33" s="252"/>
      <c r="K33" s="252"/>
      <c r="L33" s="252"/>
      <c r="M33" s="252"/>
      <c r="N33" s="252"/>
      <c r="O33" s="252"/>
      <c r="P33" s="252"/>
      <c r="Q33" s="252"/>
      <c r="R33" s="252"/>
      <c r="S33" s="252"/>
      <c r="T33" s="252"/>
    </row>
    <row r="34" spans="1:32">
      <c r="A34" s="251" t="s">
        <v>887</v>
      </c>
      <c r="B34" s="252"/>
      <c r="C34" s="252"/>
      <c r="D34" s="252"/>
      <c r="E34" s="252"/>
      <c r="F34" s="252"/>
      <c r="G34" s="252"/>
      <c r="H34" s="252"/>
      <c r="I34" s="252"/>
      <c r="J34" s="252"/>
      <c r="K34" s="252"/>
      <c r="L34" s="252"/>
      <c r="M34" s="252"/>
      <c r="N34" s="252"/>
      <c r="O34" s="252"/>
      <c r="P34" s="252"/>
      <c r="Q34" s="252"/>
      <c r="R34" s="252"/>
      <c r="S34" s="252"/>
      <c r="T34" s="252"/>
    </row>
    <row r="35" spans="1:32">
      <c r="A35" s="251" t="s">
        <v>888</v>
      </c>
      <c r="B35" s="252"/>
      <c r="C35" s="252"/>
      <c r="D35" s="252"/>
      <c r="E35" s="252"/>
      <c r="F35" s="252"/>
      <c r="G35" s="252"/>
      <c r="H35" s="252"/>
      <c r="I35" s="252"/>
      <c r="J35" s="252"/>
      <c r="K35" s="252"/>
      <c r="L35" s="252"/>
      <c r="M35" s="252"/>
      <c r="N35" s="252"/>
      <c r="O35" s="252"/>
      <c r="P35" s="252"/>
      <c r="Q35" s="252"/>
      <c r="R35" s="252"/>
      <c r="S35" s="252"/>
      <c r="T35" s="252"/>
    </row>
    <row r="36" spans="1:32">
      <c r="A36" s="251" t="s">
        <v>889</v>
      </c>
      <c r="B36" s="252"/>
      <c r="C36" s="252"/>
      <c r="D36" s="252"/>
      <c r="E36" s="252"/>
      <c r="F36" s="252"/>
      <c r="G36" s="252"/>
      <c r="H36" s="252"/>
      <c r="I36" s="252"/>
      <c r="J36" s="252"/>
      <c r="K36" s="252"/>
      <c r="L36" s="252"/>
      <c r="M36" s="252"/>
      <c r="N36" s="252"/>
      <c r="O36" s="252"/>
      <c r="P36" s="252"/>
      <c r="Q36" s="252"/>
      <c r="R36" s="252"/>
      <c r="S36" s="252"/>
      <c r="T36" s="252"/>
    </row>
    <row r="37" spans="1:32">
      <c r="A37" s="251" t="s">
        <v>724</v>
      </c>
      <c r="B37" s="252"/>
      <c r="C37" s="252"/>
      <c r="D37" s="252"/>
      <c r="E37" s="252"/>
      <c r="F37" s="252"/>
      <c r="G37" s="252"/>
      <c r="H37" s="252"/>
      <c r="I37" s="252"/>
      <c r="J37" s="252"/>
      <c r="K37" s="252"/>
      <c r="L37" s="252"/>
      <c r="M37" s="252"/>
      <c r="N37" s="252"/>
      <c r="O37" s="252"/>
      <c r="P37" s="252"/>
      <c r="Q37" s="252"/>
      <c r="R37" s="252"/>
      <c r="S37" s="252"/>
      <c r="T37" s="252"/>
    </row>
    <row r="38" spans="1:32">
      <c r="A38" s="251" t="s">
        <v>725</v>
      </c>
      <c r="B38" s="252"/>
      <c r="C38" s="252"/>
      <c r="D38" s="252"/>
      <c r="E38" s="252"/>
      <c r="F38" s="252"/>
      <c r="G38" s="252"/>
      <c r="H38" s="252"/>
      <c r="I38" s="252"/>
      <c r="J38" s="252"/>
      <c r="K38" s="252"/>
      <c r="L38" s="252"/>
      <c r="M38" s="252"/>
      <c r="N38" s="252"/>
      <c r="O38" s="252"/>
      <c r="P38" s="252"/>
      <c r="Q38" s="252"/>
      <c r="R38" s="252"/>
      <c r="S38" s="252"/>
      <c r="T38" s="252"/>
    </row>
    <row r="39" spans="1:32">
      <c r="A39" s="251" t="s">
        <v>726</v>
      </c>
      <c r="B39" s="252"/>
      <c r="C39" s="252"/>
      <c r="D39" s="252"/>
      <c r="E39" s="252"/>
      <c r="F39" s="252"/>
      <c r="G39" s="252"/>
      <c r="H39" s="252"/>
      <c r="I39" s="252"/>
      <c r="J39" s="252"/>
      <c r="K39" s="252"/>
      <c r="L39" s="252"/>
      <c r="M39" s="252"/>
      <c r="N39" s="252"/>
      <c r="O39" s="252"/>
      <c r="P39" s="252"/>
      <c r="Q39" s="252"/>
      <c r="R39" s="252"/>
      <c r="S39" s="252"/>
      <c r="T39" s="252"/>
    </row>
    <row r="40" spans="1:32">
      <c r="A40" s="251" t="s">
        <v>727</v>
      </c>
      <c r="B40" s="252"/>
      <c r="C40" s="252"/>
      <c r="D40" s="252"/>
      <c r="E40" s="252"/>
      <c r="F40" s="252"/>
      <c r="G40" s="252"/>
      <c r="H40" s="252"/>
      <c r="I40" s="252"/>
      <c r="J40" s="252"/>
      <c r="K40" s="252"/>
      <c r="L40" s="252"/>
      <c r="M40" s="252"/>
      <c r="N40" s="252"/>
      <c r="O40" s="252"/>
      <c r="P40" s="252"/>
      <c r="Q40" s="252"/>
      <c r="R40" s="252"/>
      <c r="S40" s="252"/>
      <c r="T40" s="252"/>
    </row>
    <row r="41" spans="1:32">
      <c r="A41" s="251" t="s">
        <v>728</v>
      </c>
      <c r="B41" s="252"/>
      <c r="C41" s="252"/>
      <c r="D41" s="252"/>
      <c r="E41" s="252"/>
      <c r="F41" s="252"/>
      <c r="G41" s="252"/>
      <c r="H41" s="252"/>
      <c r="I41" s="252"/>
      <c r="J41" s="252"/>
      <c r="K41" s="252"/>
      <c r="L41" s="252"/>
      <c r="M41" s="252"/>
      <c r="N41" s="252"/>
      <c r="O41" s="252"/>
      <c r="P41" s="252"/>
      <c r="Q41" s="252"/>
      <c r="R41" s="252"/>
      <c r="S41" s="252"/>
      <c r="T41" s="252"/>
    </row>
    <row r="42" spans="1:32">
      <c r="A42" s="251" t="s">
        <v>729</v>
      </c>
      <c r="B42" s="252"/>
      <c r="C42" s="252"/>
      <c r="D42" s="252"/>
      <c r="E42" s="252"/>
      <c r="F42" s="252"/>
      <c r="G42" s="252"/>
      <c r="H42" s="252"/>
      <c r="I42" s="252"/>
      <c r="J42" s="252"/>
      <c r="K42" s="252"/>
      <c r="L42" s="252"/>
      <c r="M42" s="252"/>
      <c r="N42" s="252"/>
      <c r="O42" s="252"/>
      <c r="P42" s="252"/>
      <c r="Q42" s="252"/>
      <c r="R42" s="252"/>
      <c r="S42" s="252"/>
      <c r="T42" s="252"/>
    </row>
    <row r="43" spans="1:32">
      <c r="A43" s="251" t="s">
        <v>730</v>
      </c>
      <c r="B43" s="252"/>
      <c r="C43" s="252"/>
      <c r="D43" s="252"/>
      <c r="E43" s="252"/>
      <c r="F43" s="252"/>
      <c r="G43" s="252"/>
      <c r="H43" s="252"/>
      <c r="I43" s="252"/>
      <c r="J43" s="252"/>
      <c r="K43" s="252"/>
      <c r="L43" s="252"/>
      <c r="M43" s="252"/>
      <c r="N43" s="252"/>
      <c r="O43" s="252"/>
      <c r="P43" s="252"/>
      <c r="Q43" s="252"/>
      <c r="R43" s="252"/>
      <c r="S43" s="252"/>
      <c r="T43" s="252"/>
    </row>
    <row r="44" spans="1:32">
      <c r="A44" s="251" t="s">
        <v>698</v>
      </c>
      <c r="B44" s="252"/>
      <c r="C44" s="252"/>
      <c r="D44" s="252"/>
      <c r="E44" s="252"/>
      <c r="F44" s="252"/>
      <c r="G44" s="252"/>
      <c r="H44" s="252"/>
      <c r="I44" s="252"/>
      <c r="J44" s="252"/>
      <c r="K44" s="252"/>
      <c r="L44" s="252"/>
      <c r="M44" s="252"/>
      <c r="N44" s="252"/>
      <c r="O44" s="252"/>
      <c r="P44" s="252"/>
      <c r="Q44" s="252"/>
      <c r="R44" s="252"/>
      <c r="S44" s="252"/>
      <c r="T44" s="252"/>
    </row>
    <row r="45" spans="1:32">
      <c r="A45" s="258" t="s">
        <v>890</v>
      </c>
      <c r="B45" s="252"/>
      <c r="C45" s="252"/>
      <c r="D45" s="252"/>
      <c r="E45" s="252"/>
      <c r="F45" s="252"/>
      <c r="G45" s="252"/>
      <c r="H45" s="252"/>
      <c r="I45" s="252"/>
      <c r="J45" s="252"/>
      <c r="K45" s="252"/>
      <c r="L45" s="252"/>
      <c r="M45" s="252"/>
      <c r="N45" s="252"/>
      <c r="O45" s="252"/>
      <c r="P45" s="252"/>
      <c r="Q45" s="252"/>
      <c r="R45" s="252"/>
      <c r="S45" s="252"/>
      <c r="T45" s="252"/>
      <c r="U45" s="176"/>
      <c r="V45" s="176"/>
      <c r="W45" s="176"/>
      <c r="X45" s="176"/>
      <c r="Y45" s="176"/>
      <c r="Z45" s="176"/>
      <c r="AA45" s="176"/>
      <c r="AB45" s="176"/>
      <c r="AC45" s="176"/>
      <c r="AD45" s="176"/>
      <c r="AE45" s="176"/>
      <c r="AF45" s="176"/>
    </row>
    <row r="46" spans="1:32">
      <c r="A46" s="251" t="s">
        <v>891</v>
      </c>
      <c r="B46" s="252"/>
      <c r="C46" s="252"/>
      <c r="D46" s="252"/>
      <c r="E46" s="252"/>
      <c r="F46" s="252"/>
      <c r="G46" s="252"/>
      <c r="H46" s="252"/>
      <c r="I46" s="252"/>
      <c r="J46" s="252"/>
      <c r="K46" s="252"/>
      <c r="L46" s="252"/>
      <c r="M46" s="252"/>
      <c r="N46" s="252"/>
      <c r="O46" s="252"/>
      <c r="P46" s="252"/>
      <c r="Q46" s="252"/>
      <c r="R46" s="252"/>
      <c r="S46" s="252"/>
      <c r="T46" s="252"/>
      <c r="U46" s="175"/>
      <c r="V46" s="175"/>
      <c r="W46" s="175"/>
      <c r="X46" s="175"/>
      <c r="Y46" s="175"/>
      <c r="Z46" s="175"/>
      <c r="AA46" s="175"/>
      <c r="AB46" s="175"/>
      <c r="AC46" s="175"/>
      <c r="AD46" s="175"/>
      <c r="AE46" s="175"/>
      <c r="AF46" s="175"/>
    </row>
    <row r="47" spans="1:32">
      <c r="A47" s="251" t="s">
        <v>892</v>
      </c>
      <c r="B47" s="252"/>
      <c r="C47" s="252"/>
      <c r="D47" s="252"/>
      <c r="E47" s="252"/>
      <c r="F47" s="252"/>
      <c r="G47" s="252"/>
      <c r="H47" s="252"/>
      <c r="I47" s="252"/>
      <c r="J47" s="252"/>
      <c r="K47" s="252"/>
      <c r="L47" s="252"/>
      <c r="M47" s="252"/>
      <c r="N47" s="252"/>
      <c r="O47" s="252"/>
      <c r="P47" s="252"/>
      <c r="Q47" s="252"/>
      <c r="R47" s="252"/>
      <c r="S47" s="252"/>
      <c r="T47" s="252"/>
      <c r="U47" s="175"/>
      <c r="V47" s="175"/>
      <c r="W47" s="175"/>
      <c r="X47" s="175"/>
      <c r="Y47" s="175"/>
      <c r="Z47" s="175"/>
      <c r="AA47" s="175"/>
      <c r="AB47" s="175"/>
      <c r="AC47" s="175"/>
      <c r="AD47" s="175"/>
      <c r="AE47" s="175"/>
      <c r="AF47" s="175"/>
    </row>
    <row r="48" spans="1:32">
      <c r="A48" s="251" t="s">
        <v>731</v>
      </c>
      <c r="B48" s="252"/>
      <c r="C48" s="252"/>
      <c r="D48" s="252"/>
      <c r="E48" s="252"/>
      <c r="F48" s="252"/>
      <c r="G48" s="252"/>
      <c r="H48" s="252"/>
      <c r="I48" s="252"/>
      <c r="J48" s="252"/>
      <c r="K48" s="252"/>
      <c r="L48" s="252"/>
      <c r="M48" s="252"/>
      <c r="N48" s="252"/>
      <c r="O48" s="252"/>
      <c r="P48" s="252"/>
      <c r="Q48" s="252"/>
      <c r="R48" s="252"/>
      <c r="S48" s="252"/>
      <c r="T48" s="252"/>
    </row>
    <row r="49" spans="1:24">
      <c r="A49" s="251" t="s">
        <v>732</v>
      </c>
      <c r="B49" s="252"/>
      <c r="C49" s="252"/>
      <c r="D49" s="252"/>
      <c r="E49" s="252"/>
      <c r="F49" s="252"/>
      <c r="G49" s="252"/>
      <c r="H49" s="252"/>
      <c r="I49" s="252"/>
      <c r="J49" s="252"/>
      <c r="K49" s="252"/>
      <c r="L49" s="252"/>
      <c r="M49" s="252"/>
      <c r="N49" s="252"/>
      <c r="O49" s="252"/>
      <c r="P49" s="252"/>
      <c r="Q49" s="252"/>
      <c r="R49" s="252"/>
      <c r="S49" s="252"/>
      <c r="T49" s="252"/>
    </row>
    <row r="50" spans="1:24">
      <c r="A50" s="251" t="s">
        <v>893</v>
      </c>
      <c r="B50" s="255"/>
      <c r="C50" s="255"/>
      <c r="D50" s="255"/>
      <c r="E50" s="255"/>
      <c r="F50" s="255"/>
      <c r="G50" s="255"/>
      <c r="H50" s="255"/>
      <c r="I50" s="255"/>
      <c r="J50" s="255"/>
      <c r="K50" s="252"/>
      <c r="L50" s="252"/>
      <c r="M50" s="252"/>
      <c r="N50" s="252"/>
      <c r="O50" s="252"/>
      <c r="P50" s="252"/>
      <c r="Q50" s="252"/>
      <c r="R50" s="252"/>
      <c r="S50" s="252"/>
      <c r="T50" s="252"/>
    </row>
    <row r="51" spans="1:24">
      <c r="A51" s="251" t="s">
        <v>894</v>
      </c>
      <c r="B51" s="255"/>
      <c r="C51" s="255"/>
      <c r="D51" s="255"/>
      <c r="E51" s="255"/>
      <c r="F51" s="255"/>
      <c r="G51" s="255"/>
      <c r="H51" s="255"/>
      <c r="I51" s="255"/>
      <c r="J51" s="255"/>
      <c r="K51" s="255"/>
      <c r="L51" s="252"/>
      <c r="M51" s="252"/>
      <c r="N51" s="252"/>
      <c r="O51" s="252"/>
      <c r="P51" s="252"/>
      <c r="Q51" s="252"/>
      <c r="R51" s="252"/>
      <c r="S51" s="252"/>
      <c r="T51" s="252"/>
    </row>
    <row r="52" spans="1:24">
      <c r="A52" s="256" t="s">
        <v>6</v>
      </c>
      <c r="B52" s="257"/>
      <c r="C52" s="257"/>
      <c r="D52" s="257"/>
      <c r="E52" s="257"/>
      <c r="F52" s="257"/>
      <c r="G52" s="257"/>
      <c r="H52" s="257"/>
      <c r="I52" s="257"/>
      <c r="J52" s="257"/>
      <c r="K52" s="257"/>
      <c r="L52" s="257"/>
      <c r="M52" s="257"/>
      <c r="N52" s="257"/>
      <c r="O52" s="257"/>
      <c r="P52" s="257"/>
      <c r="Q52" s="257"/>
    </row>
    <row r="53" spans="1:24">
      <c r="A53" s="251" t="s">
        <v>733</v>
      </c>
      <c r="B53" s="254"/>
      <c r="C53" s="254"/>
      <c r="D53" s="254"/>
      <c r="E53" s="254"/>
      <c r="F53" s="254"/>
      <c r="G53" s="254"/>
      <c r="H53" s="254"/>
      <c r="I53" s="254"/>
      <c r="J53" s="254"/>
      <c r="K53" s="254"/>
      <c r="L53" s="254"/>
      <c r="M53" s="254"/>
      <c r="N53" s="254"/>
      <c r="O53" s="254"/>
      <c r="P53" s="254"/>
      <c r="Q53" s="254"/>
      <c r="R53" s="254"/>
      <c r="S53" s="254"/>
      <c r="T53" s="254"/>
      <c r="U53" s="175"/>
      <c r="V53" s="175"/>
      <c r="W53" s="175"/>
      <c r="X53" s="175"/>
    </row>
    <row r="54" spans="1:24">
      <c r="A54" s="251" t="s">
        <v>702</v>
      </c>
      <c r="B54" s="255"/>
      <c r="C54" s="255"/>
      <c r="D54" s="255"/>
      <c r="E54" s="255"/>
      <c r="F54" s="255"/>
      <c r="G54" s="255"/>
      <c r="H54" s="255"/>
      <c r="I54" s="255"/>
      <c r="J54" s="255"/>
      <c r="K54" s="255"/>
      <c r="L54" s="255"/>
      <c r="M54" s="254"/>
      <c r="N54" s="254"/>
      <c r="O54" s="254"/>
      <c r="P54" s="254"/>
      <c r="Q54" s="254"/>
      <c r="R54" s="254"/>
      <c r="S54" s="254"/>
      <c r="T54" s="254"/>
    </row>
    <row r="55" spans="1:24">
      <c r="A55" s="251" t="s">
        <v>703</v>
      </c>
      <c r="B55" s="255"/>
      <c r="C55" s="255"/>
      <c r="D55" s="255"/>
      <c r="E55" s="255"/>
      <c r="F55" s="255"/>
      <c r="G55" s="255"/>
      <c r="H55" s="255"/>
      <c r="I55" s="255"/>
      <c r="J55" s="254"/>
      <c r="K55" s="254"/>
      <c r="L55" s="254"/>
      <c r="M55" s="254"/>
      <c r="N55" s="254"/>
      <c r="O55" s="254"/>
      <c r="P55" s="254"/>
      <c r="Q55" s="254"/>
      <c r="R55" s="254"/>
      <c r="S55" s="254"/>
      <c r="T55" s="254"/>
    </row>
    <row r="56" spans="1:24">
      <c r="A56" s="251" t="s">
        <v>704</v>
      </c>
      <c r="B56" s="255"/>
      <c r="C56" s="255"/>
      <c r="D56" s="255"/>
      <c r="E56" s="255"/>
      <c r="F56" s="255"/>
      <c r="G56" s="255"/>
      <c r="H56" s="254"/>
      <c r="I56" s="254"/>
      <c r="J56" s="254"/>
      <c r="K56" s="254"/>
      <c r="L56" s="254"/>
      <c r="M56" s="254"/>
      <c r="N56" s="254"/>
      <c r="O56" s="254"/>
      <c r="P56" s="254"/>
      <c r="Q56" s="254"/>
      <c r="R56" s="254"/>
      <c r="S56" s="254"/>
      <c r="T56" s="254"/>
    </row>
    <row r="57" spans="1:24">
      <c r="A57" s="253" t="s">
        <v>705</v>
      </c>
      <c r="B57" s="254"/>
      <c r="C57" s="254"/>
      <c r="D57" s="254"/>
      <c r="E57" s="254"/>
      <c r="F57" s="254"/>
      <c r="G57" s="254"/>
      <c r="H57" s="254"/>
      <c r="I57" s="254"/>
      <c r="J57" s="254"/>
      <c r="K57" s="254"/>
      <c r="L57" s="254"/>
      <c r="M57" s="254"/>
      <c r="N57" s="254"/>
      <c r="O57" s="254"/>
      <c r="P57" s="254"/>
      <c r="Q57" s="254"/>
      <c r="R57" s="254"/>
      <c r="S57" s="254"/>
      <c r="T57" s="254"/>
    </row>
    <row r="58" spans="1:24">
      <c r="A58" s="253" t="s">
        <v>706</v>
      </c>
      <c r="B58" s="254"/>
      <c r="C58" s="254"/>
      <c r="D58" s="254"/>
      <c r="E58" s="254"/>
      <c r="F58" s="254"/>
      <c r="G58" s="254"/>
      <c r="H58" s="254"/>
      <c r="I58" s="254"/>
      <c r="J58" s="254"/>
      <c r="K58" s="254"/>
      <c r="L58" s="254"/>
      <c r="M58" s="254"/>
      <c r="N58" s="254"/>
      <c r="O58" s="254"/>
      <c r="P58" s="254"/>
      <c r="Q58" s="254"/>
      <c r="R58" s="254"/>
      <c r="S58" s="254"/>
      <c r="T58" s="254"/>
    </row>
    <row r="59" spans="1:24">
      <c r="A59" s="251" t="s">
        <v>707</v>
      </c>
      <c r="B59" s="255"/>
      <c r="C59" s="255"/>
      <c r="D59" s="255"/>
      <c r="E59" s="255"/>
      <c r="F59" s="255"/>
      <c r="G59" s="255"/>
      <c r="H59" s="255"/>
      <c r="I59" s="255"/>
      <c r="J59" s="255"/>
      <c r="K59" s="255"/>
      <c r="L59" s="255"/>
      <c r="M59" s="255"/>
      <c r="N59" s="255"/>
      <c r="O59" s="254"/>
      <c r="P59" s="254"/>
      <c r="Q59" s="254"/>
      <c r="R59" s="254"/>
      <c r="S59" s="254"/>
      <c r="T59" s="254"/>
    </row>
    <row r="60" spans="1:24">
      <c r="A60" s="253" t="s">
        <v>734</v>
      </c>
      <c r="B60" s="254"/>
      <c r="C60" s="254"/>
      <c r="D60" s="254"/>
      <c r="E60" s="254"/>
      <c r="F60" s="254"/>
      <c r="G60" s="254"/>
      <c r="H60" s="254"/>
      <c r="I60" s="254"/>
      <c r="J60" s="254"/>
      <c r="K60" s="254"/>
      <c r="L60" s="254"/>
      <c r="M60" s="254"/>
      <c r="N60" s="254"/>
      <c r="O60" s="254"/>
      <c r="P60" s="254"/>
      <c r="Q60" s="254"/>
      <c r="R60" s="254"/>
      <c r="S60" s="254"/>
      <c r="T60" s="254"/>
    </row>
    <row r="61" spans="1:24">
      <c r="A61" s="253" t="s">
        <v>735</v>
      </c>
      <c r="B61" s="254"/>
      <c r="C61" s="254"/>
      <c r="D61" s="254"/>
      <c r="E61" s="254"/>
      <c r="F61" s="254"/>
      <c r="G61" s="254"/>
      <c r="H61" s="254"/>
      <c r="I61" s="254"/>
      <c r="J61" s="254"/>
      <c r="K61" s="254"/>
      <c r="L61" s="254"/>
      <c r="M61" s="254"/>
      <c r="N61" s="254"/>
      <c r="O61" s="254"/>
      <c r="P61" s="254"/>
      <c r="Q61" s="254"/>
      <c r="R61" s="254"/>
      <c r="S61" s="254"/>
      <c r="T61" s="254"/>
    </row>
    <row r="62" spans="1:24">
      <c r="A62" s="253" t="s">
        <v>710</v>
      </c>
      <c r="B62" s="254"/>
      <c r="C62" s="254"/>
      <c r="D62" s="254"/>
      <c r="E62" s="254"/>
      <c r="F62" s="254"/>
      <c r="G62" s="254"/>
      <c r="H62" s="254"/>
      <c r="I62" s="254"/>
      <c r="J62" s="254"/>
      <c r="K62" s="254"/>
      <c r="L62" s="254"/>
      <c r="M62" s="254"/>
      <c r="N62" s="254"/>
      <c r="O62" s="254"/>
      <c r="P62" s="254"/>
      <c r="Q62" s="254"/>
      <c r="R62" s="254"/>
      <c r="S62" s="254"/>
      <c r="T62" s="254"/>
    </row>
    <row r="63" spans="1:24">
      <c r="A63" s="251" t="s">
        <v>736</v>
      </c>
      <c r="B63" s="255"/>
      <c r="C63" s="255"/>
      <c r="D63" s="255"/>
      <c r="E63" s="254"/>
      <c r="F63" s="254"/>
      <c r="G63" s="254"/>
      <c r="H63" s="254"/>
      <c r="I63" s="254"/>
      <c r="J63" s="254"/>
      <c r="K63" s="254"/>
      <c r="L63" s="254"/>
      <c r="M63" s="254"/>
      <c r="N63" s="254"/>
      <c r="O63" s="254"/>
      <c r="P63" s="254"/>
      <c r="Q63" s="254"/>
      <c r="R63" s="254"/>
      <c r="S63" s="254"/>
      <c r="T63" s="254"/>
    </row>
    <row r="64" spans="1:24">
      <c r="A64" s="251" t="s">
        <v>712</v>
      </c>
      <c r="B64" s="255"/>
      <c r="C64" s="255"/>
      <c r="D64" s="255"/>
      <c r="E64" s="255"/>
      <c r="F64" s="255"/>
      <c r="G64" s="255"/>
      <c r="H64" s="255"/>
      <c r="I64" s="255"/>
      <c r="J64" s="255"/>
      <c r="K64" s="255"/>
      <c r="L64" s="255"/>
      <c r="M64" s="254"/>
      <c r="N64" s="254"/>
      <c r="O64" s="254"/>
      <c r="P64" s="254"/>
      <c r="Q64" s="254"/>
      <c r="R64" s="254"/>
      <c r="S64" s="254"/>
      <c r="T64" s="254"/>
    </row>
    <row r="65" spans="1:20">
      <c r="A65" s="251" t="s">
        <v>713</v>
      </c>
      <c r="B65" s="255"/>
      <c r="C65" s="255"/>
      <c r="D65" s="255"/>
      <c r="E65" s="255"/>
      <c r="F65" s="255"/>
      <c r="G65" s="255"/>
      <c r="H65" s="255"/>
      <c r="I65" s="254"/>
      <c r="J65" s="254"/>
      <c r="K65" s="254"/>
      <c r="L65" s="254"/>
      <c r="M65" s="254"/>
      <c r="N65" s="254"/>
      <c r="O65" s="254"/>
      <c r="P65" s="254"/>
      <c r="Q65" s="254"/>
      <c r="R65" s="254"/>
      <c r="S65" s="254"/>
      <c r="T65" s="254"/>
    </row>
    <row r="66" spans="1:20">
      <c r="A66" s="251" t="s">
        <v>737</v>
      </c>
      <c r="B66" s="255"/>
      <c r="C66" s="255"/>
      <c r="D66" s="255"/>
      <c r="E66" s="255"/>
      <c r="F66" s="255"/>
      <c r="G66" s="255"/>
      <c r="H66" s="255"/>
      <c r="I66" s="255"/>
      <c r="J66" s="255"/>
      <c r="K66" s="255"/>
      <c r="L66" s="255"/>
      <c r="M66" s="254"/>
      <c r="N66" s="254"/>
      <c r="O66" s="254"/>
      <c r="P66" s="254"/>
      <c r="Q66" s="254"/>
      <c r="R66" s="254"/>
      <c r="S66" s="254"/>
      <c r="T66" s="254"/>
    </row>
    <row r="67" spans="1:20">
      <c r="A67" s="253" t="s">
        <v>715</v>
      </c>
      <c r="B67" s="254"/>
      <c r="C67" s="254"/>
      <c r="D67" s="254"/>
      <c r="E67" s="254"/>
      <c r="F67" s="254"/>
      <c r="G67" s="254"/>
      <c r="H67" s="254"/>
      <c r="I67" s="254"/>
      <c r="J67" s="254"/>
      <c r="K67" s="254"/>
      <c r="L67" s="254"/>
      <c r="M67" s="254"/>
      <c r="N67" s="254"/>
      <c r="O67" s="254"/>
      <c r="P67" s="254"/>
      <c r="Q67" s="254"/>
      <c r="R67" s="254"/>
      <c r="S67" s="254"/>
      <c r="T67" s="254"/>
    </row>
    <row r="68" spans="1:20">
      <c r="A68" s="253" t="s">
        <v>738</v>
      </c>
      <c r="B68" s="254"/>
      <c r="C68" s="254"/>
      <c r="D68" s="254"/>
      <c r="E68" s="254"/>
      <c r="F68" s="254"/>
      <c r="G68" s="254"/>
      <c r="H68" s="254"/>
      <c r="I68" s="254"/>
      <c r="J68" s="254"/>
      <c r="K68" s="254"/>
      <c r="L68" s="254"/>
      <c r="M68" s="254"/>
      <c r="N68" s="254"/>
      <c r="O68" s="254"/>
      <c r="P68" s="254"/>
      <c r="Q68" s="254"/>
      <c r="R68" s="254"/>
      <c r="S68" s="254"/>
      <c r="T68" s="254"/>
    </row>
    <row r="69" spans="1:20">
      <c r="A69" s="253" t="s">
        <v>739</v>
      </c>
      <c r="B69" s="254"/>
      <c r="C69" s="254"/>
      <c r="D69" s="254"/>
      <c r="E69" s="254"/>
      <c r="F69" s="254"/>
      <c r="G69" s="254"/>
      <c r="H69" s="254"/>
      <c r="I69" s="254"/>
      <c r="J69" s="254"/>
      <c r="K69" s="254"/>
      <c r="L69" s="254"/>
      <c r="M69" s="254"/>
      <c r="N69" s="254"/>
      <c r="O69" s="254"/>
      <c r="P69" s="254"/>
      <c r="Q69" s="254"/>
      <c r="R69" s="254"/>
      <c r="S69" s="254"/>
      <c r="T69" s="254"/>
    </row>
    <row r="70" spans="1:20">
      <c r="A70" s="253" t="s">
        <v>740</v>
      </c>
      <c r="B70" s="254"/>
      <c r="C70" s="254"/>
      <c r="D70" s="254"/>
      <c r="E70" s="254"/>
      <c r="F70" s="254"/>
      <c r="G70" s="254"/>
      <c r="H70" s="254"/>
      <c r="I70" s="254"/>
      <c r="J70" s="254"/>
      <c r="K70" s="254"/>
      <c r="L70" s="254"/>
      <c r="M70" s="254"/>
      <c r="N70" s="254"/>
      <c r="O70" s="254"/>
      <c r="P70" s="254"/>
      <c r="Q70" s="254"/>
      <c r="R70" s="254"/>
      <c r="S70" s="254"/>
      <c r="T70" s="254"/>
    </row>
    <row r="71" spans="1:20">
      <c r="A71" s="251" t="s">
        <v>719</v>
      </c>
      <c r="B71" s="255"/>
      <c r="C71" s="255"/>
      <c r="D71" s="254"/>
      <c r="E71" s="254"/>
      <c r="F71" s="254"/>
      <c r="G71" s="254"/>
      <c r="H71" s="254"/>
      <c r="I71" s="254"/>
      <c r="J71" s="254"/>
      <c r="K71" s="254"/>
      <c r="L71" s="254"/>
      <c r="M71" s="254"/>
      <c r="N71" s="254"/>
      <c r="O71" s="254"/>
      <c r="P71" s="254"/>
      <c r="Q71" s="254"/>
      <c r="R71" s="254"/>
      <c r="S71" s="254"/>
      <c r="T71" s="254"/>
    </row>
  </sheetData>
  <mergeCells count="65">
    <mergeCell ref="A7:Q7"/>
    <mergeCell ref="A16:T16"/>
    <mergeCell ref="A11:T11"/>
    <mergeCell ref="A12:T12"/>
    <mergeCell ref="A13:T13"/>
    <mergeCell ref="A14:T14"/>
    <mergeCell ref="A15:T15"/>
    <mergeCell ref="A59:T59"/>
    <mergeCell ref="A60:T60"/>
    <mergeCell ref="A61:T61"/>
    <mergeCell ref="A8:T8"/>
    <mergeCell ref="A9:T9"/>
    <mergeCell ref="A23:Q23"/>
    <mergeCell ref="A10:T10"/>
    <mergeCell ref="A17:T17"/>
    <mergeCell ref="A18:T18"/>
    <mergeCell ref="A19:T19"/>
    <mergeCell ref="A20:T20"/>
    <mergeCell ref="A21:T21"/>
    <mergeCell ref="A36:T36"/>
    <mergeCell ref="A34:T34"/>
    <mergeCell ref="A48:T48"/>
    <mergeCell ref="A49:T49"/>
    <mergeCell ref="A50:T50"/>
    <mergeCell ref="A51:T51"/>
    <mergeCell ref="A45:T45"/>
    <mergeCell ref="A46:T46"/>
    <mergeCell ref="A47:T47"/>
    <mergeCell ref="A35:T35"/>
    <mergeCell ref="A37:T37"/>
    <mergeCell ref="A38:T38"/>
    <mergeCell ref="A39:T39"/>
    <mergeCell ref="A40:T40"/>
    <mergeCell ref="A68:T68"/>
    <mergeCell ref="A69:T69"/>
    <mergeCell ref="A70:T70"/>
    <mergeCell ref="A71:T71"/>
    <mergeCell ref="A22:T22"/>
    <mergeCell ref="A28:T28"/>
    <mergeCell ref="A29:T29"/>
    <mergeCell ref="A30:T30"/>
    <mergeCell ref="A31:T31"/>
    <mergeCell ref="A24:T24"/>
    <mergeCell ref="A25:T25"/>
    <mergeCell ref="A26:T26"/>
    <mergeCell ref="A27:T27"/>
    <mergeCell ref="A52:Q52"/>
    <mergeCell ref="A33:T33"/>
    <mergeCell ref="A32:T32"/>
    <mergeCell ref="A41:T41"/>
    <mergeCell ref="A42:T42"/>
    <mergeCell ref="A43:T43"/>
    <mergeCell ref="A44:T44"/>
    <mergeCell ref="A67:T67"/>
    <mergeCell ref="A63:T63"/>
    <mergeCell ref="A64:T64"/>
    <mergeCell ref="A65:T65"/>
    <mergeCell ref="A66:T66"/>
    <mergeCell ref="A53:T53"/>
    <mergeCell ref="A54:T54"/>
    <mergeCell ref="A55:T55"/>
    <mergeCell ref="A56:T56"/>
    <mergeCell ref="A62:T62"/>
    <mergeCell ref="A57:T57"/>
    <mergeCell ref="A58:T58"/>
  </mergeCells>
  <hyperlinks>
    <hyperlink ref="A8:T8" location="'3.3.1_Tab.1'!A1" display="Tab. 3.3.1.1 Obnovitelné vodní zdroje, 2001–2019" xr:uid="{87501511-7156-47C3-BDBD-B9ED31B1BFE8}"/>
    <hyperlink ref="A9:T9" location="'3.3.1_Tab.2'!A1" display="Tab. 3.3.1.2 Výskyt kulminačních průtoků v hlásných profilech, při kterých byl dosažen 2. a 3. stupeň povodňové aktivity (SPA) nebo dvouletý průtok, 2019" xr:uid="{31653586-239D-4F01-AC7B-E358FEB6C743}"/>
    <hyperlink ref="A10:T10" location="'3.3.1_Tab.3'!A1" display="Tab. 3.3.1.3 Průměrné roční hodnoty obsahu plavenin c a odtoku plavenin Gpl v r. 2019" xr:uid="{F48EBE2E-7A5B-49FA-ABD4-5FBC7DA79533}"/>
    <hyperlink ref="A11:T11" location="'3.3.1_Tab.4'!A1" display="Tab. 3.1.1.4 Naplnění zásobních prostorů vybraných nádrží v r. 2019" xr:uid="{5DBAF94F-4887-4836-99D7-48C68B56FA0B}"/>
    <hyperlink ref="A12:T12" location="'3.3.1_Tab.5'!A1" display="Tab. 3.3.1.5 Pravděpodobnost překročení úrovní hladiny v mělkých vrtech vzhledem k měsíční křivce překročení (MKP) pro jednotlivá dílčí povodí v ČR, 2019" xr:uid="{70EADA34-67F1-404C-BA19-1DDFDC38A9B6}"/>
    <hyperlink ref="A13:T13" location="'3.3.1_Tab.6'!A1" display="Tab. 3.3.1.6 Pravděpodobnost překročení vydatnosti pramenů vzhledem k měsíční křivce překročení (MKP) pro jednotlivá dílčí povodí v ČR, 2019" xr:uid="{DB691593-AD47-423F-972E-AF94E8E9BEFE}"/>
    <hyperlink ref="A14:T14" location="'3.3.1_Tab.7'!A1" display="Tab. 3.3.1.7 Roční průtok a měsíční průtoky v procentech dlouhodobých průměrů za období 1981–2010 pro jednotlivé toky v ČR, 2019" xr:uid="{4D1A9411-C8D0-4402-B2EB-145B100639B6}"/>
    <hyperlink ref="A15:T15" location="'3.3.1_Obr.1'!A1" display="Obr. 3.3.1.1 Základní odtok v r. 2019 v procentech dlouhodobého průměru 1981–2010" xr:uid="{7288F0C9-C2D5-44DA-A1AF-23EE2EFF9544}"/>
    <hyperlink ref="A16:T16" location="'3.3.1_Obr.2'!A1" display="Obr. 3.3.1.2 Základní odtok v r. 2019 [m3.s-1]" xr:uid="{B810FF2A-F8DC-40E2-AD1C-D122F0921D1D}"/>
    <hyperlink ref="A17:T17" location="'3.3.1_Obr.3'!A1" display="Obr. 3.3.1.3 Odtokové výšky za hydrologický rok 2019 v porovnání s dlouhodobým průměrem 1981–2010" xr:uid="{6C42E97A-DB4E-4024-B649-A0B36F5CC483}"/>
    <hyperlink ref="A18:T18" location="'3.3.1_Obr.4'!A1" display="Obr. 3.3.1.4 Průměrné roční průtoky na vybraných tocích, 2009–2019 [m3.s-1]" xr:uid="{A4EF259B-F5B9-4B77-9DB9-1DB6B5A0C5C7}"/>
    <hyperlink ref="A19:T19" location="'3.3.1_Obr.5'!A1" display="Obr. 3.3.1.5 Odtokové extrémy na vybraných tocích v r. 2019" xr:uid="{34D0D760-61E7-4EFD-B4A6-DB914F50AC65}"/>
    <hyperlink ref="A20:T20" location="'3.3.1_Obr.6'!A1" display="Obr. 3.3.1.6 Režim hladin podzemních vod ve vybraných povodích v r. 2019" xr:uid="{CA5F199A-0536-4E73-B0B9-9C2ECF0740C0}"/>
    <hyperlink ref="A21:T21" location="'3.3.1_Obr.7'!A1" display="Obr. 3.3.1.7 Režim vydatnosti pramenů ve vybraných povodích v r. 2019" xr:uid="{CE856B5B-63FC-4BB1-98DA-EBC8DF1904DE}"/>
    <hyperlink ref="A22:T22" location="'3.3.1_Obr.8'!A1" display="Obr. 3.3.1.8 Příklad výřezu mapy rozsahu povodně s dobou opakování 5, 20, 100 a 500 let v rámci Plánu pro zvládání povodňových rizik" xr:uid="{73BC52E0-699D-4ED6-B4EF-15E8627B6910}"/>
    <hyperlink ref="A24:T24" location="'3.3.2_Tab.1'!A1" display="Tab. 3.3.2.1 Jakost srážkových vod – roční mokrá atmosférická depozice vybraných ukazatelů na vybraných stanicích, 2006–2019" xr:uid="{7FAF4653-2238-41C6-84FE-F815FAF01685}"/>
    <hyperlink ref="A25:T25" location="'3.3.2_Tab.2'!A1" display="Tab. 3.3.2.2 Jakost srážkových vod – průměrná roční koncentrace vybraných složek ve srážkách na vybraných stanicích, 2006–2019" xr:uid="{F4C671AB-CC3D-481A-A3BB-03A4FB41F85B}"/>
    <hyperlink ref="A26:T26" location="'3.3.2_Tab.3'!A1" display="Tab. 3.3.2.3 Profily v jednotlivých skupinách ukazatelů ve třídách jakosti vody podle aktualizované ČSN 75 7221 v r. 2019" xr:uid="{0EC3A210-BB77-476C-85B8-4C68DDC20D7E}"/>
    <hyperlink ref="A27:T27" location="'3.3.2_Tab.4-5'!A1" display="Tab. 3.3.2.4-5 Aritmetické průměry hodnot jakosti povrchové vody ve vybraných profilech, 2012" xr:uid="{D99A669D-ADA3-4ECF-A80F-FE44FEC18986}"/>
    <hyperlink ref="A28:T28" location="'3.3.2_Tab.4-4'!A1" display="Tab. 3.3.2.4-4 Aritmetické průměry hodnot jakosti povrchové vody ve vybraných profilech, 2013" xr:uid="{2D12BEFD-2589-4498-BDB3-FFBF3C47FC01}"/>
    <hyperlink ref="A29:T29" location="'3.3.2_Tab.4-3'!A1" display="Tab. 3.3.2.4-3 Aritmetické průměry hodnot jakosti povrchové vody ve vybraných profilech, 2014" xr:uid="{2A8BFB0B-7975-4269-ADD8-677D78C4CAA2}"/>
    <hyperlink ref="A30:T30" location="'3.3.2_Tab.4-2'!A1" display="Tab. 3.3.2.4-2 Aritmetické průměry hodnot jakosti povrchové vody ve vybraných profilech, 2015" xr:uid="{BB2195D3-06B5-4E8F-88D3-C5DD7AE2AD61}"/>
    <hyperlink ref="A31:T31" location="'3.3.2_Tab.4-1'!A1" display="Tab. 3.3.2.4-1 Aritmetické průměry hodnot jakosti povrchové vody ve vybraných profilech, 2016" xr:uid="{DDB06476-A4BC-4158-90B7-596A97602187}"/>
    <hyperlink ref="A32:T32" location="'3.3.2_Tab.4'!A1" display="Tab. 3.3.2.4 Aritmetické průměry hodnot jakosti povrchové vody ve vybraných profilech, 2017" xr:uid="{D4400E5F-1753-4EE7-91F2-034524ABD6E6}"/>
    <hyperlink ref="A33:T33" location="'3.3.2_Tab.5'!A1" display="Tab. 3.3.2.5 Aritmetické průměry hodnot jakosti povrchové vody ve vybraných profilech, 2018" xr:uid="{F2C4914D-657B-4FC5-B4E7-4D687407BFD4}"/>
    <hyperlink ref="A34:T34" location="'3.3.2_Tab.6'!A1" display="Tab. 3.3.2.6 Aritmetické průměry hodnot jakosti povrchové vody ve vybraných profilech, 2019" xr:uid="{7F8A7784-795E-4E2C-AA4B-293803BA928A}"/>
    <hyperlink ref="A45:T45" location="'3.3.2_Tab.9'!A1" display="Tab. 3.3.2.9 Jakost podzemní vody: prameny, 2005–2021. Porovnání jakosti s vyhláškou MŽP a MZe č. 5/2011 Sb." xr:uid="{ACAA86FB-DF07-4374-BCE1-90661BED73D9}"/>
    <hyperlink ref="A46:T46" location="'3.3.2_Tab.10'!A1" display="Tab. 3.3.2.10 Jakost podzemní vody: mělké kvartérní vrty, 2005–2021. Porovnání jakosti s vyhláškou MŽP a MZe č. 5/2011 Sb." xr:uid="{090E0C98-85C5-4DBB-9987-7D63A95EDD88}"/>
    <hyperlink ref="A47:T47" location="'3.3.2_Tab.11'!A1" display="Tab. 3.3.2.11 Jakost podzemní vody: hluboké vrty, 2005–2021. Porovnání jakosti s vyhláškou MŽP a MZe č. 5/2011 Sb." xr:uid="{5D0843F8-7C02-4318-A969-F2E9013F51FD}"/>
    <hyperlink ref="A48:T48" location="'3.3.2_Obr.9'!A1" display="Obr. 3.3.2.9 Koncentrace dusíkatých látek v podzemních vodách [mg.l‑1] v roce 2020" xr:uid="{7C3A70AB-B511-4D2F-A737-F2386BDAA9DB}"/>
    <hyperlink ref="A49:T49" location="'3.3.2_Obr.10'!A1" display="Obr. 3.3.2.10 Koncentrace pesticidů v podzemních vodách [μg.l‑1] v roce 2020" xr:uid="{AB65339A-B538-4DD8-8E37-09A0A3F95A4A}"/>
    <hyperlink ref="A50:T50" location="'3.3.2_Tab.12'!A1" display="Tab. 3.3.2.12 Jakost koupacích vod – počet koupacích vod v jednotlivých kategoriích podle hodnocení ČR, 2006–2021" xr:uid="{C4D67A28-995E-4D35-B8DF-32509E1540E3}"/>
    <hyperlink ref="A51:T51" location="'3.3.2_Tab.13'!A1" display="Tab. 3.3.2.13 Jakost koupacích vod – počet koupacích vod v jednotlivých kategoriích podle hodnocení EU, 2006–2021" xr:uid="{BD0C0C50-AEA1-4832-B2E8-8277A648975E}"/>
    <hyperlink ref="A53:T53" location="'3.3.3_Tab.1'!A1" display="Tab. 3.3.3.1 Odběry povrchových a podzemních vod, 2009–2019" xr:uid="{14CCE977-A906-4768-B223-7978D7EE1FBA}"/>
    <hyperlink ref="A54:T54" location="'3.3.3_Tab.2'!A1" display="Tab. 3.3.3.2 Vodovody pro veřejnou potřebu, 2006–2019" xr:uid="{DB3AC87D-B53E-4FA0-AF15-16B40E0954A1}"/>
    <hyperlink ref="A55:T55" location="'3.3.3_Tab.3'!A1" display="Tab. 3.3.3.3 Vodovody pro veřejnou potřebu dle krajů v r. 2019" xr:uid="{E72AEC53-8A7C-4FB0-83F5-09EBF528ACF0}"/>
    <hyperlink ref="A56:T56" location="'3.3.3_Tab.4'!A1" display="Tab. 3.3.3.4 Voda fakturovaná pitná pro jednotlivé sektory, 2000–2019" xr:uid="{DA592BE8-DE33-4171-B3F8-2A169AB9EDAF}"/>
    <hyperlink ref="A57:T57" location="'3.3.3_Tab.5'!A1" display="Tab. 3.3.3.5 Délka vodovodní sítě, 2006–2019" xr:uid="{1DBEB335-68FC-44A9-ABF6-0CCF71899588}"/>
    <hyperlink ref="A58:T58" location="'3.3.3_Tab.6'!A1" display="Tab. 3.3.3.6 Cena vody – průměrné ceny pro vodné a stočné (bez DPH), 2006–2019" xr:uid="{1A5EC165-ADB9-43EA-9956-019E66E7A13F}"/>
    <hyperlink ref="A59:T59" location="'3.3.3_Tab.7'!A1" display="Tab. 3.3.3.7 Vypouštění odpadních vod do vod povrchových, 2008–2019" xr:uid="{F9DC0382-D894-49B8-A346-16AAC8A620DE}"/>
    <hyperlink ref="A60:T60" location="'3.3.3_Tab.8'!A1" display="Tab. 3.3.3.8 Produkované znečištění, 2005–2019" xr:uid="{B5CB1CF7-45BD-446B-BF4B-FB0F4427CE6B}"/>
    <hyperlink ref="A61:T61" location="'3.3.3_Tab.9'!A1" display="Tab. 3.3.3.9 Znečištění vypouštěné z bodových zdrojů v r. 2019" xr:uid="{E6628068-6A5A-48B2-84F6-7131F9C90218}"/>
    <hyperlink ref="A62:T62" location="'3.3.3_Tab.10'!A1" display="Tab. 3.3.3.10 Vývoj vypouštěného znečištění z bodových zdrojů, 2005–2019" xr:uid="{5A2B9D7C-8F05-49B0-849D-63701524FF11}"/>
    <hyperlink ref="A63:T63" location="'3.3.3_Tab.11'!A1" display="Tab. 3.3.3.11 Největší městské a průmyslové zdroje vypouštěného znečištění podle ukazatele BSK5 v r. 2019" xr:uid="{E13F5B56-D033-44FA-AB5E-A8A0F6F27412}"/>
    <hyperlink ref="A64:T64" location="'3.3.3_Tab.12'!A1" display="Tab. 3.3.3.12 Kanalizace pro veřejnou potřebu, 2006–2019" xr:uid="{2898A337-E147-4269-BC97-0F2F423FB072}"/>
    <hyperlink ref="A65:T65" location="'3.3.3_Tab.13'!A1" display="Tab. 3.3.3.13 Kanalizace pro veřejnou potřebu dle krajů v r. 2019" xr:uid="{8F649021-F6DC-4954-B10E-24B72F05C2A0}"/>
    <hyperlink ref="A66:T66" location="'3.3.3_Tab.14'!A1" display="Tab. 3.3.3.14 Vybrané ukazatele kanalizací pro veřejnou potřebu a komunálních čistíren odpadních vod1), 2006–2019" xr:uid="{0849B8AB-3621-4B15-AA63-4887310DBD88}"/>
    <hyperlink ref="A67:T67" location="'3.3.3_Tab.15'!A1" display="Tab. 3.3.3.15 Čistírny odpadních vod pro veřejnou potřebu podle krajů v r. 2019" xr:uid="{E8A06C20-97A0-4E8D-A1A4-4F9494FA108E}"/>
    <hyperlink ref="A68:T68" location="'3.3.3_Tab.16'!A1" display="Tab. 3.3.3.16 Průměrná účinnost ČOV (% odbouraného znečištění) v r. 2019" xr:uid="{9CD769F6-9947-4468-BC21-11415FF3A53C}"/>
    <hyperlink ref="A69:T69" location="'3.3.3_Tab.17'!A1" display="Tab. 3.3.3.17 Počty evidovaných havárií, 2007–2019" xr:uid="{F8149260-DE3D-4564-9595-B4A7A89F11FC}"/>
    <hyperlink ref="A70:T70" location="'3.3.3_Tab.18'!A1" display="Tab. 3.3.3.18 Hlavní příčiny havárií v r. 2019" xr:uid="{C02E4AEA-2794-40C7-AB44-16343E5A7257}"/>
    <hyperlink ref="A71:T71" location="'3.3.3_Tab.19'!A1" display="Tab. 3.3.3.19 Rozdělení havárií podle původců v r. 2019" xr:uid="{54E43707-589B-4E67-BF78-D65CCD168C9F}"/>
    <hyperlink ref="A35:T35" location="'3.3.2_Tab.7'!A1" display="Tab. 3.3.2.7 Aritmetické průměry hodnot jakosti povrchové vody ve vybraných profilech, 2020" xr:uid="{F23B58C6-6B76-4175-85F7-8A31F75E3A44}"/>
    <hyperlink ref="A37:T37" location="'3.3.2_Obr.1–8'!A1" display="Obr. 3.3.2.1 Podíl profilů, kde byl překročen limit NEK-RP pro CHSKCr [%], a průměrná koncentrace [mg.l-1], 2010–2020" xr:uid="{44DAFBAF-A076-4CE6-A45B-283AD9F6DD7B}"/>
    <hyperlink ref="A38:T38" location="'3.3.2_Obr.1–8'!A1" display="Obr. 3.3.2.2 Podíl profilů, kde byl překročen limit NEK-RP pro BSK5 [%], a průměrná koncentrace [mg.l-1], 2010–2020" xr:uid="{A2E4A579-74FF-46A2-9928-76B62D18135F}"/>
    <hyperlink ref="A39:T39" location="'3.3.2_Obr.1–8'!A1" display="Obr. 3.3.2.3 Podíl profilů, kde byl překročen limit NEK-RP pro TOC [%], a průměrná koncentrace [mg.l-1], 2010–2020" xr:uid="{88B76566-6EB8-4323-A2C8-C8F59863D8D2}"/>
    <hyperlink ref="A40:T40" location="'3.3.2_Obr.1–8'!A1" display="Obr. 3.3.2.4 Podíl profilů, kde byl překročen limit NEK-RP pro dusičnanový dusík [%], a průměrná koncentrace [mg.l-1], 2010–2020" xr:uid="{46FA9A34-BC00-48BE-88CF-5C5FCAD73232}"/>
    <hyperlink ref="A41:T41" location="'3.3.2_Obr.1–8'!A1" display="Obr. 3.3.2.5 Podíl profilů, kde byl překročen limit NEK-RP pro amoniakální dusík [%], a průměrná koncentrace [mg.l-1], 2010–2020" xr:uid="{D2E90F17-F2D9-4C3B-9051-39D914E2E623}"/>
    <hyperlink ref="A42:T42" location="'3.3.2_Obr.1–8'!A1" display="Obr. 3.3.2.6 Podíl profilů, kde byl překročen limit NEK-RP pro fosfor [%], a průměrná koncentrace [mg.l-1], 2010–2020" xr:uid="{658F7EBF-97E8-4D8B-88C6-FD2037A9B1F0}"/>
    <hyperlink ref="A43:T43" location="'3.3.2_Obr.1–8'!A1" display="Obr. 3.3.2.7 Podíl profilů, kde byl překročen limit NEK-RP pro AOX [%], a průměrná koncentrace [µg.l-1], 2010–2020" xr:uid="{D41E7BA6-CB3D-4EE4-AFFE-B837DCDEE1F2}"/>
    <hyperlink ref="A44:T44" location="'3.3.2_Obr.1–8'!A1" display="Obr. 3.3.2.8 Podíl profilů, kde byl překročen limit NEK-RP pro sumu pesticidů [%], 2010–2020" xr:uid="{9FE06453-FF30-412B-A7B6-BD199B48BA49}"/>
    <hyperlink ref="A36:T36" location="'3.3.2_Tab.8'!A1" display="Tab. 3.3.2.8 Aritmetické průměry hodnot jakosti povrchové vody ve vybraných profilech, 2021" xr:uid="{FD070307-BD47-4571-814A-56A58E835964}"/>
  </hyperlinks>
  <pageMargins left="0.7" right="0.7" top="0.78740157499999996" bottom="0.78740157499999996" header="0.3" footer="0.3"/>
  <pageSetup paperSize="9"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11"/>
  <sheetViews>
    <sheetView zoomScaleNormal="100" workbookViewId="0">
      <selection activeCell="X7" sqref="X7"/>
    </sheetView>
  </sheetViews>
  <sheetFormatPr defaultRowHeight="14.4"/>
  <cols>
    <col min="1" max="1" width="29.6640625" style="13" customWidth="1"/>
  </cols>
  <sheetData>
    <row r="1" spans="1:22" ht="15" thickBot="1">
      <c r="A1" s="264" t="s">
        <v>676</v>
      </c>
      <c r="B1" s="265"/>
      <c r="C1" s="265"/>
      <c r="D1" s="265"/>
      <c r="E1" s="265"/>
      <c r="F1" s="265"/>
      <c r="G1" s="265"/>
      <c r="H1" s="265"/>
      <c r="I1" s="265"/>
      <c r="J1" s="265"/>
      <c r="K1" s="265"/>
      <c r="L1" s="265"/>
      <c r="M1" s="265"/>
      <c r="N1" s="265"/>
      <c r="O1" s="265"/>
      <c r="P1" s="265"/>
      <c r="Q1" s="265"/>
      <c r="R1" s="265"/>
      <c r="S1" s="265"/>
      <c r="T1" s="265"/>
      <c r="U1" s="265"/>
      <c r="V1" s="265"/>
    </row>
    <row r="2" spans="1:22" ht="15" thickBot="1">
      <c r="A2" s="259" t="s">
        <v>8</v>
      </c>
      <c r="B2" s="17">
        <v>2001</v>
      </c>
      <c r="C2" s="17">
        <v>2002</v>
      </c>
      <c r="D2" s="17">
        <v>2003</v>
      </c>
      <c r="E2" s="17">
        <v>2004</v>
      </c>
      <c r="F2" s="17">
        <v>2005</v>
      </c>
      <c r="G2" s="17">
        <v>2006</v>
      </c>
      <c r="H2" s="17">
        <v>2007</v>
      </c>
      <c r="I2" s="17">
        <v>2008</v>
      </c>
      <c r="J2" s="17">
        <v>2009</v>
      </c>
      <c r="K2" s="17">
        <v>2010</v>
      </c>
      <c r="L2" s="18">
        <v>2011</v>
      </c>
      <c r="M2" s="18">
        <v>2012</v>
      </c>
      <c r="N2" s="18">
        <v>2013</v>
      </c>
      <c r="O2" s="18">
        <v>2014</v>
      </c>
      <c r="P2" s="18">
        <v>2015</v>
      </c>
      <c r="Q2" s="18">
        <v>2016</v>
      </c>
      <c r="R2" s="18">
        <v>2017</v>
      </c>
      <c r="S2" s="18">
        <v>2018</v>
      </c>
      <c r="T2" s="18">
        <v>2019</v>
      </c>
      <c r="U2" s="18">
        <v>2020</v>
      </c>
      <c r="V2" s="18">
        <v>2021</v>
      </c>
    </row>
    <row r="3" spans="1:22" ht="15" thickBot="1">
      <c r="A3" s="260"/>
      <c r="B3" s="261" t="s">
        <v>9</v>
      </c>
      <c r="C3" s="262"/>
      <c r="D3" s="262"/>
      <c r="E3" s="262"/>
      <c r="F3" s="262"/>
      <c r="G3" s="262"/>
      <c r="H3" s="262"/>
      <c r="I3" s="262"/>
      <c r="J3" s="262"/>
      <c r="K3" s="262"/>
      <c r="L3" s="262"/>
      <c r="M3" s="262"/>
      <c r="N3" s="262"/>
      <c r="O3" s="262"/>
      <c r="P3" s="262"/>
      <c r="Q3" s="262"/>
      <c r="R3" s="262"/>
      <c r="S3" s="262"/>
      <c r="T3" s="262"/>
      <c r="U3" s="262"/>
      <c r="V3" s="263"/>
    </row>
    <row r="4" spans="1:22" ht="15" thickBot="1">
      <c r="A4" s="19" t="s">
        <v>10</v>
      </c>
      <c r="B4" s="21" t="s">
        <v>11</v>
      </c>
      <c r="C4" s="21">
        <v>71298</v>
      </c>
      <c r="D4" s="21">
        <v>40695</v>
      </c>
      <c r="E4" s="21">
        <v>53629</v>
      </c>
      <c r="F4" s="21">
        <v>57730</v>
      </c>
      <c r="G4" s="21">
        <v>55837</v>
      </c>
      <c r="H4" s="21">
        <v>59544</v>
      </c>
      <c r="I4" s="21">
        <v>48818</v>
      </c>
      <c r="J4" s="21">
        <v>58676</v>
      </c>
      <c r="K4" s="21">
        <v>68692</v>
      </c>
      <c r="L4" s="21">
        <v>49449</v>
      </c>
      <c r="M4" s="21">
        <v>54812</v>
      </c>
      <c r="N4" s="21">
        <v>57336</v>
      </c>
      <c r="O4" s="21">
        <v>51815</v>
      </c>
      <c r="P4" s="21">
        <v>41957</v>
      </c>
      <c r="Q4" s="21">
        <v>50240</v>
      </c>
      <c r="R4" s="21">
        <v>53868</v>
      </c>
      <c r="S4" s="112">
        <v>41170</v>
      </c>
      <c r="T4" s="141">
        <v>50004</v>
      </c>
      <c r="U4" s="141">
        <v>60411</v>
      </c>
      <c r="V4" s="141">
        <v>53674</v>
      </c>
    </row>
    <row r="5" spans="1:22" ht="15" thickBot="1">
      <c r="A5" s="19" t="s">
        <v>12</v>
      </c>
      <c r="B5" s="21">
        <v>48537</v>
      </c>
      <c r="C5" s="21">
        <v>48533</v>
      </c>
      <c r="D5" s="21">
        <v>29319</v>
      </c>
      <c r="E5" s="21">
        <v>41473</v>
      </c>
      <c r="F5" s="21">
        <v>42872</v>
      </c>
      <c r="G5" s="21">
        <v>37617</v>
      </c>
      <c r="H5" s="21">
        <v>46194</v>
      </c>
      <c r="I5" s="21">
        <v>37394</v>
      </c>
      <c r="J5" s="21">
        <v>44090</v>
      </c>
      <c r="K5" s="21">
        <v>46824</v>
      </c>
      <c r="L5" s="21">
        <v>35511</v>
      </c>
      <c r="M5" s="21">
        <v>42239</v>
      </c>
      <c r="N5" s="21">
        <v>38296</v>
      </c>
      <c r="O5" s="21">
        <v>41542</v>
      </c>
      <c r="P5" s="21">
        <v>32165</v>
      </c>
      <c r="Q5" s="21">
        <v>40223</v>
      </c>
      <c r="R5" s="21">
        <v>43424</v>
      </c>
      <c r="S5" s="113">
        <v>33305</v>
      </c>
      <c r="T5" s="143">
        <v>40369</v>
      </c>
      <c r="U5" s="143">
        <v>47477</v>
      </c>
      <c r="V5" s="143">
        <v>41719</v>
      </c>
    </row>
    <row r="6" spans="1:22" ht="15" thickBot="1">
      <c r="A6" s="19" t="s">
        <v>13</v>
      </c>
      <c r="B6" s="21">
        <v>761</v>
      </c>
      <c r="C6" s="21">
        <v>1341</v>
      </c>
      <c r="D6" s="21">
        <v>524</v>
      </c>
      <c r="E6" s="21">
        <v>640</v>
      </c>
      <c r="F6" s="21">
        <v>781</v>
      </c>
      <c r="G6" s="21">
        <v>1070</v>
      </c>
      <c r="H6" s="21">
        <v>637</v>
      </c>
      <c r="I6" s="21">
        <v>462</v>
      </c>
      <c r="J6" s="21">
        <v>714</v>
      </c>
      <c r="K6" s="21">
        <v>781</v>
      </c>
      <c r="L6" s="21">
        <v>482</v>
      </c>
      <c r="M6" s="21">
        <v>492</v>
      </c>
      <c r="N6" s="21">
        <v>845</v>
      </c>
      <c r="O6" s="21">
        <v>388</v>
      </c>
      <c r="P6" s="21">
        <v>398</v>
      </c>
      <c r="Q6" s="21">
        <v>402</v>
      </c>
      <c r="R6" s="21">
        <v>339</v>
      </c>
      <c r="S6" s="114">
        <v>320</v>
      </c>
      <c r="T6" s="144">
        <v>405</v>
      </c>
      <c r="U6" s="144">
        <v>840</v>
      </c>
      <c r="V6" s="144">
        <v>785</v>
      </c>
    </row>
    <row r="7" spans="1:22" ht="15" thickBot="1">
      <c r="A7" s="19" t="s">
        <v>14</v>
      </c>
      <c r="B7" s="21">
        <v>16184</v>
      </c>
      <c r="C7" s="21">
        <v>24106</v>
      </c>
      <c r="D7" s="21">
        <v>11900</v>
      </c>
      <c r="E7" s="21">
        <v>12796</v>
      </c>
      <c r="F7" s="21">
        <v>15639</v>
      </c>
      <c r="G7" s="21">
        <v>19290</v>
      </c>
      <c r="H7" s="21">
        <v>13987</v>
      </c>
      <c r="I7" s="21">
        <v>11886</v>
      </c>
      <c r="J7" s="21">
        <v>15300</v>
      </c>
      <c r="K7" s="21">
        <v>22649</v>
      </c>
      <c r="L7" s="21">
        <v>14420</v>
      </c>
      <c r="M7" s="21">
        <v>13065</v>
      </c>
      <c r="N7" s="21">
        <v>19885</v>
      </c>
      <c r="O7" s="21">
        <v>10661</v>
      </c>
      <c r="P7" s="21">
        <v>10190</v>
      </c>
      <c r="Q7" s="21">
        <v>10419</v>
      </c>
      <c r="R7" s="21">
        <v>10783</v>
      </c>
      <c r="S7" s="113">
        <v>8185</v>
      </c>
      <c r="T7" s="143">
        <v>10040</v>
      </c>
      <c r="U7" s="143">
        <v>13774</v>
      </c>
      <c r="V7" s="143">
        <v>14035</v>
      </c>
    </row>
    <row r="8" spans="1:22" ht="15" thickBot="1">
      <c r="A8" s="19" t="s">
        <v>15</v>
      </c>
      <c r="B8" s="21">
        <v>6600</v>
      </c>
      <c r="C8" s="21">
        <v>6506</v>
      </c>
      <c r="D8" s="21">
        <v>3758</v>
      </c>
      <c r="E8" s="21">
        <v>4270</v>
      </c>
      <c r="F8" s="21">
        <v>5489</v>
      </c>
      <c r="G8" s="21">
        <v>5317</v>
      </c>
      <c r="H8" s="21">
        <v>4673</v>
      </c>
      <c r="I8" s="21">
        <v>4503</v>
      </c>
      <c r="J8" s="21">
        <v>5112</v>
      </c>
      <c r="K8" s="21">
        <v>8788</v>
      </c>
      <c r="L8" s="21">
        <v>5770</v>
      </c>
      <c r="M8" s="21">
        <v>5195</v>
      </c>
      <c r="N8" s="21">
        <v>6626</v>
      </c>
      <c r="O8" s="21">
        <v>5273</v>
      </c>
      <c r="P8" s="21">
        <v>3591</v>
      </c>
      <c r="Q8" s="21">
        <v>4421</v>
      </c>
      <c r="R8" s="21">
        <v>4258</v>
      </c>
      <c r="S8" s="113">
        <v>3355</v>
      </c>
      <c r="T8" s="143">
        <v>3732</v>
      </c>
      <c r="U8" s="143">
        <v>5000</v>
      </c>
      <c r="V8" s="143">
        <v>5692</v>
      </c>
    </row>
    <row r="9" spans="1:22" ht="15" thickBot="1">
      <c r="A9" s="19" t="s">
        <v>1179</v>
      </c>
      <c r="B9" s="21">
        <v>1440</v>
      </c>
      <c r="C9" s="21">
        <v>1625</v>
      </c>
      <c r="D9" s="21">
        <v>1195</v>
      </c>
      <c r="E9" s="21">
        <v>1224</v>
      </c>
      <c r="F9" s="21">
        <v>1305</v>
      </c>
      <c r="G9" s="21">
        <v>1345</v>
      </c>
      <c r="H9" s="21">
        <v>1244</v>
      </c>
      <c r="I9" s="21">
        <v>1209</v>
      </c>
      <c r="J9" s="21">
        <v>1266</v>
      </c>
      <c r="K9" s="21">
        <v>1594</v>
      </c>
      <c r="L9" s="21">
        <v>1340</v>
      </c>
      <c r="M9" s="21">
        <v>1311</v>
      </c>
      <c r="N9" s="21">
        <v>1657</v>
      </c>
      <c r="O9" s="21">
        <v>1077</v>
      </c>
      <c r="P9" s="21">
        <v>939</v>
      </c>
      <c r="Q9" s="21">
        <v>925</v>
      </c>
      <c r="R9" s="21">
        <v>911</v>
      </c>
      <c r="S9" s="114">
        <v>765</v>
      </c>
      <c r="T9" s="144">
        <v>789</v>
      </c>
      <c r="U9" s="144">
        <v>978</v>
      </c>
      <c r="V9" s="143">
        <v>1213</v>
      </c>
    </row>
    <row r="10" spans="1:22">
      <c r="A10" s="266" t="s">
        <v>16</v>
      </c>
      <c r="B10" s="267"/>
      <c r="C10" s="267"/>
      <c r="D10" s="267"/>
      <c r="E10" s="267"/>
      <c r="F10" s="267"/>
      <c r="G10" s="267"/>
      <c r="H10" s="267"/>
      <c r="I10" s="267"/>
      <c r="J10" s="267"/>
      <c r="K10" s="267"/>
      <c r="L10" s="267"/>
      <c r="M10" s="267"/>
      <c r="N10" s="267"/>
      <c r="O10" s="267"/>
      <c r="P10" s="267"/>
      <c r="Q10" s="267"/>
      <c r="R10" s="267"/>
      <c r="S10" s="267"/>
      <c r="T10" s="267"/>
      <c r="U10" s="267"/>
      <c r="V10" s="267"/>
    </row>
    <row r="11" spans="1:22">
      <c r="A11" s="15" t="s">
        <v>17</v>
      </c>
    </row>
  </sheetData>
  <mergeCells count="4">
    <mergeCell ref="A2:A3"/>
    <mergeCell ref="B3:V3"/>
    <mergeCell ref="A1:V1"/>
    <mergeCell ref="A10:V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344"/>
  <sheetViews>
    <sheetView workbookViewId="0">
      <selection activeCell="K15" sqref="K15"/>
    </sheetView>
  </sheetViews>
  <sheetFormatPr defaultRowHeight="14.4"/>
  <cols>
    <col min="3" max="3" width="17.5546875" customWidth="1"/>
    <col min="4" max="4" width="18.109375" customWidth="1"/>
    <col min="5" max="8" width="10.6640625" style="13" customWidth="1"/>
    <col min="9" max="9" width="10.6640625" customWidth="1"/>
  </cols>
  <sheetData>
    <row r="1" spans="1:14" ht="18" customHeight="1" thickBot="1">
      <c r="A1" s="270" t="s">
        <v>677</v>
      </c>
      <c r="B1" s="271"/>
      <c r="C1" s="271"/>
      <c r="D1" s="271"/>
      <c r="E1" s="271"/>
      <c r="F1" s="271"/>
      <c r="G1" s="271"/>
      <c r="H1" s="271"/>
      <c r="I1" s="271"/>
      <c r="J1" s="271"/>
      <c r="K1" s="271"/>
      <c r="L1" s="271"/>
      <c r="M1" s="271"/>
      <c r="N1" s="267"/>
    </row>
    <row r="2" spans="1:14" ht="21" thickBot="1">
      <c r="A2" s="268" t="s">
        <v>18</v>
      </c>
      <c r="B2" s="268" t="s">
        <v>19</v>
      </c>
      <c r="C2" s="268" t="s">
        <v>20</v>
      </c>
      <c r="D2" s="268" t="s">
        <v>21</v>
      </c>
      <c r="E2" s="229" t="s">
        <v>22</v>
      </c>
      <c r="F2" s="229" t="s">
        <v>23</v>
      </c>
      <c r="G2" s="229" t="s">
        <v>24</v>
      </c>
      <c r="H2" s="276" t="s">
        <v>25</v>
      </c>
    </row>
    <row r="3" spans="1:14" ht="15" thickBot="1">
      <c r="A3" s="268"/>
      <c r="B3" s="268"/>
      <c r="C3" s="268"/>
      <c r="D3" s="268"/>
      <c r="E3" s="229" t="s">
        <v>26</v>
      </c>
      <c r="F3" s="229" t="s">
        <v>27</v>
      </c>
      <c r="G3" s="229" t="s">
        <v>28</v>
      </c>
      <c r="H3" s="276"/>
    </row>
    <row r="4" spans="1:14" ht="15" thickBot="1">
      <c r="A4" s="272" t="s">
        <v>29</v>
      </c>
      <c r="B4" s="230">
        <v>3</v>
      </c>
      <c r="C4" s="231" t="s">
        <v>33</v>
      </c>
      <c r="D4" s="232" t="s">
        <v>34</v>
      </c>
      <c r="E4" s="233">
        <v>162</v>
      </c>
      <c r="F4" s="230">
        <v>86.8</v>
      </c>
      <c r="G4" s="233" t="s">
        <v>36</v>
      </c>
      <c r="H4" s="233">
        <v>2</v>
      </c>
    </row>
    <row r="5" spans="1:14" ht="15" thickBot="1">
      <c r="A5" s="275"/>
      <c r="B5" s="230">
        <v>4</v>
      </c>
      <c r="C5" s="231" t="s">
        <v>40</v>
      </c>
      <c r="D5" s="232" t="s">
        <v>41</v>
      </c>
      <c r="E5" s="233">
        <v>115</v>
      </c>
      <c r="F5" s="230">
        <v>20.5</v>
      </c>
      <c r="G5" s="233" t="s">
        <v>32</v>
      </c>
      <c r="H5" s="233">
        <v>1</v>
      </c>
    </row>
    <row r="6" spans="1:14" ht="15" thickBot="1">
      <c r="A6" s="275"/>
      <c r="B6" s="230">
        <v>4</v>
      </c>
      <c r="C6" s="231" t="s">
        <v>756</v>
      </c>
      <c r="D6" s="232" t="s">
        <v>757</v>
      </c>
      <c r="E6" s="233">
        <v>150</v>
      </c>
      <c r="F6" s="230">
        <v>24.2</v>
      </c>
      <c r="G6" s="233">
        <v>2</v>
      </c>
      <c r="H6" s="233" t="s">
        <v>39</v>
      </c>
    </row>
    <row r="7" spans="1:14" ht="15" thickBot="1">
      <c r="A7" s="275"/>
      <c r="B7" s="230">
        <v>4</v>
      </c>
      <c r="C7" s="231" t="s">
        <v>749</v>
      </c>
      <c r="D7" s="232" t="s">
        <v>758</v>
      </c>
      <c r="E7" s="233">
        <v>180</v>
      </c>
      <c r="F7" s="230">
        <v>41.4</v>
      </c>
      <c r="G7" s="233" t="s">
        <v>36</v>
      </c>
      <c r="H7" s="233">
        <v>2</v>
      </c>
    </row>
    <row r="8" spans="1:14" ht="15" thickBot="1">
      <c r="A8" s="275"/>
      <c r="B8" s="230">
        <v>4</v>
      </c>
      <c r="C8" s="231" t="s">
        <v>232</v>
      </c>
      <c r="D8" s="232" t="s">
        <v>208</v>
      </c>
      <c r="E8" s="233">
        <v>211</v>
      </c>
      <c r="F8" s="230">
        <v>46.2</v>
      </c>
      <c r="G8" s="233" t="s">
        <v>36</v>
      </c>
      <c r="H8" s="233">
        <v>2</v>
      </c>
    </row>
    <row r="9" spans="1:14" ht="15" thickBot="1">
      <c r="A9" s="275"/>
      <c r="B9" s="230">
        <v>4</v>
      </c>
      <c r="C9" s="231" t="s">
        <v>759</v>
      </c>
      <c r="D9" s="232" t="s">
        <v>82</v>
      </c>
      <c r="E9" s="233">
        <v>164</v>
      </c>
      <c r="F9" s="230">
        <v>25.8</v>
      </c>
      <c r="G9" s="233" t="s">
        <v>55</v>
      </c>
      <c r="H9" s="233" t="s">
        <v>39</v>
      </c>
    </row>
    <row r="10" spans="1:14" ht="15" thickBot="1">
      <c r="A10" s="275"/>
      <c r="B10" s="230">
        <v>4</v>
      </c>
      <c r="C10" s="231" t="s">
        <v>754</v>
      </c>
      <c r="D10" s="232" t="s">
        <v>760</v>
      </c>
      <c r="E10" s="233">
        <v>185</v>
      </c>
      <c r="F10" s="230">
        <v>65.3</v>
      </c>
      <c r="G10" s="233" t="s">
        <v>46</v>
      </c>
      <c r="H10" s="233">
        <v>2</v>
      </c>
    </row>
    <row r="11" spans="1:14" ht="15" thickBot="1">
      <c r="A11" s="275"/>
      <c r="B11" s="230">
        <v>4</v>
      </c>
      <c r="C11" s="231" t="s">
        <v>754</v>
      </c>
      <c r="D11" s="232" t="s">
        <v>207</v>
      </c>
      <c r="E11" s="233">
        <v>106</v>
      </c>
      <c r="F11" s="230">
        <v>60.6</v>
      </c>
      <c r="G11" s="233" t="s">
        <v>46</v>
      </c>
      <c r="H11" s="233">
        <v>3</v>
      </c>
    </row>
    <row r="12" spans="1:14" ht="15" thickBot="1">
      <c r="A12" s="275"/>
      <c r="B12" s="230">
        <v>4</v>
      </c>
      <c r="C12" s="231" t="s">
        <v>232</v>
      </c>
      <c r="D12" s="232" t="s">
        <v>761</v>
      </c>
      <c r="E12" s="233">
        <v>225</v>
      </c>
      <c r="F12" s="230">
        <v>207</v>
      </c>
      <c r="G12" s="233">
        <v>2</v>
      </c>
      <c r="H12" s="233">
        <v>1</v>
      </c>
    </row>
    <row r="13" spans="1:14" ht="15" thickBot="1">
      <c r="A13" s="275"/>
      <c r="B13" s="230">
        <v>4</v>
      </c>
      <c r="C13" s="231" t="s">
        <v>79</v>
      </c>
      <c r="D13" s="232" t="s">
        <v>762</v>
      </c>
      <c r="E13" s="233">
        <v>100</v>
      </c>
      <c r="F13" s="230">
        <v>14.6</v>
      </c>
      <c r="G13" s="233">
        <v>2</v>
      </c>
      <c r="H13" s="233" t="s">
        <v>39</v>
      </c>
    </row>
    <row r="14" spans="1:14" ht="15" thickBot="1">
      <c r="A14" s="275"/>
      <c r="B14" s="230">
        <v>4</v>
      </c>
      <c r="C14" s="231" t="s">
        <v>763</v>
      </c>
      <c r="D14" s="232" t="s">
        <v>764</v>
      </c>
      <c r="E14" s="233">
        <v>201</v>
      </c>
      <c r="F14" s="230">
        <v>59.1</v>
      </c>
      <c r="G14" s="233">
        <v>2</v>
      </c>
      <c r="H14" s="233">
        <v>2</v>
      </c>
    </row>
    <row r="15" spans="1:14" ht="15" thickBot="1">
      <c r="A15" s="275"/>
      <c r="B15" s="230">
        <v>4</v>
      </c>
      <c r="C15" s="231" t="s">
        <v>122</v>
      </c>
      <c r="D15" s="232" t="s">
        <v>123</v>
      </c>
      <c r="E15" s="233">
        <v>130</v>
      </c>
      <c r="F15" s="230">
        <v>10.9</v>
      </c>
      <c r="G15" s="233">
        <v>2</v>
      </c>
      <c r="H15" s="233">
        <v>1</v>
      </c>
    </row>
    <row r="16" spans="1:14" ht="15" thickBot="1">
      <c r="A16" s="275"/>
      <c r="B16" s="230">
        <v>4</v>
      </c>
      <c r="C16" s="231" t="s">
        <v>765</v>
      </c>
      <c r="D16" s="232" t="s">
        <v>125</v>
      </c>
      <c r="E16" s="233">
        <v>143</v>
      </c>
      <c r="F16" s="230">
        <v>1.8</v>
      </c>
      <c r="G16" s="233">
        <v>2</v>
      </c>
      <c r="H16" s="233" t="s">
        <v>39</v>
      </c>
    </row>
    <row r="17" spans="1:8" ht="15" thickBot="1">
      <c r="A17" s="275"/>
      <c r="B17" s="230">
        <v>4</v>
      </c>
      <c r="C17" s="231" t="s">
        <v>766</v>
      </c>
      <c r="D17" s="232" t="s">
        <v>767</v>
      </c>
      <c r="E17" s="233">
        <v>183</v>
      </c>
      <c r="F17" s="230">
        <v>22.7</v>
      </c>
      <c r="G17" s="233" t="s">
        <v>36</v>
      </c>
      <c r="H17" s="233">
        <v>2</v>
      </c>
    </row>
    <row r="18" spans="1:8" ht="15" thickBot="1">
      <c r="A18" s="275"/>
      <c r="B18" s="230">
        <v>5</v>
      </c>
      <c r="C18" s="231" t="s">
        <v>108</v>
      </c>
      <c r="D18" s="232" t="s">
        <v>768</v>
      </c>
      <c r="E18" s="233">
        <v>266</v>
      </c>
      <c r="F18" s="230">
        <v>48.8</v>
      </c>
      <c r="G18" s="233" t="s">
        <v>36</v>
      </c>
      <c r="H18" s="233">
        <v>2</v>
      </c>
    </row>
    <row r="19" spans="1:8" ht="15" thickBot="1">
      <c r="A19" s="275"/>
      <c r="B19" s="230">
        <v>5</v>
      </c>
      <c r="C19" s="231" t="s">
        <v>747</v>
      </c>
      <c r="D19" s="232" t="s">
        <v>769</v>
      </c>
      <c r="E19" s="233">
        <v>91</v>
      </c>
      <c r="F19" s="230">
        <v>11.7</v>
      </c>
      <c r="G19" s="233" t="s">
        <v>32</v>
      </c>
      <c r="H19" s="233">
        <v>1</v>
      </c>
    </row>
    <row r="20" spans="1:8" ht="15" thickBot="1">
      <c r="A20" s="275"/>
      <c r="B20" s="230">
        <v>5</v>
      </c>
      <c r="C20" s="231" t="s">
        <v>127</v>
      </c>
      <c r="D20" s="232" t="s">
        <v>128</v>
      </c>
      <c r="E20" s="233">
        <v>280</v>
      </c>
      <c r="F20" s="230">
        <v>121</v>
      </c>
      <c r="G20" s="233" t="s">
        <v>36</v>
      </c>
      <c r="H20" s="233">
        <v>2</v>
      </c>
    </row>
    <row r="21" spans="1:8" ht="15" thickBot="1">
      <c r="A21" s="275"/>
      <c r="B21" s="230">
        <v>9</v>
      </c>
      <c r="C21" s="231" t="s">
        <v>37</v>
      </c>
      <c r="D21" s="232" t="s">
        <v>38</v>
      </c>
      <c r="E21" s="233" t="s">
        <v>1015</v>
      </c>
      <c r="F21" s="230">
        <v>5.31</v>
      </c>
      <c r="G21" s="233" t="s">
        <v>36</v>
      </c>
      <c r="H21" s="233">
        <v>2</v>
      </c>
    </row>
    <row r="22" spans="1:8" ht="15" thickBot="1">
      <c r="A22" s="272" t="s">
        <v>42</v>
      </c>
      <c r="B22" s="233">
        <v>10</v>
      </c>
      <c r="C22" s="231" t="s">
        <v>50</v>
      </c>
      <c r="D22" s="232" t="s">
        <v>51</v>
      </c>
      <c r="E22" s="233" t="s">
        <v>1016</v>
      </c>
      <c r="F22" s="230">
        <v>3.5</v>
      </c>
      <c r="G22" s="233">
        <v>2</v>
      </c>
      <c r="H22" s="233">
        <v>1</v>
      </c>
    </row>
    <row r="23" spans="1:8" ht="15" thickBot="1">
      <c r="A23" s="275"/>
      <c r="B23" s="233">
        <v>22</v>
      </c>
      <c r="C23" s="231" t="s">
        <v>124</v>
      </c>
      <c r="D23" s="232" t="s">
        <v>129</v>
      </c>
      <c r="E23" s="233">
        <v>86</v>
      </c>
      <c r="F23" s="230">
        <v>1.61</v>
      </c>
      <c r="G23" s="233">
        <v>2</v>
      </c>
      <c r="H23" s="233" t="s">
        <v>39</v>
      </c>
    </row>
    <row r="24" spans="1:8" ht="15" thickBot="1">
      <c r="A24" s="272" t="s">
        <v>47</v>
      </c>
      <c r="B24" s="230">
        <v>11</v>
      </c>
      <c r="C24" s="231" t="s">
        <v>770</v>
      </c>
      <c r="D24" s="232" t="s">
        <v>771</v>
      </c>
      <c r="E24" s="233">
        <v>80</v>
      </c>
      <c r="F24" s="230">
        <v>2.52</v>
      </c>
      <c r="G24" s="233" t="s">
        <v>32</v>
      </c>
      <c r="H24" s="233" t="s">
        <v>39</v>
      </c>
    </row>
    <row r="25" spans="1:8" ht="15" thickBot="1">
      <c r="A25" s="275"/>
      <c r="B25" s="230">
        <v>12</v>
      </c>
      <c r="C25" s="231" t="s">
        <v>81</v>
      </c>
      <c r="D25" s="232" t="s">
        <v>82</v>
      </c>
      <c r="E25" s="233">
        <v>126</v>
      </c>
      <c r="F25" s="230">
        <v>14.7</v>
      </c>
      <c r="G25" s="233" t="s">
        <v>32</v>
      </c>
      <c r="H25" s="233">
        <v>1</v>
      </c>
    </row>
    <row r="26" spans="1:8" ht="15" thickBot="1">
      <c r="A26" s="275"/>
      <c r="B26" s="230">
        <v>13</v>
      </c>
      <c r="C26" s="231" t="s">
        <v>60</v>
      </c>
      <c r="D26" s="232" t="s">
        <v>61</v>
      </c>
      <c r="E26" s="233">
        <v>105</v>
      </c>
      <c r="F26" s="230">
        <v>8.65</v>
      </c>
      <c r="G26" s="233" t="s">
        <v>32</v>
      </c>
      <c r="H26" s="233">
        <v>1</v>
      </c>
    </row>
    <row r="27" spans="1:8" ht="15" thickBot="1">
      <c r="A27" s="275"/>
      <c r="B27" s="230">
        <v>13</v>
      </c>
      <c r="C27" s="231" t="s">
        <v>66</v>
      </c>
      <c r="D27" s="232" t="s">
        <v>67</v>
      </c>
      <c r="E27" s="233">
        <v>97</v>
      </c>
      <c r="F27" s="230">
        <v>16.7</v>
      </c>
      <c r="G27" s="233" t="s">
        <v>32</v>
      </c>
      <c r="H27" s="233">
        <v>1</v>
      </c>
    </row>
    <row r="28" spans="1:8" ht="15" thickBot="1">
      <c r="A28" s="275"/>
      <c r="B28" s="230">
        <v>13</v>
      </c>
      <c r="C28" s="231" t="s">
        <v>152</v>
      </c>
      <c r="D28" s="232" t="s">
        <v>153</v>
      </c>
      <c r="E28" s="233">
        <v>185</v>
      </c>
      <c r="F28" s="230">
        <v>11.4</v>
      </c>
      <c r="G28" s="233">
        <v>5</v>
      </c>
      <c r="H28" s="233">
        <v>3</v>
      </c>
    </row>
    <row r="29" spans="1:8" ht="15" thickBot="1">
      <c r="A29" s="275"/>
      <c r="B29" s="230">
        <v>14</v>
      </c>
      <c r="C29" s="231" t="s">
        <v>747</v>
      </c>
      <c r="D29" s="232" t="s">
        <v>769</v>
      </c>
      <c r="E29" s="233">
        <v>82</v>
      </c>
      <c r="F29" s="230">
        <v>9.65</v>
      </c>
      <c r="G29" s="233">
        <v>2</v>
      </c>
      <c r="H29" s="233">
        <v>1</v>
      </c>
    </row>
    <row r="30" spans="1:8" ht="15" thickBot="1">
      <c r="A30" s="275"/>
      <c r="B30" s="230">
        <v>14</v>
      </c>
      <c r="C30" s="231" t="s">
        <v>772</v>
      </c>
      <c r="D30" s="232" t="s">
        <v>773</v>
      </c>
      <c r="E30" s="233">
        <v>215</v>
      </c>
      <c r="F30" s="230" t="s">
        <v>774</v>
      </c>
      <c r="G30" s="233" t="s">
        <v>36</v>
      </c>
      <c r="H30" s="233">
        <v>2</v>
      </c>
    </row>
    <row r="31" spans="1:8" ht="15" thickBot="1">
      <c r="A31" s="275"/>
      <c r="B31" s="230">
        <v>14</v>
      </c>
      <c r="C31" s="231" t="s">
        <v>775</v>
      </c>
      <c r="D31" s="232" t="s">
        <v>776</v>
      </c>
      <c r="E31" s="233">
        <v>212</v>
      </c>
      <c r="F31" s="230">
        <v>19.100000000000001</v>
      </c>
      <c r="G31" s="233" t="s">
        <v>32</v>
      </c>
      <c r="H31" s="233">
        <v>1</v>
      </c>
    </row>
    <row r="32" spans="1:8" ht="15" thickBot="1">
      <c r="A32" s="275"/>
      <c r="B32" s="230">
        <v>14</v>
      </c>
      <c r="C32" s="231" t="s">
        <v>777</v>
      </c>
      <c r="D32" s="232" t="s">
        <v>202</v>
      </c>
      <c r="E32" s="233">
        <v>127</v>
      </c>
      <c r="F32" s="230">
        <v>19.100000000000001</v>
      </c>
      <c r="G32" s="233" t="s">
        <v>32</v>
      </c>
      <c r="H32" s="233">
        <v>1</v>
      </c>
    </row>
    <row r="33" spans="1:8" ht="15" thickBot="1">
      <c r="A33" s="275"/>
      <c r="B33" s="230">
        <v>14</v>
      </c>
      <c r="C33" s="231" t="s">
        <v>748</v>
      </c>
      <c r="D33" s="232" t="s">
        <v>778</v>
      </c>
      <c r="E33" s="233">
        <v>270</v>
      </c>
      <c r="F33" s="230">
        <v>14.1</v>
      </c>
      <c r="G33" s="233" t="s">
        <v>36</v>
      </c>
      <c r="H33" s="233">
        <v>2</v>
      </c>
    </row>
    <row r="34" spans="1:8" ht="15" thickBot="1">
      <c r="A34" s="275"/>
      <c r="B34" s="230">
        <v>14</v>
      </c>
      <c r="C34" s="231" t="s">
        <v>779</v>
      </c>
      <c r="D34" s="232" t="s">
        <v>780</v>
      </c>
      <c r="E34" s="233">
        <v>133</v>
      </c>
      <c r="F34" s="230">
        <v>9.2200000000000006</v>
      </c>
      <c r="G34" s="233" t="s">
        <v>36</v>
      </c>
      <c r="H34" s="233">
        <v>2</v>
      </c>
    </row>
    <row r="35" spans="1:8" ht="15" thickBot="1">
      <c r="A35" s="275"/>
      <c r="B35" s="230">
        <v>14</v>
      </c>
      <c r="C35" s="231" t="s">
        <v>750</v>
      </c>
      <c r="D35" s="232" t="s">
        <v>781</v>
      </c>
      <c r="E35" s="233">
        <v>285</v>
      </c>
      <c r="F35" s="230">
        <v>30.1</v>
      </c>
      <c r="G35" s="233">
        <v>2</v>
      </c>
      <c r="H35" s="233" t="s">
        <v>39</v>
      </c>
    </row>
    <row r="36" spans="1:8" ht="15" thickBot="1">
      <c r="A36" s="275"/>
      <c r="B36" s="230">
        <v>14</v>
      </c>
      <c r="C36" s="231" t="s">
        <v>751</v>
      </c>
      <c r="D36" s="232" t="s">
        <v>782</v>
      </c>
      <c r="E36" s="233">
        <v>184</v>
      </c>
      <c r="F36" s="230">
        <v>11.8</v>
      </c>
      <c r="G36" s="233" t="s">
        <v>36</v>
      </c>
      <c r="H36" s="233">
        <v>3</v>
      </c>
    </row>
    <row r="37" spans="1:8" ht="15" thickBot="1">
      <c r="A37" s="275"/>
      <c r="B37" s="230">
        <v>14</v>
      </c>
      <c r="C37" s="231" t="s">
        <v>783</v>
      </c>
      <c r="D37" s="232" t="s">
        <v>784</v>
      </c>
      <c r="E37" s="233">
        <v>157</v>
      </c>
      <c r="F37" s="230">
        <v>24.7</v>
      </c>
      <c r="G37" s="233" t="s">
        <v>46</v>
      </c>
      <c r="H37" s="233">
        <v>1</v>
      </c>
    </row>
    <row r="38" spans="1:8" ht="15" thickBot="1">
      <c r="A38" s="275"/>
      <c r="B38" s="230">
        <v>14</v>
      </c>
      <c r="C38" s="231" t="s">
        <v>751</v>
      </c>
      <c r="D38" s="232" t="s">
        <v>785</v>
      </c>
      <c r="E38" s="233">
        <v>192</v>
      </c>
      <c r="F38" s="230">
        <v>63.2</v>
      </c>
      <c r="G38" s="233" t="s">
        <v>36</v>
      </c>
      <c r="H38" s="233">
        <v>2</v>
      </c>
    </row>
    <row r="39" spans="1:8" ht="15" thickBot="1">
      <c r="A39" s="275"/>
      <c r="B39" s="230">
        <v>14</v>
      </c>
      <c r="C39" s="231" t="s">
        <v>204</v>
      </c>
      <c r="D39" s="232" t="s">
        <v>786</v>
      </c>
      <c r="E39" s="233">
        <v>180</v>
      </c>
      <c r="F39" s="230">
        <v>29.1</v>
      </c>
      <c r="G39" s="233" t="s">
        <v>36</v>
      </c>
      <c r="H39" s="233">
        <v>2</v>
      </c>
    </row>
    <row r="40" spans="1:8" ht="15" thickBot="1">
      <c r="A40" s="275"/>
      <c r="B40" s="230">
        <v>14</v>
      </c>
      <c r="C40" s="231" t="s">
        <v>752</v>
      </c>
      <c r="D40" s="232" t="s">
        <v>230</v>
      </c>
      <c r="E40" s="233">
        <v>161</v>
      </c>
      <c r="F40" s="230">
        <v>64.5</v>
      </c>
      <c r="G40" s="233" t="s">
        <v>32</v>
      </c>
      <c r="H40" s="233">
        <v>1</v>
      </c>
    </row>
    <row r="41" spans="1:8" ht="15" thickBot="1">
      <c r="A41" s="275"/>
      <c r="B41" s="230">
        <v>14</v>
      </c>
      <c r="C41" s="231" t="s">
        <v>134</v>
      </c>
      <c r="D41" s="232" t="s">
        <v>787</v>
      </c>
      <c r="E41" s="233">
        <v>50</v>
      </c>
      <c r="F41" s="230">
        <v>3.19</v>
      </c>
      <c r="G41" s="233" t="s">
        <v>36</v>
      </c>
      <c r="H41" s="233">
        <v>2</v>
      </c>
    </row>
    <row r="42" spans="1:8" ht="15" thickBot="1">
      <c r="A42" s="275"/>
      <c r="B42" s="230">
        <v>15</v>
      </c>
      <c r="C42" s="231" t="s">
        <v>181</v>
      </c>
      <c r="D42" s="232" t="s">
        <v>788</v>
      </c>
      <c r="E42" s="233">
        <v>326</v>
      </c>
      <c r="F42" s="230">
        <v>224</v>
      </c>
      <c r="G42" s="233" t="s">
        <v>36</v>
      </c>
      <c r="H42" s="233">
        <v>2</v>
      </c>
    </row>
    <row r="43" spans="1:8" ht="15" thickBot="1">
      <c r="A43" s="275"/>
      <c r="B43" s="230">
        <v>17</v>
      </c>
      <c r="C43" s="231" t="s">
        <v>789</v>
      </c>
      <c r="D43" s="232" t="s">
        <v>790</v>
      </c>
      <c r="E43" s="233">
        <v>136</v>
      </c>
      <c r="F43" s="230">
        <v>10.7</v>
      </c>
      <c r="G43" s="233" t="s">
        <v>32</v>
      </c>
      <c r="H43" s="233">
        <v>1</v>
      </c>
    </row>
    <row r="44" spans="1:8" ht="15" thickBot="1">
      <c r="A44" s="275"/>
      <c r="B44" s="230">
        <v>17</v>
      </c>
      <c r="C44" s="231" t="s">
        <v>37</v>
      </c>
      <c r="D44" s="232" t="s">
        <v>791</v>
      </c>
      <c r="E44" s="233">
        <v>85</v>
      </c>
      <c r="F44" s="230">
        <v>7.17</v>
      </c>
      <c r="G44" s="233" t="s">
        <v>36</v>
      </c>
      <c r="H44" s="233">
        <v>2</v>
      </c>
    </row>
    <row r="45" spans="1:8" ht="15" thickBot="1">
      <c r="A45" s="275"/>
      <c r="B45" s="230">
        <v>17</v>
      </c>
      <c r="C45" s="231" t="s">
        <v>157</v>
      </c>
      <c r="D45" s="232" t="s">
        <v>158</v>
      </c>
      <c r="E45" s="233">
        <v>93</v>
      </c>
      <c r="F45" s="230">
        <v>20.7</v>
      </c>
      <c r="G45" s="233">
        <v>2</v>
      </c>
      <c r="H45" s="233">
        <v>1</v>
      </c>
    </row>
    <row r="46" spans="1:8" ht="15" thickBot="1">
      <c r="A46" s="275"/>
      <c r="B46" s="230">
        <v>17</v>
      </c>
      <c r="C46" s="231" t="s">
        <v>106</v>
      </c>
      <c r="D46" s="232" t="s">
        <v>107</v>
      </c>
      <c r="E46" s="233">
        <v>112</v>
      </c>
      <c r="F46" s="230">
        <v>6.86</v>
      </c>
      <c r="G46" s="233" t="s">
        <v>32</v>
      </c>
      <c r="H46" s="233" t="s">
        <v>39</v>
      </c>
    </row>
    <row r="47" spans="1:8" ht="15" thickBot="1">
      <c r="A47" s="275"/>
      <c r="B47" s="230">
        <v>17</v>
      </c>
      <c r="C47" s="231" t="s">
        <v>753</v>
      </c>
      <c r="D47" s="232" t="s">
        <v>205</v>
      </c>
      <c r="E47" s="233">
        <v>65</v>
      </c>
      <c r="F47" s="230">
        <v>3.51</v>
      </c>
      <c r="G47" s="233">
        <v>2</v>
      </c>
      <c r="H47" s="233" t="s">
        <v>39</v>
      </c>
    </row>
    <row r="48" spans="1:8" ht="15" thickBot="1">
      <c r="A48" s="272" t="s">
        <v>54</v>
      </c>
      <c r="B48" s="230">
        <v>22</v>
      </c>
      <c r="C48" s="231" t="s">
        <v>792</v>
      </c>
      <c r="D48" s="232" t="s">
        <v>793</v>
      </c>
      <c r="E48" s="233">
        <v>136</v>
      </c>
      <c r="F48" s="230">
        <v>39.4</v>
      </c>
      <c r="G48" s="233" t="s">
        <v>36</v>
      </c>
      <c r="H48" s="233">
        <v>2</v>
      </c>
    </row>
    <row r="49" spans="1:8" ht="15" thickBot="1">
      <c r="A49" s="273"/>
      <c r="B49" s="230">
        <v>22</v>
      </c>
      <c r="C49" s="231" t="s">
        <v>794</v>
      </c>
      <c r="D49" s="232" t="s">
        <v>795</v>
      </c>
      <c r="E49" s="233">
        <v>98</v>
      </c>
      <c r="F49" s="230">
        <v>14.8</v>
      </c>
      <c r="G49" s="233" t="s">
        <v>32</v>
      </c>
      <c r="H49" s="233" t="s">
        <v>39</v>
      </c>
    </row>
    <row r="50" spans="1:8" ht="15" thickBot="1">
      <c r="A50" s="273"/>
      <c r="B50" s="230">
        <v>23</v>
      </c>
      <c r="C50" s="231" t="s">
        <v>796</v>
      </c>
      <c r="D50" s="232" t="s">
        <v>797</v>
      </c>
      <c r="E50" s="233">
        <v>100</v>
      </c>
      <c r="F50" s="230">
        <v>7.07</v>
      </c>
      <c r="G50" s="233">
        <v>5</v>
      </c>
      <c r="H50" s="233" t="s">
        <v>39</v>
      </c>
    </row>
    <row r="51" spans="1:8" ht="15" thickBot="1">
      <c r="A51" s="273"/>
      <c r="B51" s="230">
        <v>23</v>
      </c>
      <c r="C51" s="231" t="s">
        <v>798</v>
      </c>
      <c r="D51" s="232" t="s">
        <v>799</v>
      </c>
      <c r="E51" s="233">
        <v>131</v>
      </c>
      <c r="F51" s="230">
        <v>8.94</v>
      </c>
      <c r="G51" s="233">
        <v>20</v>
      </c>
      <c r="H51" s="233" t="s">
        <v>39</v>
      </c>
    </row>
    <row r="52" spans="1:8" ht="15" thickBot="1">
      <c r="A52" s="273"/>
      <c r="B52" s="230">
        <v>24</v>
      </c>
      <c r="C52" s="231" t="s">
        <v>800</v>
      </c>
      <c r="D52" s="232" t="s">
        <v>801</v>
      </c>
      <c r="E52" s="233">
        <v>149</v>
      </c>
      <c r="F52" s="230">
        <v>40.5</v>
      </c>
      <c r="G52" s="233" t="s">
        <v>32</v>
      </c>
      <c r="H52" s="233">
        <v>1</v>
      </c>
    </row>
    <row r="53" spans="1:8" ht="15" thickBot="1">
      <c r="A53" s="273"/>
      <c r="B53" s="230">
        <v>24</v>
      </c>
      <c r="C53" s="231" t="s">
        <v>30</v>
      </c>
      <c r="D53" s="232" t="s">
        <v>31</v>
      </c>
      <c r="E53" s="233">
        <v>139</v>
      </c>
      <c r="F53" s="230">
        <v>41.7</v>
      </c>
      <c r="G53" s="233" t="s">
        <v>32</v>
      </c>
      <c r="H53" s="233">
        <v>1</v>
      </c>
    </row>
    <row r="54" spans="1:8" ht="15" thickBot="1">
      <c r="A54" s="273"/>
      <c r="B54" s="230">
        <v>24</v>
      </c>
      <c r="C54" s="231" t="s">
        <v>33</v>
      </c>
      <c r="D54" s="232" t="s">
        <v>34</v>
      </c>
      <c r="E54" s="233">
        <v>173</v>
      </c>
      <c r="F54" s="230">
        <v>103</v>
      </c>
      <c r="G54" s="233">
        <v>2</v>
      </c>
      <c r="H54" s="233">
        <v>2</v>
      </c>
    </row>
    <row r="55" spans="1:8" ht="15" thickBot="1">
      <c r="A55" s="273"/>
      <c r="B55" s="230">
        <v>24</v>
      </c>
      <c r="C55" s="231" t="s">
        <v>33</v>
      </c>
      <c r="D55" s="232" t="s">
        <v>35</v>
      </c>
      <c r="E55" s="233">
        <v>166</v>
      </c>
      <c r="F55" s="230">
        <v>114</v>
      </c>
      <c r="G55" s="233" t="s">
        <v>36</v>
      </c>
      <c r="H55" s="233">
        <v>2</v>
      </c>
    </row>
    <row r="56" spans="1:8" ht="15" thickBot="1">
      <c r="A56" s="273"/>
      <c r="B56" s="230">
        <v>24</v>
      </c>
      <c r="C56" s="231" t="s">
        <v>802</v>
      </c>
      <c r="D56" s="232" t="s">
        <v>803</v>
      </c>
      <c r="E56" s="233">
        <v>128</v>
      </c>
      <c r="F56" s="230">
        <v>29.4</v>
      </c>
      <c r="G56" s="233" t="s">
        <v>46</v>
      </c>
      <c r="H56" s="233">
        <v>3</v>
      </c>
    </row>
    <row r="57" spans="1:8" ht="15" thickBot="1">
      <c r="A57" s="273"/>
      <c r="B57" s="230">
        <v>24</v>
      </c>
      <c r="C57" s="231" t="s">
        <v>796</v>
      </c>
      <c r="D57" s="232" t="s">
        <v>804</v>
      </c>
      <c r="E57" s="233">
        <v>198</v>
      </c>
      <c r="F57" s="230">
        <v>21.3</v>
      </c>
      <c r="G57" s="233" t="s">
        <v>32</v>
      </c>
      <c r="H57" s="233" t="s">
        <v>39</v>
      </c>
    </row>
    <row r="58" spans="1:8" ht="15" thickBot="1">
      <c r="A58" s="273"/>
      <c r="B58" s="230">
        <v>24</v>
      </c>
      <c r="C58" s="231" t="s">
        <v>802</v>
      </c>
      <c r="D58" s="232" t="s">
        <v>805</v>
      </c>
      <c r="E58" s="233">
        <v>250</v>
      </c>
      <c r="F58" s="230">
        <v>78.8</v>
      </c>
      <c r="G58" s="233">
        <v>5</v>
      </c>
      <c r="H58" s="233">
        <v>2</v>
      </c>
    </row>
    <row r="59" spans="1:8" ht="15" thickBot="1">
      <c r="A59" s="273"/>
      <c r="B59" s="230">
        <v>24</v>
      </c>
      <c r="C59" s="231" t="s">
        <v>777</v>
      </c>
      <c r="D59" s="232" t="s">
        <v>202</v>
      </c>
      <c r="E59" s="233">
        <v>132</v>
      </c>
      <c r="F59" s="230">
        <v>21.4</v>
      </c>
      <c r="G59" s="233" t="s">
        <v>32</v>
      </c>
      <c r="H59" s="233">
        <v>2</v>
      </c>
    </row>
    <row r="60" spans="1:8" ht="15" thickBot="1">
      <c r="A60" s="273"/>
      <c r="B60" s="230">
        <v>24</v>
      </c>
      <c r="C60" s="231" t="s">
        <v>752</v>
      </c>
      <c r="D60" s="232" t="s">
        <v>806</v>
      </c>
      <c r="E60" s="233">
        <v>90</v>
      </c>
      <c r="F60" s="230">
        <v>22.6</v>
      </c>
      <c r="G60" s="233" t="s">
        <v>32</v>
      </c>
      <c r="H60" s="233">
        <v>1</v>
      </c>
    </row>
    <row r="61" spans="1:8" ht="15" thickBot="1">
      <c r="A61" s="273"/>
      <c r="B61" s="230">
        <v>24</v>
      </c>
      <c r="C61" s="231" t="s">
        <v>134</v>
      </c>
      <c r="D61" s="232" t="s">
        <v>135</v>
      </c>
      <c r="E61" s="233">
        <v>245</v>
      </c>
      <c r="F61" s="230">
        <v>51.3</v>
      </c>
      <c r="G61" s="233">
        <v>20</v>
      </c>
      <c r="H61" s="233">
        <v>3</v>
      </c>
    </row>
    <row r="62" spans="1:8" ht="15" thickBot="1">
      <c r="A62" s="273"/>
      <c r="B62" s="230">
        <v>24</v>
      </c>
      <c r="C62" s="231" t="s">
        <v>48</v>
      </c>
      <c r="D62" s="232" t="s">
        <v>807</v>
      </c>
      <c r="E62" s="233">
        <v>96</v>
      </c>
      <c r="F62" s="230">
        <v>5.94</v>
      </c>
      <c r="G62" s="233">
        <v>2</v>
      </c>
      <c r="H62" s="233" t="s">
        <v>39</v>
      </c>
    </row>
    <row r="63" spans="1:8" ht="15" thickBot="1">
      <c r="A63" s="273"/>
      <c r="B63" s="230">
        <v>24</v>
      </c>
      <c r="C63" s="231" t="s">
        <v>48</v>
      </c>
      <c r="D63" s="232" t="s">
        <v>49</v>
      </c>
      <c r="E63" s="233">
        <v>131</v>
      </c>
      <c r="F63" s="230">
        <v>15.8</v>
      </c>
      <c r="G63" s="233" t="s">
        <v>32</v>
      </c>
      <c r="H63" s="233">
        <v>2</v>
      </c>
    </row>
    <row r="64" spans="1:8" ht="15" thickBot="1">
      <c r="A64" s="273"/>
      <c r="B64" s="230">
        <v>24</v>
      </c>
      <c r="C64" s="231" t="s">
        <v>52</v>
      </c>
      <c r="D64" s="232" t="s">
        <v>53</v>
      </c>
      <c r="E64" s="233">
        <v>106</v>
      </c>
      <c r="F64" s="230">
        <v>27.2</v>
      </c>
      <c r="G64" s="233" t="s">
        <v>46</v>
      </c>
      <c r="H64" s="233">
        <v>1</v>
      </c>
    </row>
    <row r="65" spans="1:8" ht="15" thickBot="1">
      <c r="A65" s="273"/>
      <c r="B65" s="230">
        <v>24</v>
      </c>
      <c r="C65" s="231" t="s">
        <v>755</v>
      </c>
      <c r="D65" s="232" t="s">
        <v>808</v>
      </c>
      <c r="E65" s="233">
        <v>65</v>
      </c>
      <c r="F65" s="230">
        <v>5.0199999999999996</v>
      </c>
      <c r="G65" s="233" t="s">
        <v>36</v>
      </c>
      <c r="H65" s="233">
        <v>2</v>
      </c>
    </row>
    <row r="66" spans="1:8" ht="15" thickBot="1">
      <c r="A66" s="273"/>
      <c r="B66" s="230">
        <v>24</v>
      </c>
      <c r="C66" s="231" t="s">
        <v>161</v>
      </c>
      <c r="D66" s="232" t="s">
        <v>162</v>
      </c>
      <c r="E66" s="233">
        <v>77</v>
      </c>
      <c r="F66" s="230">
        <v>1.1200000000000001</v>
      </c>
      <c r="G66" s="233" t="s">
        <v>32</v>
      </c>
      <c r="H66" s="233" t="s">
        <v>39</v>
      </c>
    </row>
    <row r="67" spans="1:8" ht="15" thickBot="1">
      <c r="A67" s="273"/>
      <c r="B67" s="230">
        <v>25</v>
      </c>
      <c r="C67" s="231" t="s">
        <v>809</v>
      </c>
      <c r="D67" s="232" t="s">
        <v>810</v>
      </c>
      <c r="E67" s="233">
        <v>186</v>
      </c>
      <c r="F67" s="230" t="s">
        <v>65</v>
      </c>
      <c r="G67" s="233" t="s">
        <v>36</v>
      </c>
      <c r="H67" s="233">
        <v>2</v>
      </c>
    </row>
    <row r="68" spans="1:8" ht="15" thickBot="1">
      <c r="A68" s="273"/>
      <c r="B68" s="230">
        <v>25</v>
      </c>
      <c r="C68" s="231" t="s">
        <v>753</v>
      </c>
      <c r="D68" s="232" t="s">
        <v>205</v>
      </c>
      <c r="E68" s="233">
        <v>73</v>
      </c>
      <c r="F68" s="230">
        <v>4.9400000000000004</v>
      </c>
      <c r="G68" s="233" t="s">
        <v>32</v>
      </c>
      <c r="H68" s="233" t="s">
        <v>39</v>
      </c>
    </row>
    <row r="69" spans="1:8" ht="15" thickBot="1">
      <c r="A69" s="273"/>
      <c r="B69" s="230">
        <v>25</v>
      </c>
      <c r="C69" s="231" t="s">
        <v>66</v>
      </c>
      <c r="D69" s="232" t="s">
        <v>67</v>
      </c>
      <c r="E69" s="233">
        <v>100</v>
      </c>
      <c r="F69" s="230">
        <v>21.2</v>
      </c>
      <c r="G69" s="233" t="s">
        <v>46</v>
      </c>
      <c r="H69" s="233">
        <v>1</v>
      </c>
    </row>
    <row r="70" spans="1:8" ht="15" thickBot="1">
      <c r="A70" s="273"/>
      <c r="B70" s="230">
        <v>25</v>
      </c>
      <c r="C70" s="231" t="s">
        <v>72</v>
      </c>
      <c r="D70" s="232" t="s">
        <v>73</v>
      </c>
      <c r="E70" s="233">
        <v>240</v>
      </c>
      <c r="F70" s="230">
        <v>40.9</v>
      </c>
      <c r="G70" s="233" t="s">
        <v>32</v>
      </c>
      <c r="H70" s="233">
        <v>2</v>
      </c>
    </row>
    <row r="71" spans="1:8" ht="15" thickBot="1">
      <c r="A71" s="273"/>
      <c r="B71" s="230">
        <v>25</v>
      </c>
      <c r="C71" s="231" t="s">
        <v>111</v>
      </c>
      <c r="D71" s="232" t="s">
        <v>112</v>
      </c>
      <c r="E71" s="233">
        <v>123</v>
      </c>
      <c r="F71" s="230" t="s">
        <v>811</v>
      </c>
      <c r="G71" s="233" t="s">
        <v>36</v>
      </c>
      <c r="H71" s="233">
        <v>2</v>
      </c>
    </row>
    <row r="72" spans="1:8" ht="15" thickBot="1">
      <c r="A72" s="273"/>
      <c r="B72" s="230">
        <v>25</v>
      </c>
      <c r="C72" s="231" t="s">
        <v>74</v>
      </c>
      <c r="D72" s="232" t="s">
        <v>75</v>
      </c>
      <c r="E72" s="233">
        <v>145</v>
      </c>
      <c r="F72" s="230">
        <v>7.98</v>
      </c>
      <c r="G72" s="233" t="s">
        <v>46</v>
      </c>
      <c r="H72" s="233" t="s">
        <v>39</v>
      </c>
    </row>
    <row r="73" spans="1:8" ht="15" thickBot="1">
      <c r="A73" s="273"/>
      <c r="B73" s="230">
        <v>25</v>
      </c>
      <c r="C73" s="231" t="s">
        <v>68</v>
      </c>
      <c r="D73" s="232" t="s">
        <v>69</v>
      </c>
      <c r="E73" s="233">
        <v>93</v>
      </c>
      <c r="F73" s="230">
        <v>1.97</v>
      </c>
      <c r="G73" s="233">
        <v>2</v>
      </c>
      <c r="H73" s="233" t="s">
        <v>39</v>
      </c>
    </row>
    <row r="74" spans="1:8" ht="15" thickBot="1">
      <c r="A74" s="273"/>
      <c r="B74" s="230">
        <v>25</v>
      </c>
      <c r="C74" s="231" t="s">
        <v>76</v>
      </c>
      <c r="D74" s="232" t="s">
        <v>160</v>
      </c>
      <c r="E74" s="233">
        <v>210</v>
      </c>
      <c r="F74" s="230">
        <v>17.8</v>
      </c>
      <c r="G74" s="233" t="s">
        <v>32</v>
      </c>
      <c r="H74" s="233" t="s">
        <v>39</v>
      </c>
    </row>
    <row r="75" spans="1:8" ht="15" thickBot="1">
      <c r="A75" s="273"/>
      <c r="B75" s="230">
        <v>25</v>
      </c>
      <c r="C75" s="231" t="s">
        <v>77</v>
      </c>
      <c r="D75" s="232" t="s">
        <v>113</v>
      </c>
      <c r="E75" s="233">
        <v>161</v>
      </c>
      <c r="F75" s="230">
        <v>6.33</v>
      </c>
      <c r="G75" s="233" t="s">
        <v>32</v>
      </c>
      <c r="H75" s="233" t="s">
        <v>39</v>
      </c>
    </row>
    <row r="76" spans="1:8" ht="15" thickBot="1">
      <c r="A76" s="273"/>
      <c r="B76" s="230">
        <v>26</v>
      </c>
      <c r="C76" s="231" t="s">
        <v>777</v>
      </c>
      <c r="D76" s="232" t="s">
        <v>202</v>
      </c>
      <c r="E76" s="233">
        <v>132</v>
      </c>
      <c r="F76" s="230">
        <v>21.4</v>
      </c>
      <c r="G76" s="233" t="s">
        <v>32</v>
      </c>
      <c r="H76" s="233">
        <v>2</v>
      </c>
    </row>
    <row r="77" spans="1:8" ht="15" thickBot="1">
      <c r="A77" s="273"/>
      <c r="B77" s="230">
        <v>29</v>
      </c>
      <c r="C77" s="231" t="s">
        <v>204</v>
      </c>
      <c r="D77" s="232" t="s">
        <v>786</v>
      </c>
      <c r="E77" s="233">
        <v>163</v>
      </c>
      <c r="F77" s="230">
        <v>24.4</v>
      </c>
      <c r="G77" s="233" t="s">
        <v>36</v>
      </c>
      <c r="H77" s="233">
        <v>2</v>
      </c>
    </row>
    <row r="78" spans="1:8" ht="15" thickBot="1">
      <c r="A78" s="273"/>
      <c r="B78" s="230">
        <v>30</v>
      </c>
      <c r="C78" s="231" t="s">
        <v>751</v>
      </c>
      <c r="D78" s="232" t="s">
        <v>782</v>
      </c>
      <c r="E78" s="233">
        <v>170</v>
      </c>
      <c r="F78" s="230">
        <v>9.61</v>
      </c>
      <c r="G78" s="233" t="s">
        <v>36</v>
      </c>
      <c r="H78" s="233">
        <v>2</v>
      </c>
    </row>
    <row r="79" spans="1:8" ht="15" thickBot="1">
      <c r="A79" s="272" t="s">
        <v>130</v>
      </c>
      <c r="B79" s="230">
        <v>8</v>
      </c>
      <c r="C79" s="231" t="s">
        <v>783</v>
      </c>
      <c r="D79" s="232" t="s">
        <v>784</v>
      </c>
      <c r="E79" s="233">
        <v>167</v>
      </c>
      <c r="F79" s="230">
        <v>32.1</v>
      </c>
      <c r="G79" s="233" t="s">
        <v>55</v>
      </c>
      <c r="H79" s="233">
        <v>2</v>
      </c>
    </row>
    <row r="80" spans="1:8" ht="15" thickBot="1">
      <c r="A80" s="273"/>
      <c r="B80" s="230">
        <v>8</v>
      </c>
      <c r="C80" s="231" t="s">
        <v>204</v>
      </c>
      <c r="D80" s="232" t="s">
        <v>812</v>
      </c>
      <c r="E80" s="233">
        <v>184</v>
      </c>
      <c r="F80" s="230">
        <v>39.5</v>
      </c>
      <c r="G80" s="233" t="s">
        <v>32</v>
      </c>
      <c r="H80" s="233">
        <v>2</v>
      </c>
    </row>
    <row r="81" spans="1:8" ht="15" thickBot="1">
      <c r="A81" s="273"/>
      <c r="B81" s="230">
        <v>8</v>
      </c>
      <c r="C81" s="231" t="s">
        <v>752</v>
      </c>
      <c r="D81" s="232" t="s">
        <v>806</v>
      </c>
      <c r="E81" s="233">
        <v>82</v>
      </c>
      <c r="F81" s="230">
        <v>18.8</v>
      </c>
      <c r="G81" s="233">
        <v>2</v>
      </c>
      <c r="H81" s="233">
        <v>1</v>
      </c>
    </row>
    <row r="82" spans="1:8" ht="15" thickBot="1">
      <c r="A82" s="273"/>
      <c r="B82" s="230">
        <v>8</v>
      </c>
      <c r="C82" s="231" t="s">
        <v>813</v>
      </c>
      <c r="D82" s="232" t="s">
        <v>814</v>
      </c>
      <c r="E82" s="233">
        <v>120</v>
      </c>
      <c r="F82" s="230">
        <v>11.1</v>
      </c>
      <c r="G82" s="233" t="s">
        <v>32</v>
      </c>
      <c r="H82" s="233" t="s">
        <v>39</v>
      </c>
    </row>
    <row r="83" spans="1:8" ht="15" thickBot="1">
      <c r="A83" s="273"/>
      <c r="B83" s="230">
        <v>8</v>
      </c>
      <c r="C83" s="231" t="s">
        <v>134</v>
      </c>
      <c r="D83" s="232" t="s">
        <v>135</v>
      </c>
      <c r="E83" s="233">
        <v>196</v>
      </c>
      <c r="F83" s="230" t="s">
        <v>815</v>
      </c>
      <c r="G83" s="233" t="s">
        <v>46</v>
      </c>
      <c r="H83" s="233">
        <v>2</v>
      </c>
    </row>
    <row r="84" spans="1:8" ht="15" thickBot="1">
      <c r="A84" s="273"/>
      <c r="B84" s="230">
        <v>8</v>
      </c>
      <c r="C84" s="231" t="s">
        <v>48</v>
      </c>
      <c r="D84" s="232" t="s">
        <v>49</v>
      </c>
      <c r="E84" s="233">
        <v>94</v>
      </c>
      <c r="F84" s="230">
        <v>8.5500000000000007</v>
      </c>
      <c r="G84" s="233" t="s">
        <v>36</v>
      </c>
      <c r="H84" s="233">
        <v>1</v>
      </c>
    </row>
    <row r="85" spans="1:8" ht="15" thickBot="1">
      <c r="A85" s="273"/>
      <c r="B85" s="230">
        <v>9</v>
      </c>
      <c r="C85" s="231" t="s">
        <v>93</v>
      </c>
      <c r="D85" s="232" t="s">
        <v>94</v>
      </c>
      <c r="E85" s="233">
        <v>162</v>
      </c>
      <c r="F85" s="230">
        <v>19.899999999999999</v>
      </c>
      <c r="G85" s="233" t="s">
        <v>32</v>
      </c>
      <c r="H85" s="233" t="s">
        <v>39</v>
      </c>
    </row>
    <row r="86" spans="1:8" ht="15" thickBot="1">
      <c r="A86" s="273"/>
      <c r="B86" s="230">
        <v>9</v>
      </c>
      <c r="C86" s="231" t="s">
        <v>40</v>
      </c>
      <c r="D86" s="232" t="s">
        <v>78</v>
      </c>
      <c r="E86" s="233">
        <v>221</v>
      </c>
      <c r="F86" s="230">
        <v>97.8</v>
      </c>
      <c r="G86" s="233" t="s">
        <v>32</v>
      </c>
      <c r="H86" s="233">
        <v>1</v>
      </c>
    </row>
    <row r="87" spans="1:8" ht="15" thickBot="1">
      <c r="A87" s="273"/>
      <c r="B87" s="230">
        <v>9</v>
      </c>
      <c r="C87" s="231" t="s">
        <v>70</v>
      </c>
      <c r="D87" s="232" t="s">
        <v>71</v>
      </c>
      <c r="E87" s="233">
        <v>123</v>
      </c>
      <c r="F87" s="230">
        <v>33.5</v>
      </c>
      <c r="G87" s="233">
        <v>2</v>
      </c>
      <c r="H87" s="233" t="s">
        <v>39</v>
      </c>
    </row>
    <row r="88" spans="1:8" ht="15" thickBot="1">
      <c r="A88" s="273"/>
      <c r="B88" s="230">
        <v>9</v>
      </c>
      <c r="C88" s="231" t="s">
        <v>108</v>
      </c>
      <c r="D88" s="232" t="s">
        <v>109</v>
      </c>
      <c r="E88" s="233">
        <v>263</v>
      </c>
      <c r="F88" s="230">
        <v>47.8</v>
      </c>
      <c r="G88" s="233" t="s">
        <v>36</v>
      </c>
      <c r="H88" s="233">
        <v>2</v>
      </c>
    </row>
    <row r="89" spans="1:8" ht="15" thickBot="1">
      <c r="A89" s="273"/>
      <c r="B89" s="230">
        <v>9</v>
      </c>
      <c r="C89" s="231" t="s">
        <v>60</v>
      </c>
      <c r="D89" s="232" t="s">
        <v>61</v>
      </c>
      <c r="E89" s="233">
        <v>95</v>
      </c>
      <c r="F89" s="230">
        <v>7.03</v>
      </c>
      <c r="G89" s="233" t="s">
        <v>32</v>
      </c>
      <c r="H89" s="233">
        <v>1</v>
      </c>
    </row>
    <row r="90" spans="1:8" ht="15" thickBot="1">
      <c r="A90" s="273"/>
      <c r="B90" s="230">
        <v>9</v>
      </c>
      <c r="C90" s="231" t="s">
        <v>60</v>
      </c>
      <c r="D90" s="232" t="s">
        <v>114</v>
      </c>
      <c r="E90" s="233">
        <v>143</v>
      </c>
      <c r="F90" s="230">
        <v>13.5</v>
      </c>
      <c r="G90" s="233">
        <v>2</v>
      </c>
      <c r="H90" s="233">
        <v>1</v>
      </c>
    </row>
    <row r="91" spans="1:8" ht="15" thickBot="1">
      <c r="A91" s="273"/>
      <c r="B91" s="230">
        <v>9</v>
      </c>
      <c r="C91" s="231" t="s">
        <v>60</v>
      </c>
      <c r="D91" s="232" t="s">
        <v>126</v>
      </c>
      <c r="E91" s="233">
        <v>236</v>
      </c>
      <c r="F91" s="230">
        <v>22.3</v>
      </c>
      <c r="G91" s="233" t="s">
        <v>32</v>
      </c>
      <c r="H91" s="233" t="s">
        <v>39</v>
      </c>
    </row>
    <row r="92" spans="1:8" ht="15" thickBot="1">
      <c r="A92" s="273"/>
      <c r="B92" s="230">
        <v>9</v>
      </c>
      <c r="C92" s="231" t="s">
        <v>62</v>
      </c>
      <c r="D92" s="232" t="s">
        <v>63</v>
      </c>
      <c r="E92" s="233">
        <v>216</v>
      </c>
      <c r="F92" s="230">
        <v>34.9</v>
      </c>
      <c r="G92" s="233">
        <v>10</v>
      </c>
      <c r="H92" s="233">
        <v>3</v>
      </c>
    </row>
    <row r="93" spans="1:8" ht="15" thickBot="1">
      <c r="A93" s="273"/>
      <c r="B93" s="230">
        <v>9</v>
      </c>
      <c r="C93" s="231" t="s">
        <v>115</v>
      </c>
      <c r="D93" s="232" t="s">
        <v>116</v>
      </c>
      <c r="E93" s="233">
        <v>185</v>
      </c>
      <c r="F93" s="230">
        <v>14.1</v>
      </c>
      <c r="G93" s="233" t="s">
        <v>46</v>
      </c>
      <c r="H93" s="233" t="s">
        <v>39</v>
      </c>
    </row>
    <row r="94" spans="1:8" ht="15" thickBot="1">
      <c r="A94" s="273"/>
      <c r="B94" s="230">
        <v>9</v>
      </c>
      <c r="C94" s="231" t="s">
        <v>115</v>
      </c>
      <c r="D94" s="232" t="s">
        <v>117</v>
      </c>
      <c r="E94" s="233">
        <v>98</v>
      </c>
      <c r="F94" s="230">
        <v>14.2</v>
      </c>
      <c r="G94" s="233" t="s">
        <v>46</v>
      </c>
      <c r="H94" s="233" t="s">
        <v>39</v>
      </c>
    </row>
    <row r="95" spans="1:8" ht="15" thickBot="1">
      <c r="A95" s="273"/>
      <c r="B95" s="230">
        <v>9</v>
      </c>
      <c r="C95" s="231" t="s">
        <v>62</v>
      </c>
      <c r="D95" s="232" t="s">
        <v>110</v>
      </c>
      <c r="E95" s="233">
        <v>317</v>
      </c>
      <c r="F95" s="230">
        <v>43.9</v>
      </c>
      <c r="G95" s="233" t="s">
        <v>32</v>
      </c>
      <c r="H95" s="233">
        <v>2</v>
      </c>
    </row>
    <row r="96" spans="1:8" ht="15" thickBot="1">
      <c r="A96" s="273"/>
      <c r="B96" s="230">
        <v>9</v>
      </c>
      <c r="C96" s="231" t="s">
        <v>775</v>
      </c>
      <c r="D96" s="232" t="s">
        <v>776</v>
      </c>
      <c r="E96" s="233">
        <v>196</v>
      </c>
      <c r="F96" s="230">
        <v>14.8</v>
      </c>
      <c r="G96" s="233">
        <v>2</v>
      </c>
      <c r="H96" s="233" t="s">
        <v>39</v>
      </c>
    </row>
    <row r="97" spans="1:8" ht="15" thickBot="1">
      <c r="A97" s="273"/>
      <c r="B97" s="230">
        <v>9</v>
      </c>
      <c r="C97" s="231" t="s">
        <v>751</v>
      </c>
      <c r="D97" s="232" t="s">
        <v>782</v>
      </c>
      <c r="E97" s="233">
        <v>164</v>
      </c>
      <c r="F97" s="230">
        <v>9.23</v>
      </c>
      <c r="G97" s="233" t="s">
        <v>36</v>
      </c>
      <c r="H97" s="233">
        <v>2</v>
      </c>
    </row>
    <row r="98" spans="1:8" ht="15" thickBot="1">
      <c r="A98" s="273"/>
      <c r="B98" s="230">
        <v>9</v>
      </c>
      <c r="C98" s="231" t="s">
        <v>751</v>
      </c>
      <c r="D98" s="232" t="s">
        <v>785</v>
      </c>
      <c r="E98" s="233">
        <v>218</v>
      </c>
      <c r="F98" s="230">
        <v>79.5</v>
      </c>
      <c r="G98" s="233" t="s">
        <v>32</v>
      </c>
      <c r="H98" s="233">
        <v>3</v>
      </c>
    </row>
    <row r="99" spans="1:8" ht="15" thickBot="1">
      <c r="A99" s="273"/>
      <c r="B99" s="230">
        <v>9</v>
      </c>
      <c r="C99" s="231" t="s">
        <v>204</v>
      </c>
      <c r="D99" s="232" t="s">
        <v>786</v>
      </c>
      <c r="E99" s="233">
        <v>191</v>
      </c>
      <c r="F99" s="230" t="s">
        <v>816</v>
      </c>
      <c r="G99" s="233" t="s">
        <v>36</v>
      </c>
      <c r="H99" s="233">
        <v>2</v>
      </c>
    </row>
    <row r="100" spans="1:8" ht="15" thickBot="1">
      <c r="A100" s="273"/>
      <c r="B100" s="230">
        <v>9</v>
      </c>
      <c r="C100" s="231" t="s">
        <v>48</v>
      </c>
      <c r="D100" s="232" t="s">
        <v>807</v>
      </c>
      <c r="E100" s="233">
        <v>97</v>
      </c>
      <c r="F100" s="230">
        <v>6.06</v>
      </c>
      <c r="G100" s="233">
        <v>2</v>
      </c>
      <c r="H100" s="233" t="s">
        <v>39</v>
      </c>
    </row>
    <row r="101" spans="1:8" ht="15" thickBot="1">
      <c r="A101" s="273"/>
      <c r="B101" s="230">
        <v>9</v>
      </c>
      <c r="C101" s="231" t="s">
        <v>56</v>
      </c>
      <c r="D101" s="232" t="s">
        <v>57</v>
      </c>
      <c r="E101" s="233">
        <v>154</v>
      </c>
      <c r="F101" s="230">
        <v>13.6</v>
      </c>
      <c r="G101" s="233" t="s">
        <v>32</v>
      </c>
      <c r="H101" s="233">
        <v>2</v>
      </c>
    </row>
    <row r="102" spans="1:8" ht="15" thickBot="1">
      <c r="A102" s="273"/>
      <c r="B102" s="230">
        <v>10</v>
      </c>
      <c r="C102" s="231" t="s">
        <v>60</v>
      </c>
      <c r="D102" s="232" t="s">
        <v>131</v>
      </c>
      <c r="E102" s="233">
        <v>233</v>
      </c>
      <c r="F102" s="230">
        <v>24.5</v>
      </c>
      <c r="G102" s="233">
        <v>2</v>
      </c>
      <c r="H102" s="233">
        <v>2</v>
      </c>
    </row>
    <row r="103" spans="1:8" ht="15" thickBot="1">
      <c r="A103" s="273"/>
      <c r="B103" s="230">
        <v>10</v>
      </c>
      <c r="C103" s="231" t="s">
        <v>181</v>
      </c>
      <c r="D103" s="232" t="s">
        <v>788</v>
      </c>
      <c r="E103" s="233">
        <v>322</v>
      </c>
      <c r="F103" s="230">
        <v>239</v>
      </c>
      <c r="G103" s="233" t="s">
        <v>36</v>
      </c>
      <c r="H103" s="233">
        <v>2</v>
      </c>
    </row>
    <row r="104" spans="1:8" ht="15" thickBot="1">
      <c r="A104" s="273"/>
      <c r="B104" s="230">
        <v>11</v>
      </c>
      <c r="C104" s="231" t="s">
        <v>97</v>
      </c>
      <c r="D104" s="232" t="s">
        <v>118</v>
      </c>
      <c r="E104" s="233">
        <v>174</v>
      </c>
      <c r="F104" s="230">
        <v>28.4</v>
      </c>
      <c r="G104" s="233" t="s">
        <v>32</v>
      </c>
      <c r="H104" s="233" t="s">
        <v>39</v>
      </c>
    </row>
    <row r="105" spans="1:8" ht="15" thickBot="1">
      <c r="A105" s="273"/>
      <c r="B105" s="230">
        <v>12</v>
      </c>
      <c r="C105" s="231" t="s">
        <v>97</v>
      </c>
      <c r="D105" s="232" t="s">
        <v>119</v>
      </c>
      <c r="E105" s="233">
        <v>88</v>
      </c>
      <c r="F105" s="230">
        <v>21.9</v>
      </c>
      <c r="G105" s="233" t="s">
        <v>32</v>
      </c>
      <c r="H105" s="233">
        <v>2</v>
      </c>
    </row>
    <row r="106" spans="1:8" ht="15" thickBot="1">
      <c r="A106" s="273"/>
      <c r="B106" s="230">
        <v>12</v>
      </c>
      <c r="C106" s="231" t="s">
        <v>97</v>
      </c>
      <c r="D106" s="232" t="s">
        <v>149</v>
      </c>
      <c r="E106" s="233">
        <v>168</v>
      </c>
      <c r="F106" s="230">
        <v>38.799999999999997</v>
      </c>
      <c r="G106" s="233">
        <v>2</v>
      </c>
      <c r="H106" s="233">
        <v>1</v>
      </c>
    </row>
    <row r="107" spans="1:8" ht="15" thickBot="1">
      <c r="A107" s="273"/>
      <c r="B107" s="230">
        <v>14</v>
      </c>
      <c r="C107" s="231" t="s">
        <v>796</v>
      </c>
      <c r="D107" s="232" t="s">
        <v>797</v>
      </c>
      <c r="E107" s="233">
        <v>103</v>
      </c>
      <c r="F107" s="230">
        <v>8.18</v>
      </c>
      <c r="G107" s="233" t="s">
        <v>46</v>
      </c>
      <c r="H107" s="233" t="s">
        <v>39</v>
      </c>
    </row>
    <row r="108" spans="1:8" ht="15" thickBot="1">
      <c r="A108" s="273"/>
      <c r="B108" s="230">
        <v>14</v>
      </c>
      <c r="C108" s="231" t="s">
        <v>817</v>
      </c>
      <c r="D108" s="232" t="s">
        <v>818</v>
      </c>
      <c r="E108" s="233">
        <v>249</v>
      </c>
      <c r="F108" s="230" t="s">
        <v>819</v>
      </c>
      <c r="G108" s="233" t="s">
        <v>92</v>
      </c>
      <c r="H108" s="233">
        <v>3</v>
      </c>
    </row>
    <row r="109" spans="1:8" ht="15" thickBot="1">
      <c r="A109" s="273"/>
      <c r="B109" s="230">
        <v>14</v>
      </c>
      <c r="C109" s="231" t="s">
        <v>751</v>
      </c>
      <c r="D109" s="232" t="s">
        <v>782</v>
      </c>
      <c r="E109" s="233">
        <v>182</v>
      </c>
      <c r="F109" s="230">
        <v>11.7</v>
      </c>
      <c r="G109" s="233" t="s">
        <v>36</v>
      </c>
      <c r="H109" s="233">
        <v>3</v>
      </c>
    </row>
    <row r="110" spans="1:8" ht="15" thickBot="1">
      <c r="A110" s="273"/>
      <c r="B110" s="230">
        <v>14</v>
      </c>
      <c r="C110" s="231" t="s">
        <v>134</v>
      </c>
      <c r="D110" s="232" t="s">
        <v>820</v>
      </c>
      <c r="E110" s="233">
        <v>67</v>
      </c>
      <c r="F110" s="230">
        <v>3.89</v>
      </c>
      <c r="G110" s="233">
        <v>5</v>
      </c>
      <c r="H110" s="233">
        <v>2</v>
      </c>
    </row>
    <row r="111" spans="1:8" ht="15" thickBot="1">
      <c r="A111" s="273"/>
      <c r="B111" s="230">
        <v>14</v>
      </c>
      <c r="C111" s="231" t="s">
        <v>58</v>
      </c>
      <c r="D111" s="232" t="s">
        <v>821</v>
      </c>
      <c r="E111" s="233">
        <v>167</v>
      </c>
      <c r="F111" s="230">
        <v>33.9</v>
      </c>
      <c r="G111" s="233" t="s">
        <v>46</v>
      </c>
      <c r="H111" s="233">
        <v>3</v>
      </c>
    </row>
    <row r="112" spans="1:8" ht="15" thickBot="1">
      <c r="A112" s="273"/>
      <c r="B112" s="230">
        <v>15</v>
      </c>
      <c r="C112" s="231" t="s">
        <v>134</v>
      </c>
      <c r="D112" s="232" t="s">
        <v>787</v>
      </c>
      <c r="E112" s="233">
        <v>64</v>
      </c>
      <c r="F112" s="230">
        <v>5.28</v>
      </c>
      <c r="G112" s="233">
        <v>2</v>
      </c>
      <c r="H112" s="233">
        <v>2</v>
      </c>
    </row>
    <row r="113" spans="1:8" ht="15" thickBot="1">
      <c r="A113" s="273"/>
      <c r="B113" s="230">
        <v>15</v>
      </c>
      <c r="C113" s="231" t="s">
        <v>134</v>
      </c>
      <c r="D113" s="232" t="s">
        <v>822</v>
      </c>
      <c r="E113" s="233">
        <v>92</v>
      </c>
      <c r="F113" s="230">
        <v>8.89</v>
      </c>
      <c r="G113" s="233">
        <v>2</v>
      </c>
      <c r="H113" s="233" t="s">
        <v>39</v>
      </c>
    </row>
    <row r="114" spans="1:8" ht="15" thickBot="1">
      <c r="A114" s="273"/>
      <c r="B114" s="230">
        <v>16</v>
      </c>
      <c r="C114" s="231" t="s">
        <v>60</v>
      </c>
      <c r="D114" s="232" t="s">
        <v>61</v>
      </c>
      <c r="E114" s="233">
        <v>105</v>
      </c>
      <c r="F114" s="230">
        <v>8.65</v>
      </c>
      <c r="G114" s="233" t="s">
        <v>32</v>
      </c>
      <c r="H114" s="233">
        <v>1</v>
      </c>
    </row>
    <row r="115" spans="1:8" ht="15" thickBot="1">
      <c r="A115" s="273"/>
      <c r="B115" s="230">
        <v>17</v>
      </c>
      <c r="C115" s="231" t="s">
        <v>79</v>
      </c>
      <c r="D115" s="232" t="s">
        <v>80</v>
      </c>
      <c r="E115" s="233">
        <v>122</v>
      </c>
      <c r="F115" s="230" t="s">
        <v>823</v>
      </c>
      <c r="G115" s="233" t="s">
        <v>32</v>
      </c>
      <c r="H115" s="233" t="s">
        <v>39</v>
      </c>
    </row>
    <row r="116" spans="1:8" ht="15" thickBot="1">
      <c r="A116" s="273"/>
      <c r="B116" s="230">
        <v>17</v>
      </c>
      <c r="C116" s="231" t="s">
        <v>824</v>
      </c>
      <c r="D116" s="232" t="s">
        <v>825</v>
      </c>
      <c r="E116" s="233">
        <v>115</v>
      </c>
      <c r="F116" s="230">
        <v>17.5</v>
      </c>
      <c r="G116" s="233" t="s">
        <v>32</v>
      </c>
      <c r="H116" s="233" t="s">
        <v>39</v>
      </c>
    </row>
    <row r="117" spans="1:8" ht="15" thickBot="1">
      <c r="A117" s="273"/>
      <c r="B117" s="230">
        <v>17</v>
      </c>
      <c r="C117" s="231" t="s">
        <v>826</v>
      </c>
      <c r="D117" s="232" t="s">
        <v>827</v>
      </c>
      <c r="E117" s="233">
        <v>105</v>
      </c>
      <c r="F117" s="230">
        <v>4.78</v>
      </c>
      <c r="G117" s="233">
        <v>2</v>
      </c>
      <c r="H117" s="233" t="s">
        <v>39</v>
      </c>
    </row>
    <row r="118" spans="1:8" ht="15" thickBot="1">
      <c r="A118" s="273"/>
      <c r="B118" s="230">
        <v>17</v>
      </c>
      <c r="C118" s="231" t="s">
        <v>79</v>
      </c>
      <c r="D118" s="232" t="s">
        <v>762</v>
      </c>
      <c r="E118" s="233">
        <v>101</v>
      </c>
      <c r="F118" s="230" t="s">
        <v>139</v>
      </c>
      <c r="G118" s="233">
        <v>2</v>
      </c>
      <c r="H118" s="233" t="s">
        <v>39</v>
      </c>
    </row>
    <row r="119" spans="1:8" ht="15" thickBot="1">
      <c r="A119" s="273"/>
      <c r="B119" s="230">
        <v>17</v>
      </c>
      <c r="C119" s="231" t="s">
        <v>58</v>
      </c>
      <c r="D119" s="232" t="s">
        <v>828</v>
      </c>
      <c r="E119" s="233">
        <v>158</v>
      </c>
      <c r="F119" s="230">
        <v>34.700000000000003</v>
      </c>
      <c r="G119" s="233" t="s">
        <v>32</v>
      </c>
      <c r="H119" s="233">
        <v>2</v>
      </c>
    </row>
    <row r="120" spans="1:8" ht="15" thickBot="1">
      <c r="A120" s="273"/>
      <c r="B120" s="230">
        <v>17</v>
      </c>
      <c r="C120" s="231" t="s">
        <v>829</v>
      </c>
      <c r="D120" s="232" t="s">
        <v>830</v>
      </c>
      <c r="E120" s="233">
        <v>108</v>
      </c>
      <c r="F120" s="230">
        <v>17.7</v>
      </c>
      <c r="G120" s="233" t="s">
        <v>36</v>
      </c>
      <c r="H120" s="233">
        <v>2</v>
      </c>
    </row>
    <row r="121" spans="1:8" ht="15" thickBot="1">
      <c r="A121" s="273"/>
      <c r="B121" s="230">
        <v>17</v>
      </c>
      <c r="C121" s="231" t="s">
        <v>58</v>
      </c>
      <c r="D121" s="232" t="s">
        <v>316</v>
      </c>
      <c r="E121" s="233">
        <v>218</v>
      </c>
      <c r="F121" s="230">
        <v>80.099999999999994</v>
      </c>
      <c r="G121" s="233" t="s">
        <v>32</v>
      </c>
      <c r="H121" s="233">
        <v>2</v>
      </c>
    </row>
    <row r="122" spans="1:8" ht="15" thickBot="1">
      <c r="A122" s="273"/>
      <c r="B122" s="230">
        <v>17</v>
      </c>
      <c r="C122" s="231" t="s">
        <v>831</v>
      </c>
      <c r="D122" s="232" t="s">
        <v>832</v>
      </c>
      <c r="E122" s="233">
        <v>119</v>
      </c>
      <c r="F122" s="230">
        <v>24.5</v>
      </c>
      <c r="G122" s="233" t="s">
        <v>32</v>
      </c>
      <c r="H122" s="233">
        <v>2</v>
      </c>
    </row>
    <row r="123" spans="1:8" ht="15" thickBot="1">
      <c r="A123" s="273"/>
      <c r="B123" s="230">
        <v>18</v>
      </c>
      <c r="C123" s="231" t="s">
        <v>833</v>
      </c>
      <c r="D123" s="232" t="s">
        <v>834</v>
      </c>
      <c r="E123" s="233">
        <v>114</v>
      </c>
      <c r="F123" s="230">
        <v>48.9</v>
      </c>
      <c r="G123" s="233" t="s">
        <v>36</v>
      </c>
      <c r="H123" s="233">
        <v>2</v>
      </c>
    </row>
    <row r="124" spans="1:8" ht="15" thickBot="1">
      <c r="A124" s="273"/>
      <c r="B124" s="230">
        <v>18</v>
      </c>
      <c r="C124" s="231" t="s">
        <v>835</v>
      </c>
      <c r="D124" s="232" t="s">
        <v>801</v>
      </c>
      <c r="E124" s="233">
        <v>163</v>
      </c>
      <c r="F124" s="230">
        <v>48.9</v>
      </c>
      <c r="G124" s="233">
        <v>5</v>
      </c>
      <c r="H124" s="233">
        <v>1</v>
      </c>
    </row>
    <row r="125" spans="1:8" ht="15" thickBot="1">
      <c r="A125" s="273"/>
      <c r="B125" s="230">
        <v>18</v>
      </c>
      <c r="C125" s="231" t="s">
        <v>30</v>
      </c>
      <c r="D125" s="232" t="s">
        <v>31</v>
      </c>
      <c r="E125" s="233">
        <v>145</v>
      </c>
      <c r="F125" s="230">
        <v>45.5</v>
      </c>
      <c r="G125" s="233" t="s">
        <v>32</v>
      </c>
      <c r="H125" s="233">
        <v>2</v>
      </c>
    </row>
    <row r="126" spans="1:8" ht="15" thickBot="1">
      <c r="A126" s="273"/>
      <c r="B126" s="230">
        <v>18</v>
      </c>
      <c r="C126" s="231" t="s">
        <v>792</v>
      </c>
      <c r="D126" s="232" t="s">
        <v>793</v>
      </c>
      <c r="E126" s="233">
        <v>139</v>
      </c>
      <c r="F126" s="230">
        <v>41.2</v>
      </c>
      <c r="G126" s="233" t="s">
        <v>36</v>
      </c>
      <c r="H126" s="233">
        <v>2</v>
      </c>
    </row>
    <row r="127" spans="1:8" ht="15" thickBot="1">
      <c r="A127" s="273"/>
      <c r="B127" s="230">
        <v>18</v>
      </c>
      <c r="C127" s="231" t="s">
        <v>33</v>
      </c>
      <c r="D127" s="232" t="s">
        <v>34</v>
      </c>
      <c r="E127" s="233">
        <v>195</v>
      </c>
      <c r="F127" s="230">
        <v>139</v>
      </c>
      <c r="G127" s="233">
        <v>5</v>
      </c>
      <c r="H127" s="233">
        <v>3</v>
      </c>
    </row>
    <row r="128" spans="1:8" ht="15" thickBot="1">
      <c r="A128" s="273"/>
      <c r="B128" s="230">
        <v>18</v>
      </c>
      <c r="C128" s="231" t="s">
        <v>33</v>
      </c>
      <c r="D128" s="232" t="s">
        <v>35</v>
      </c>
      <c r="E128" s="233">
        <v>195</v>
      </c>
      <c r="F128" s="230">
        <v>160</v>
      </c>
      <c r="G128" s="233" t="s">
        <v>32</v>
      </c>
      <c r="H128" s="233">
        <v>3</v>
      </c>
    </row>
    <row r="129" spans="1:8" ht="15" thickBot="1">
      <c r="A129" s="273"/>
      <c r="B129" s="230">
        <v>18</v>
      </c>
      <c r="C129" s="231" t="s">
        <v>836</v>
      </c>
      <c r="D129" s="232" t="s">
        <v>837</v>
      </c>
      <c r="E129" s="233">
        <v>180</v>
      </c>
      <c r="F129" s="230">
        <v>26.6</v>
      </c>
      <c r="G129" s="233">
        <v>2</v>
      </c>
      <c r="H129" s="233">
        <v>2</v>
      </c>
    </row>
    <row r="130" spans="1:8" ht="15" thickBot="1">
      <c r="A130" s="273"/>
      <c r="B130" s="230">
        <v>18</v>
      </c>
      <c r="C130" s="231" t="s">
        <v>751</v>
      </c>
      <c r="D130" s="232" t="s">
        <v>838</v>
      </c>
      <c r="E130" s="233">
        <v>201</v>
      </c>
      <c r="F130" s="230">
        <v>36.700000000000003</v>
      </c>
      <c r="G130" s="233" t="s">
        <v>36</v>
      </c>
      <c r="H130" s="233">
        <v>2</v>
      </c>
    </row>
    <row r="131" spans="1:8" ht="15" thickBot="1">
      <c r="A131" s="273"/>
      <c r="B131" s="230">
        <v>18</v>
      </c>
      <c r="C131" s="231" t="s">
        <v>783</v>
      </c>
      <c r="D131" s="232" t="s">
        <v>784</v>
      </c>
      <c r="E131" s="233">
        <v>167</v>
      </c>
      <c r="F131" s="230">
        <v>32.1</v>
      </c>
      <c r="G131" s="233" t="s">
        <v>55</v>
      </c>
      <c r="H131" s="233">
        <v>2</v>
      </c>
    </row>
    <row r="132" spans="1:8" ht="15" thickBot="1">
      <c r="A132" s="273"/>
      <c r="B132" s="230">
        <v>18</v>
      </c>
      <c r="C132" s="231" t="s">
        <v>751</v>
      </c>
      <c r="D132" s="232" t="s">
        <v>785</v>
      </c>
      <c r="E132" s="233">
        <v>203</v>
      </c>
      <c r="F132" s="230">
        <v>70.2</v>
      </c>
      <c r="G132" s="233">
        <v>2</v>
      </c>
      <c r="H132" s="233">
        <v>3</v>
      </c>
    </row>
    <row r="133" spans="1:8" ht="15" thickBot="1">
      <c r="A133" s="273"/>
      <c r="B133" s="230">
        <v>18</v>
      </c>
      <c r="C133" s="231" t="s">
        <v>204</v>
      </c>
      <c r="D133" s="232" t="s">
        <v>812</v>
      </c>
      <c r="E133" s="233">
        <v>168</v>
      </c>
      <c r="F133" s="230">
        <v>32.9</v>
      </c>
      <c r="G133" s="233" t="s">
        <v>32</v>
      </c>
      <c r="H133" s="233">
        <v>2</v>
      </c>
    </row>
    <row r="134" spans="1:8" ht="15" thickBot="1">
      <c r="A134" s="273"/>
      <c r="B134" s="230">
        <v>18</v>
      </c>
      <c r="C134" s="231" t="s">
        <v>752</v>
      </c>
      <c r="D134" s="232" t="s">
        <v>806</v>
      </c>
      <c r="E134" s="233">
        <v>83</v>
      </c>
      <c r="F134" s="230">
        <v>18.899999999999999</v>
      </c>
      <c r="G134" s="233">
        <v>2</v>
      </c>
      <c r="H134" s="233">
        <v>1</v>
      </c>
    </row>
    <row r="135" spans="1:8" ht="15" thickBot="1">
      <c r="A135" s="273"/>
      <c r="B135" s="230">
        <v>18</v>
      </c>
      <c r="C135" s="231" t="s">
        <v>66</v>
      </c>
      <c r="D135" s="232" t="s">
        <v>67</v>
      </c>
      <c r="E135" s="233">
        <v>95</v>
      </c>
      <c r="F135" s="230" t="s">
        <v>839</v>
      </c>
      <c r="G135" s="233" t="s">
        <v>32</v>
      </c>
      <c r="H135" s="233">
        <v>1</v>
      </c>
    </row>
    <row r="136" spans="1:8" ht="15" thickBot="1">
      <c r="A136" s="273"/>
      <c r="B136" s="230">
        <v>18</v>
      </c>
      <c r="C136" s="231" t="s">
        <v>840</v>
      </c>
      <c r="D136" s="232" t="s">
        <v>841</v>
      </c>
      <c r="E136" s="233">
        <v>55</v>
      </c>
      <c r="F136" s="230">
        <v>2.15</v>
      </c>
      <c r="G136" s="233" t="s">
        <v>36</v>
      </c>
      <c r="H136" s="233">
        <v>2</v>
      </c>
    </row>
    <row r="137" spans="1:8" ht="15" thickBot="1">
      <c r="A137" s="273"/>
      <c r="B137" s="230">
        <v>18</v>
      </c>
      <c r="C137" s="231" t="s">
        <v>842</v>
      </c>
      <c r="D137" s="232" t="s">
        <v>843</v>
      </c>
      <c r="E137" s="233">
        <v>128</v>
      </c>
      <c r="F137" s="230">
        <v>10.6</v>
      </c>
      <c r="G137" s="233">
        <v>2</v>
      </c>
      <c r="H137" s="233" t="s">
        <v>39</v>
      </c>
    </row>
    <row r="138" spans="1:8" ht="15" thickBot="1">
      <c r="A138" s="273"/>
      <c r="B138" s="230">
        <v>18</v>
      </c>
      <c r="C138" s="231" t="s">
        <v>844</v>
      </c>
      <c r="D138" s="232" t="s">
        <v>845</v>
      </c>
      <c r="E138" s="233">
        <v>174</v>
      </c>
      <c r="F138" s="230">
        <v>9.82</v>
      </c>
      <c r="G138" s="233" t="s">
        <v>36</v>
      </c>
      <c r="H138" s="233">
        <v>2</v>
      </c>
    </row>
    <row r="139" spans="1:8" ht="15" thickBot="1">
      <c r="A139" s="273"/>
      <c r="B139" s="230">
        <v>18</v>
      </c>
      <c r="C139" s="231" t="s">
        <v>846</v>
      </c>
      <c r="D139" s="232" t="s">
        <v>847</v>
      </c>
      <c r="E139" s="233">
        <v>207</v>
      </c>
      <c r="F139" s="230">
        <v>29.4</v>
      </c>
      <c r="G139" s="233" t="s">
        <v>55</v>
      </c>
      <c r="H139" s="233">
        <v>3</v>
      </c>
    </row>
    <row r="140" spans="1:8" ht="15" thickBot="1">
      <c r="A140" s="273"/>
      <c r="B140" s="230">
        <v>18</v>
      </c>
      <c r="C140" s="231" t="s">
        <v>848</v>
      </c>
      <c r="D140" s="232" t="s">
        <v>849</v>
      </c>
      <c r="E140" s="233">
        <v>164</v>
      </c>
      <c r="F140" s="230">
        <v>10.7</v>
      </c>
      <c r="G140" s="233" t="s">
        <v>32</v>
      </c>
      <c r="H140" s="233" t="s">
        <v>39</v>
      </c>
    </row>
    <row r="141" spans="1:8" ht="15" thickBot="1">
      <c r="A141" s="273"/>
      <c r="B141" s="230">
        <v>18</v>
      </c>
      <c r="C141" s="231" t="s">
        <v>70</v>
      </c>
      <c r="D141" s="232" t="s">
        <v>102</v>
      </c>
      <c r="E141" s="233">
        <v>174</v>
      </c>
      <c r="F141" s="230">
        <v>58.2</v>
      </c>
      <c r="G141" s="233" t="s">
        <v>46</v>
      </c>
      <c r="H141" s="233">
        <v>3</v>
      </c>
    </row>
    <row r="142" spans="1:8" ht="15" thickBot="1">
      <c r="A142" s="273"/>
      <c r="B142" s="230">
        <v>18</v>
      </c>
      <c r="C142" s="231" t="s">
        <v>70</v>
      </c>
      <c r="D142" s="232" t="s">
        <v>88</v>
      </c>
      <c r="E142" s="233">
        <v>265</v>
      </c>
      <c r="F142" s="230">
        <v>112</v>
      </c>
      <c r="G142" s="233" t="s">
        <v>46</v>
      </c>
      <c r="H142" s="233">
        <v>3</v>
      </c>
    </row>
    <row r="143" spans="1:8" ht="15" thickBot="1">
      <c r="A143" s="273"/>
      <c r="B143" s="230">
        <v>18</v>
      </c>
      <c r="C143" s="231" t="s">
        <v>58</v>
      </c>
      <c r="D143" s="232" t="s">
        <v>821</v>
      </c>
      <c r="E143" s="233">
        <v>121</v>
      </c>
      <c r="F143" s="230">
        <v>20.6</v>
      </c>
      <c r="G143" s="233" t="s">
        <v>32</v>
      </c>
      <c r="H143" s="233">
        <v>2</v>
      </c>
    </row>
    <row r="144" spans="1:8" ht="15" thickBot="1">
      <c r="A144" s="273"/>
      <c r="B144" s="230">
        <v>18</v>
      </c>
      <c r="C144" s="231" t="s">
        <v>89</v>
      </c>
      <c r="D144" s="232" t="s">
        <v>90</v>
      </c>
      <c r="E144" s="233">
        <v>213</v>
      </c>
      <c r="F144" s="230">
        <v>55.9</v>
      </c>
      <c r="G144" s="233" t="s">
        <v>36</v>
      </c>
      <c r="H144" s="233">
        <v>3</v>
      </c>
    </row>
    <row r="145" spans="1:8" ht="15" thickBot="1">
      <c r="A145" s="273"/>
      <c r="B145" s="230">
        <v>18</v>
      </c>
      <c r="C145" s="231" t="s">
        <v>89</v>
      </c>
      <c r="D145" s="232" t="s">
        <v>91</v>
      </c>
      <c r="E145" s="233">
        <v>222</v>
      </c>
      <c r="F145" s="230">
        <v>55.1</v>
      </c>
      <c r="G145" s="233" t="s">
        <v>36</v>
      </c>
      <c r="H145" s="233">
        <v>2</v>
      </c>
    </row>
    <row r="146" spans="1:8" ht="15" thickBot="1">
      <c r="A146" s="273"/>
      <c r="B146" s="230">
        <v>19</v>
      </c>
      <c r="C146" s="231" t="s">
        <v>809</v>
      </c>
      <c r="D146" s="232" t="s">
        <v>810</v>
      </c>
      <c r="E146" s="233">
        <v>175</v>
      </c>
      <c r="F146" s="230">
        <v>17.899999999999999</v>
      </c>
      <c r="G146" s="233" t="s">
        <v>36</v>
      </c>
      <c r="H146" s="233">
        <v>2</v>
      </c>
    </row>
    <row r="147" spans="1:8" ht="15" thickBot="1">
      <c r="A147" s="273"/>
      <c r="B147" s="230">
        <v>25</v>
      </c>
      <c r="C147" s="231" t="s">
        <v>68</v>
      </c>
      <c r="D147" s="232" t="s">
        <v>69</v>
      </c>
      <c r="E147" s="233">
        <v>97</v>
      </c>
      <c r="F147" s="230">
        <v>2.16</v>
      </c>
      <c r="G147" s="233" t="s">
        <v>32</v>
      </c>
      <c r="H147" s="233" t="s">
        <v>39</v>
      </c>
    </row>
    <row r="148" spans="1:8" ht="15" thickBot="1">
      <c r="A148" s="273"/>
      <c r="B148" s="230">
        <v>26</v>
      </c>
      <c r="C148" s="231" t="s">
        <v>120</v>
      </c>
      <c r="D148" s="232" t="s">
        <v>850</v>
      </c>
      <c r="E148" s="233">
        <v>161</v>
      </c>
      <c r="F148" s="230">
        <v>19.899999999999999</v>
      </c>
      <c r="G148" s="233" t="s">
        <v>32</v>
      </c>
      <c r="H148" s="233">
        <v>2</v>
      </c>
    </row>
    <row r="149" spans="1:8" ht="15" thickBot="1">
      <c r="A149" s="273"/>
      <c r="B149" s="230">
        <v>26</v>
      </c>
      <c r="C149" s="231" t="s">
        <v>851</v>
      </c>
      <c r="D149" s="232" t="s">
        <v>852</v>
      </c>
      <c r="E149" s="233">
        <v>68</v>
      </c>
      <c r="F149" s="230">
        <v>3.27</v>
      </c>
      <c r="G149" s="233" t="s">
        <v>46</v>
      </c>
      <c r="H149" s="233" t="s">
        <v>39</v>
      </c>
    </row>
    <row r="150" spans="1:8" ht="15" thickBot="1">
      <c r="A150" s="273"/>
      <c r="B150" s="230">
        <v>27</v>
      </c>
      <c r="C150" s="231" t="s">
        <v>120</v>
      </c>
      <c r="D150" s="232" t="s">
        <v>121</v>
      </c>
      <c r="E150" s="233">
        <v>171</v>
      </c>
      <c r="F150" s="230">
        <v>39.6</v>
      </c>
      <c r="G150" s="233" t="s">
        <v>36</v>
      </c>
      <c r="H150" s="233">
        <v>2</v>
      </c>
    </row>
    <row r="151" spans="1:8" ht="15" thickBot="1">
      <c r="A151" s="273"/>
      <c r="B151" s="230">
        <v>28</v>
      </c>
      <c r="C151" s="231" t="s">
        <v>136</v>
      </c>
      <c r="D151" s="232" t="s">
        <v>137</v>
      </c>
      <c r="E151" s="233">
        <v>101</v>
      </c>
      <c r="F151" s="230">
        <v>6.76</v>
      </c>
      <c r="G151" s="233" t="s">
        <v>32</v>
      </c>
      <c r="H151" s="233" t="s">
        <v>39</v>
      </c>
    </row>
    <row r="152" spans="1:8" ht="15" thickBot="1">
      <c r="A152" s="272" t="s">
        <v>132</v>
      </c>
      <c r="B152" s="230">
        <v>5</v>
      </c>
      <c r="C152" s="231" t="s">
        <v>52</v>
      </c>
      <c r="D152" s="232" t="s">
        <v>53</v>
      </c>
      <c r="E152" s="233">
        <v>90</v>
      </c>
      <c r="F152" s="230">
        <v>20.100000000000001</v>
      </c>
      <c r="G152" s="233" t="s">
        <v>32</v>
      </c>
      <c r="H152" s="233">
        <v>1</v>
      </c>
    </row>
    <row r="153" spans="1:8" ht="15" thickBot="1">
      <c r="A153" s="273"/>
      <c r="B153" s="230">
        <v>5</v>
      </c>
      <c r="C153" s="231" t="s">
        <v>789</v>
      </c>
      <c r="D153" s="232" t="s">
        <v>790</v>
      </c>
      <c r="E153" s="233">
        <v>160</v>
      </c>
      <c r="F153" s="230">
        <v>16.600000000000001</v>
      </c>
      <c r="G153" s="233" t="s">
        <v>46</v>
      </c>
      <c r="H153" s="233">
        <v>3</v>
      </c>
    </row>
    <row r="154" spans="1:8" ht="15" thickBot="1">
      <c r="A154" s="273"/>
      <c r="B154" s="230">
        <v>5</v>
      </c>
      <c r="C154" s="231" t="s">
        <v>72</v>
      </c>
      <c r="D154" s="232" t="s">
        <v>73</v>
      </c>
      <c r="E154" s="233">
        <v>230</v>
      </c>
      <c r="F154" s="230">
        <v>35.799999999999997</v>
      </c>
      <c r="G154" s="233" t="s">
        <v>32</v>
      </c>
      <c r="H154" s="233">
        <v>2</v>
      </c>
    </row>
    <row r="155" spans="1:8" ht="15" thickBot="1">
      <c r="A155" s="273"/>
      <c r="B155" s="230">
        <v>24</v>
      </c>
      <c r="C155" s="231" t="s">
        <v>179</v>
      </c>
      <c r="D155" s="232" t="s">
        <v>853</v>
      </c>
      <c r="E155" s="233">
        <v>205</v>
      </c>
      <c r="F155" s="230">
        <v>39.799999999999997</v>
      </c>
      <c r="G155" s="233" t="s">
        <v>36</v>
      </c>
      <c r="H155" s="233">
        <v>2</v>
      </c>
    </row>
    <row r="156" spans="1:8" ht="15" thickBot="1">
      <c r="A156" s="273"/>
      <c r="B156" s="230">
        <v>24</v>
      </c>
      <c r="C156" s="231" t="s">
        <v>179</v>
      </c>
      <c r="D156" s="232" t="s">
        <v>45</v>
      </c>
      <c r="E156" s="233">
        <v>90</v>
      </c>
      <c r="F156" s="230">
        <v>42.2</v>
      </c>
      <c r="G156" s="233">
        <v>2</v>
      </c>
      <c r="H156" s="233">
        <v>2</v>
      </c>
    </row>
    <row r="157" spans="1:8" ht="15" thickBot="1">
      <c r="A157" s="273"/>
      <c r="B157" s="230">
        <v>26</v>
      </c>
      <c r="C157" s="231" t="s">
        <v>68</v>
      </c>
      <c r="D157" s="232" t="s">
        <v>69</v>
      </c>
      <c r="E157" s="233">
        <v>97</v>
      </c>
      <c r="F157" s="230">
        <v>2.16</v>
      </c>
      <c r="G157" s="233" t="s">
        <v>32</v>
      </c>
      <c r="H157" s="233" t="s">
        <v>39</v>
      </c>
    </row>
    <row r="158" spans="1:8" ht="15" thickBot="1">
      <c r="A158" s="273"/>
      <c r="B158" s="230">
        <v>31</v>
      </c>
      <c r="C158" s="231" t="s">
        <v>179</v>
      </c>
      <c r="D158" s="232" t="s">
        <v>853</v>
      </c>
      <c r="E158" s="233">
        <v>200</v>
      </c>
      <c r="F158" s="230">
        <v>36.799999999999997</v>
      </c>
      <c r="G158" s="233" t="s">
        <v>36</v>
      </c>
      <c r="H158" s="233">
        <v>2</v>
      </c>
    </row>
    <row r="159" spans="1:8" ht="15" thickBot="1">
      <c r="A159" s="273"/>
      <c r="B159" s="230">
        <v>31</v>
      </c>
      <c r="C159" s="231" t="s">
        <v>770</v>
      </c>
      <c r="D159" s="232" t="s">
        <v>771</v>
      </c>
      <c r="E159" s="233">
        <v>77</v>
      </c>
      <c r="F159" s="230">
        <v>2.2799999999999998</v>
      </c>
      <c r="G159" s="233">
        <v>2</v>
      </c>
      <c r="H159" s="233" t="s">
        <v>39</v>
      </c>
    </row>
    <row r="160" spans="1:8" ht="15" thickBot="1">
      <c r="A160" s="273"/>
      <c r="B160" s="230">
        <v>31</v>
      </c>
      <c r="C160" s="231" t="s">
        <v>833</v>
      </c>
      <c r="D160" s="232" t="s">
        <v>854</v>
      </c>
      <c r="E160" s="233">
        <v>74</v>
      </c>
      <c r="F160" s="230" t="s">
        <v>855</v>
      </c>
      <c r="G160" s="233">
        <v>2</v>
      </c>
      <c r="H160" s="233" t="s">
        <v>39</v>
      </c>
    </row>
    <row r="161" spans="1:8" ht="15" thickBot="1">
      <c r="A161" s="273"/>
      <c r="B161" s="230">
        <v>31</v>
      </c>
      <c r="C161" s="231" t="s">
        <v>833</v>
      </c>
      <c r="D161" s="232" t="s">
        <v>834</v>
      </c>
      <c r="E161" s="233">
        <v>118</v>
      </c>
      <c r="F161" s="230">
        <v>51.4</v>
      </c>
      <c r="G161" s="233">
        <v>2</v>
      </c>
      <c r="H161" s="233">
        <v>2</v>
      </c>
    </row>
    <row r="162" spans="1:8" ht="15" thickBot="1">
      <c r="A162" s="273"/>
      <c r="B162" s="230">
        <v>31</v>
      </c>
      <c r="C162" s="231" t="s">
        <v>81</v>
      </c>
      <c r="D162" s="232" t="s">
        <v>82</v>
      </c>
      <c r="E162" s="233">
        <v>113</v>
      </c>
      <c r="F162" s="230" t="s">
        <v>811</v>
      </c>
      <c r="G162" s="233">
        <v>2</v>
      </c>
      <c r="H162" s="233" t="s">
        <v>39</v>
      </c>
    </row>
    <row r="163" spans="1:8" ht="15" thickBot="1">
      <c r="A163" s="273"/>
      <c r="B163" s="230">
        <v>31</v>
      </c>
      <c r="C163" s="231" t="s">
        <v>52</v>
      </c>
      <c r="D163" s="232" t="s">
        <v>53</v>
      </c>
      <c r="E163" s="233">
        <v>81</v>
      </c>
      <c r="F163" s="230">
        <v>16.399999999999999</v>
      </c>
      <c r="G163" s="233">
        <v>2</v>
      </c>
      <c r="H163" s="233">
        <v>1</v>
      </c>
    </row>
    <row r="164" spans="1:8" ht="15" thickBot="1">
      <c r="A164" s="273"/>
      <c r="B164" s="230">
        <v>31</v>
      </c>
      <c r="C164" s="231" t="s">
        <v>86</v>
      </c>
      <c r="D164" s="232" t="s">
        <v>87</v>
      </c>
      <c r="E164" s="233">
        <v>50</v>
      </c>
      <c r="F164" s="230">
        <v>5.42</v>
      </c>
      <c r="G164" s="233">
        <v>2</v>
      </c>
      <c r="H164" s="233">
        <v>1</v>
      </c>
    </row>
    <row r="165" spans="1:8" ht="15" thickBot="1">
      <c r="A165" s="273"/>
      <c r="B165" s="230">
        <v>31</v>
      </c>
      <c r="C165" s="231" t="s">
        <v>89</v>
      </c>
      <c r="D165" s="232" t="s">
        <v>90</v>
      </c>
      <c r="E165" s="233">
        <v>198</v>
      </c>
      <c r="F165" s="230">
        <v>48.6</v>
      </c>
      <c r="G165" s="233" t="s">
        <v>36</v>
      </c>
      <c r="H165" s="233">
        <v>3</v>
      </c>
    </row>
    <row r="166" spans="1:8" ht="15" thickBot="1">
      <c r="A166" s="273"/>
      <c r="B166" s="230">
        <v>31</v>
      </c>
      <c r="C166" s="231" t="s">
        <v>145</v>
      </c>
      <c r="D166" s="232" t="s">
        <v>146</v>
      </c>
      <c r="E166" s="233">
        <v>192</v>
      </c>
      <c r="F166" s="230">
        <v>28.4</v>
      </c>
      <c r="G166" s="233" t="s">
        <v>32</v>
      </c>
      <c r="H166" s="233">
        <v>1</v>
      </c>
    </row>
    <row r="167" spans="1:8" ht="15" thickBot="1">
      <c r="A167" s="273"/>
      <c r="B167" s="230">
        <v>31</v>
      </c>
      <c r="C167" s="231" t="s">
        <v>103</v>
      </c>
      <c r="D167" s="232" t="s">
        <v>856</v>
      </c>
      <c r="E167" s="233">
        <v>91</v>
      </c>
      <c r="F167" s="230">
        <v>10.199999999999999</v>
      </c>
      <c r="G167" s="233" t="s">
        <v>32</v>
      </c>
      <c r="H167" s="233">
        <v>2</v>
      </c>
    </row>
    <row r="168" spans="1:8" ht="15" thickBot="1">
      <c r="A168" s="273"/>
      <c r="B168" s="230">
        <v>31</v>
      </c>
      <c r="C168" s="231" t="s">
        <v>103</v>
      </c>
      <c r="D168" s="232" t="s">
        <v>104</v>
      </c>
      <c r="E168" s="233">
        <v>201</v>
      </c>
      <c r="F168" s="230">
        <v>70.7</v>
      </c>
      <c r="G168" s="233" t="s">
        <v>32</v>
      </c>
      <c r="H168" s="233">
        <v>1</v>
      </c>
    </row>
    <row r="169" spans="1:8" ht="15" thickBot="1">
      <c r="A169" s="272" t="s">
        <v>147</v>
      </c>
      <c r="B169" s="230">
        <v>1</v>
      </c>
      <c r="C169" s="231" t="s">
        <v>179</v>
      </c>
      <c r="D169" s="232" t="s">
        <v>45</v>
      </c>
      <c r="E169" s="233">
        <v>82</v>
      </c>
      <c r="F169" s="230">
        <v>35.5</v>
      </c>
      <c r="G169" s="233" t="s">
        <v>36</v>
      </c>
      <c r="H169" s="233">
        <v>2</v>
      </c>
    </row>
    <row r="170" spans="1:8" ht="15" thickBot="1">
      <c r="A170" s="273"/>
      <c r="B170" s="230">
        <v>1</v>
      </c>
      <c r="C170" s="231" t="s">
        <v>857</v>
      </c>
      <c r="D170" s="232" t="s">
        <v>858</v>
      </c>
      <c r="E170" s="233">
        <v>125</v>
      </c>
      <c r="F170" s="230" t="s">
        <v>859</v>
      </c>
      <c r="G170" s="233" t="s">
        <v>32</v>
      </c>
      <c r="H170" s="233">
        <v>2</v>
      </c>
    </row>
    <row r="171" spans="1:8" ht="15" thickBot="1">
      <c r="A171" s="273"/>
      <c r="B171" s="230">
        <v>1</v>
      </c>
      <c r="C171" s="231" t="s">
        <v>85</v>
      </c>
      <c r="D171" s="232" t="s">
        <v>85</v>
      </c>
      <c r="E171" s="233">
        <v>135</v>
      </c>
      <c r="F171" s="230">
        <v>19.2</v>
      </c>
      <c r="G171" s="233" t="s">
        <v>32</v>
      </c>
      <c r="H171" s="233" t="s">
        <v>39</v>
      </c>
    </row>
    <row r="172" spans="1:8" ht="15" thickBot="1">
      <c r="A172" s="273"/>
      <c r="B172" s="230">
        <v>1</v>
      </c>
      <c r="C172" s="231" t="s">
        <v>138</v>
      </c>
      <c r="D172" s="232" t="s">
        <v>85</v>
      </c>
      <c r="E172" s="233">
        <v>137</v>
      </c>
      <c r="F172" s="230">
        <v>15.8</v>
      </c>
      <c r="G172" s="233" t="s">
        <v>32</v>
      </c>
      <c r="H172" s="233">
        <v>1</v>
      </c>
    </row>
    <row r="173" spans="1:8" ht="15" thickBot="1">
      <c r="A173" s="273"/>
      <c r="B173" s="230">
        <v>1</v>
      </c>
      <c r="C173" s="231" t="s">
        <v>84</v>
      </c>
      <c r="D173" s="232" t="s">
        <v>84</v>
      </c>
      <c r="E173" s="233">
        <v>148</v>
      </c>
      <c r="F173" s="230">
        <v>17.2</v>
      </c>
      <c r="G173" s="233">
        <v>5</v>
      </c>
      <c r="H173" s="233">
        <v>1</v>
      </c>
    </row>
    <row r="174" spans="1:8" ht="15" thickBot="1">
      <c r="A174" s="273"/>
      <c r="B174" s="230">
        <v>1</v>
      </c>
      <c r="C174" s="231" t="s">
        <v>99</v>
      </c>
      <c r="D174" s="232" t="s">
        <v>100</v>
      </c>
      <c r="E174" s="233">
        <v>105</v>
      </c>
      <c r="F174" s="230">
        <v>16.399999999999999</v>
      </c>
      <c r="G174" s="233">
        <v>2</v>
      </c>
      <c r="H174" s="233">
        <v>1</v>
      </c>
    </row>
    <row r="175" spans="1:8" ht="15" thickBot="1">
      <c r="A175" s="273"/>
      <c r="B175" s="230">
        <v>1</v>
      </c>
      <c r="C175" s="231" t="s">
        <v>142</v>
      </c>
      <c r="D175" s="232" t="s">
        <v>141</v>
      </c>
      <c r="E175" s="233">
        <v>277</v>
      </c>
      <c r="F175" s="230" t="s">
        <v>860</v>
      </c>
      <c r="G175" s="233" t="s">
        <v>32</v>
      </c>
      <c r="H175" s="233">
        <v>1</v>
      </c>
    </row>
    <row r="176" spans="1:8" ht="15" thickBot="1">
      <c r="A176" s="273"/>
      <c r="B176" s="230">
        <v>1</v>
      </c>
      <c r="C176" s="231" t="s">
        <v>140</v>
      </c>
      <c r="D176" s="232" t="s">
        <v>141</v>
      </c>
      <c r="E176" s="233">
        <v>140</v>
      </c>
      <c r="F176" s="230">
        <v>32.700000000000003</v>
      </c>
      <c r="G176" s="233">
        <v>2</v>
      </c>
      <c r="H176" s="233" t="s">
        <v>39</v>
      </c>
    </row>
    <row r="177" spans="1:8" ht="15" thickBot="1">
      <c r="A177" s="273"/>
      <c r="B177" s="230">
        <v>1</v>
      </c>
      <c r="C177" s="231" t="s">
        <v>142</v>
      </c>
      <c r="D177" s="232" t="s">
        <v>861</v>
      </c>
      <c r="E177" s="233">
        <v>387</v>
      </c>
      <c r="F177" s="230">
        <v>207</v>
      </c>
      <c r="G177" s="233" t="s">
        <v>32</v>
      </c>
      <c r="H177" s="233">
        <v>2</v>
      </c>
    </row>
    <row r="178" spans="1:8" ht="15" thickBot="1">
      <c r="A178" s="273"/>
      <c r="B178" s="230">
        <v>1</v>
      </c>
      <c r="C178" s="231" t="s">
        <v>142</v>
      </c>
      <c r="D178" s="232" t="s">
        <v>143</v>
      </c>
      <c r="E178" s="233">
        <v>257</v>
      </c>
      <c r="F178" s="230">
        <v>273</v>
      </c>
      <c r="G178" s="233" t="s">
        <v>32</v>
      </c>
      <c r="H178" s="233">
        <v>2</v>
      </c>
    </row>
    <row r="179" spans="1:8" ht="15" thickBot="1">
      <c r="A179" s="273"/>
      <c r="B179" s="230">
        <v>1</v>
      </c>
      <c r="C179" s="231" t="s">
        <v>142</v>
      </c>
      <c r="D179" s="232" t="s">
        <v>144</v>
      </c>
      <c r="E179" s="233">
        <v>446</v>
      </c>
      <c r="F179" s="230">
        <v>265</v>
      </c>
      <c r="G179" s="233">
        <v>2</v>
      </c>
      <c r="H179" s="233">
        <v>1</v>
      </c>
    </row>
    <row r="180" spans="1:8" ht="15" thickBot="1">
      <c r="A180" s="248" t="s">
        <v>148</v>
      </c>
      <c r="B180" s="230" t="s">
        <v>862</v>
      </c>
      <c r="C180" s="231" t="s">
        <v>77</v>
      </c>
      <c r="D180" s="232" t="s">
        <v>209</v>
      </c>
      <c r="E180" s="233" t="s">
        <v>1017</v>
      </c>
      <c r="F180" s="230" t="s">
        <v>863</v>
      </c>
      <c r="G180" s="233" t="s">
        <v>32</v>
      </c>
      <c r="H180" s="233">
        <v>1</v>
      </c>
    </row>
    <row r="181" spans="1:8" ht="15" thickBot="1">
      <c r="A181" s="248" t="s">
        <v>169</v>
      </c>
      <c r="B181" s="233">
        <v>31</v>
      </c>
      <c r="C181" s="231" t="s">
        <v>150</v>
      </c>
      <c r="D181" s="232" t="s">
        <v>151</v>
      </c>
      <c r="E181" s="233">
        <v>185</v>
      </c>
      <c r="F181" s="230" t="s">
        <v>864</v>
      </c>
      <c r="G181" s="233" t="s">
        <v>36</v>
      </c>
      <c r="H181" s="233">
        <v>2</v>
      </c>
    </row>
    <row r="182" spans="1:8">
      <c r="A182" s="274" t="s">
        <v>1019</v>
      </c>
      <c r="B182" s="274"/>
      <c r="C182" s="274"/>
      <c r="D182" s="274"/>
      <c r="E182" s="274"/>
      <c r="F182" s="274"/>
      <c r="G182" s="274"/>
      <c r="H182" s="274"/>
    </row>
    <row r="183" spans="1:8">
      <c r="A183" s="269" t="s">
        <v>171</v>
      </c>
      <c r="B183" s="269"/>
      <c r="C183" s="269"/>
      <c r="D183" s="269"/>
      <c r="E183" s="269"/>
      <c r="F183" s="269"/>
      <c r="G183" s="269"/>
      <c r="H183" s="269"/>
    </row>
    <row r="184" spans="1:8">
      <c r="A184" s="269" t="s">
        <v>172</v>
      </c>
      <c r="B184" s="269"/>
      <c r="C184" s="269"/>
      <c r="D184" s="269"/>
      <c r="E184" s="269"/>
      <c r="F184" s="269"/>
      <c r="G184" s="269"/>
      <c r="H184" s="269"/>
    </row>
    <row r="185" spans="1:8">
      <c r="A185" s="269" t="s">
        <v>17</v>
      </c>
      <c r="B185" s="269"/>
      <c r="C185" s="269"/>
      <c r="D185" s="269"/>
      <c r="E185" s="269"/>
      <c r="F185" s="269"/>
      <c r="G185" s="269"/>
      <c r="H185" s="269"/>
    </row>
    <row r="186" spans="1:8">
      <c r="E186"/>
      <c r="F186"/>
      <c r="G186"/>
      <c r="H186"/>
    </row>
    <row r="187" spans="1:8">
      <c r="E187"/>
      <c r="F187"/>
      <c r="G187"/>
      <c r="H187"/>
    </row>
    <row r="188" spans="1:8" ht="43.2">
      <c r="A188" s="13" t="s">
        <v>1018</v>
      </c>
      <c r="E188"/>
      <c r="F188"/>
      <c r="G188"/>
      <c r="H188"/>
    </row>
    <row r="189" spans="1:8">
      <c r="E189"/>
      <c r="F189"/>
      <c r="G189"/>
      <c r="H189"/>
    </row>
    <row r="190" spans="1:8">
      <c r="E190"/>
      <c r="F190"/>
      <c r="G190"/>
      <c r="H190"/>
    </row>
    <row r="191" spans="1:8">
      <c r="E191"/>
      <c r="F191"/>
      <c r="G191"/>
      <c r="H191"/>
    </row>
    <row r="192" spans="1:8">
      <c r="E192"/>
      <c r="F192"/>
      <c r="G192"/>
      <c r="H192"/>
    </row>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spans="1:8">
      <c r="E337"/>
      <c r="F337"/>
      <c r="G337"/>
      <c r="H337"/>
    </row>
    <row r="338" spans="1:8">
      <c r="E338"/>
      <c r="F338"/>
      <c r="G338"/>
      <c r="H338"/>
    </row>
    <row r="339" spans="1:8">
      <c r="E339"/>
      <c r="F339"/>
      <c r="G339"/>
      <c r="H339"/>
    </row>
    <row r="340" spans="1:8">
      <c r="E340"/>
      <c r="F340"/>
      <c r="G340"/>
      <c r="H340"/>
    </row>
    <row r="341" spans="1:8">
      <c r="A341" s="149" t="s">
        <v>170</v>
      </c>
    </row>
    <row r="342" spans="1:8">
      <c r="A342" s="23" t="s">
        <v>171</v>
      </c>
    </row>
    <row r="343" spans="1:8">
      <c r="A343" s="23" t="s">
        <v>172</v>
      </c>
    </row>
    <row r="344" spans="1:8">
      <c r="A344" s="4" t="s">
        <v>17</v>
      </c>
    </row>
  </sheetData>
  <mergeCells count="17">
    <mergeCell ref="B2:B3"/>
    <mergeCell ref="A2:A3"/>
    <mergeCell ref="A184:H184"/>
    <mergeCell ref="A185:H185"/>
    <mergeCell ref="A183:H183"/>
    <mergeCell ref="A1:N1"/>
    <mergeCell ref="A152:A168"/>
    <mergeCell ref="A169:A179"/>
    <mergeCell ref="A182:H182"/>
    <mergeCell ref="A4:A21"/>
    <mergeCell ref="A22:A23"/>
    <mergeCell ref="A24:A47"/>
    <mergeCell ref="A48:A78"/>
    <mergeCell ref="A79:A151"/>
    <mergeCell ref="C2:C3"/>
    <mergeCell ref="D2:D3"/>
    <mergeCell ref="H2:H3"/>
  </mergeCells>
  <pageMargins left="0.7" right="0.7" top="0.78740157499999996" bottom="0.78740157499999996"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7"/>
  <sheetViews>
    <sheetView workbookViewId="0">
      <selection activeCell="I11" sqref="I11"/>
    </sheetView>
  </sheetViews>
  <sheetFormatPr defaultRowHeight="14.4"/>
  <cols>
    <col min="1" max="1" width="12.33203125" customWidth="1"/>
    <col min="2" max="2" width="10.6640625" customWidth="1"/>
    <col min="3" max="6" width="12.6640625" customWidth="1"/>
  </cols>
  <sheetData>
    <row r="1" spans="1:6" ht="16.2" thickBot="1">
      <c r="A1" s="16" t="s">
        <v>678</v>
      </c>
    </row>
    <row r="2" spans="1:6" ht="15" customHeight="1" thickBot="1">
      <c r="A2" s="277" t="s">
        <v>173</v>
      </c>
      <c r="B2" s="279" t="s">
        <v>20</v>
      </c>
      <c r="C2" s="2">
        <v>2021</v>
      </c>
      <c r="D2" s="2">
        <v>2021</v>
      </c>
      <c r="E2" s="2" t="s">
        <v>1022</v>
      </c>
      <c r="F2" s="2">
        <v>2021</v>
      </c>
    </row>
    <row r="3" spans="1:6" ht="15" customHeight="1" thickBot="1">
      <c r="A3" s="278"/>
      <c r="B3" s="280"/>
      <c r="C3" s="43" t="s">
        <v>174</v>
      </c>
      <c r="D3" s="43" t="s">
        <v>175</v>
      </c>
      <c r="E3" s="43" t="s">
        <v>176</v>
      </c>
      <c r="F3" s="43" t="s">
        <v>177</v>
      </c>
    </row>
    <row r="4" spans="1:6" ht="15" customHeight="1" thickBot="1">
      <c r="A4" s="39" t="s">
        <v>178</v>
      </c>
      <c r="B4" s="46" t="s">
        <v>179</v>
      </c>
      <c r="C4" s="20">
        <v>17</v>
      </c>
      <c r="D4" s="21">
        <v>60169</v>
      </c>
      <c r="E4" s="21">
        <v>111990</v>
      </c>
      <c r="F4" s="20">
        <v>54</v>
      </c>
    </row>
    <row r="5" spans="1:6" ht="15" customHeight="1" thickBot="1">
      <c r="A5" s="39" t="s">
        <v>1020</v>
      </c>
      <c r="B5" s="46" t="s">
        <v>179</v>
      </c>
      <c r="C5" s="20">
        <v>15</v>
      </c>
      <c r="D5" s="21">
        <v>151108</v>
      </c>
      <c r="E5" s="21">
        <v>187650</v>
      </c>
      <c r="F5" s="20">
        <v>81</v>
      </c>
    </row>
    <row r="6" spans="1:6" ht="15" customHeight="1" thickBot="1">
      <c r="A6" s="39" t="s">
        <v>327</v>
      </c>
      <c r="B6" s="46" t="s">
        <v>180</v>
      </c>
      <c r="C6" s="20">
        <v>19</v>
      </c>
      <c r="D6" s="21">
        <v>131272</v>
      </c>
      <c r="E6" s="21">
        <v>92865</v>
      </c>
      <c r="F6" s="20">
        <v>141</v>
      </c>
    </row>
    <row r="7" spans="1:6" ht="15" customHeight="1" thickBot="1">
      <c r="A7" s="39" t="s">
        <v>229</v>
      </c>
      <c r="B7" s="46" t="s">
        <v>64</v>
      </c>
      <c r="C7" s="20">
        <v>23</v>
      </c>
      <c r="D7" s="21">
        <v>25147</v>
      </c>
      <c r="E7" s="21">
        <v>23273</v>
      </c>
      <c r="F7" s="20">
        <v>108</v>
      </c>
    </row>
    <row r="8" spans="1:6" ht="15" customHeight="1" thickBot="1">
      <c r="A8" s="39" t="s">
        <v>1021</v>
      </c>
      <c r="B8" s="46" t="s">
        <v>182</v>
      </c>
      <c r="C8" s="20">
        <v>45</v>
      </c>
      <c r="D8" s="21">
        <v>110728</v>
      </c>
      <c r="E8" s="21" t="s">
        <v>1026</v>
      </c>
      <c r="F8" s="20">
        <v>66</v>
      </c>
    </row>
    <row r="9" spans="1:6" ht="15" customHeight="1" thickBot="1">
      <c r="A9" s="39" t="s">
        <v>183</v>
      </c>
      <c r="B9" s="46" t="s">
        <v>184</v>
      </c>
      <c r="C9" s="20">
        <v>33</v>
      </c>
      <c r="D9" s="21">
        <v>84169</v>
      </c>
      <c r="E9" s="21">
        <v>217843</v>
      </c>
      <c r="F9" s="20">
        <v>39</v>
      </c>
    </row>
    <row r="10" spans="1:6" ht="15" customHeight="1" thickBot="1">
      <c r="A10" s="39" t="s">
        <v>185</v>
      </c>
      <c r="B10" s="46" t="s">
        <v>184</v>
      </c>
      <c r="C10" s="20">
        <v>34</v>
      </c>
      <c r="D10" s="21">
        <v>88847</v>
      </c>
      <c r="E10" s="21" t="s">
        <v>1027</v>
      </c>
      <c r="F10" s="20">
        <v>42</v>
      </c>
    </row>
    <row r="11" spans="1:6" ht="15" customHeight="1">
      <c r="A11" s="281" t="s">
        <v>186</v>
      </c>
      <c r="B11" s="282"/>
    </row>
    <row r="12" spans="1:6" ht="15" customHeight="1">
      <c r="A12" s="283" t="s">
        <v>1023</v>
      </c>
      <c r="B12" s="284"/>
    </row>
    <row r="13" spans="1:6" ht="15" customHeight="1">
      <c r="A13" s="285" t="s">
        <v>1024</v>
      </c>
      <c r="B13" s="284"/>
    </row>
    <row r="14" spans="1:6" ht="15" customHeight="1">
      <c r="A14" s="234" t="s">
        <v>1025</v>
      </c>
      <c r="B14" s="234"/>
    </row>
    <row r="15" spans="1:6" ht="15" customHeight="1">
      <c r="A15" s="85" t="s">
        <v>17</v>
      </c>
      <c r="B15" s="85"/>
    </row>
    <row r="16" spans="1:6" ht="15" customHeight="1"/>
    <row r="17" ht="15" customHeight="1"/>
  </sheetData>
  <mergeCells count="5">
    <mergeCell ref="A2:A3"/>
    <mergeCell ref="B2:B3"/>
    <mergeCell ref="A11:B11"/>
    <mergeCell ref="A12:B12"/>
    <mergeCell ref="A13:B13"/>
  </mergeCells>
  <pageMargins left="0.7" right="0.7" top="0.78740157499999996" bottom="0.78740157499999996" header="0.3" footer="0.3"/>
  <pageSetup paperSize="9" orientation="portrait" horizontalDpi="12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59"/>
  <sheetViews>
    <sheetView workbookViewId="0">
      <selection activeCell="O14" sqref="O14"/>
    </sheetView>
  </sheetViews>
  <sheetFormatPr defaultRowHeight="14.4"/>
  <cols>
    <col min="1" max="1" width="25.6640625" style="13" customWidth="1"/>
    <col min="2" max="2" width="9.109375" style="13" customWidth="1"/>
  </cols>
  <sheetData>
    <row r="1" spans="1:14" ht="15" thickBot="1">
      <c r="A1" s="291" t="s">
        <v>679</v>
      </c>
      <c r="B1" s="292"/>
      <c r="C1" s="292"/>
      <c r="D1" s="292"/>
      <c r="E1" s="292"/>
      <c r="F1" s="292"/>
      <c r="G1" s="292"/>
      <c r="H1" s="292"/>
      <c r="I1" s="292"/>
      <c r="J1" s="292"/>
      <c r="K1" s="292"/>
      <c r="L1" s="292"/>
      <c r="M1" s="292"/>
      <c r="N1" s="271"/>
    </row>
    <row r="2" spans="1:14" ht="15" thickBot="1">
      <c r="A2" s="286" t="s">
        <v>187</v>
      </c>
      <c r="B2" s="148" t="s">
        <v>188</v>
      </c>
      <c r="C2" s="148" t="s">
        <v>189</v>
      </c>
      <c r="D2" s="148" t="s">
        <v>190</v>
      </c>
      <c r="E2" s="148" t="s">
        <v>191</v>
      </c>
      <c r="F2" s="148" t="s">
        <v>192</v>
      </c>
      <c r="G2" s="148" t="s">
        <v>193</v>
      </c>
      <c r="H2" s="148" t="s">
        <v>194</v>
      </c>
      <c r="I2" s="148" t="s">
        <v>195</v>
      </c>
      <c r="J2" s="148" t="s">
        <v>196</v>
      </c>
      <c r="K2" s="148" t="s">
        <v>197</v>
      </c>
      <c r="L2" s="148" t="s">
        <v>198</v>
      </c>
      <c r="M2" s="148" t="s">
        <v>199</v>
      </c>
    </row>
    <row r="3" spans="1:14" ht="15" thickBot="1">
      <c r="A3" s="287"/>
      <c r="B3" s="288" t="s">
        <v>200</v>
      </c>
      <c r="C3" s="289"/>
      <c r="D3" s="289"/>
      <c r="E3" s="289"/>
      <c r="F3" s="289"/>
      <c r="G3" s="289"/>
      <c r="H3" s="289"/>
      <c r="I3" s="289"/>
      <c r="J3" s="289"/>
      <c r="K3" s="289"/>
      <c r="L3" s="289"/>
      <c r="M3" s="290"/>
    </row>
    <row r="4" spans="1:14" ht="15" thickBot="1">
      <c r="A4" s="249" t="s">
        <v>1028</v>
      </c>
      <c r="B4" s="101">
        <v>100</v>
      </c>
      <c r="C4" s="101">
        <v>100</v>
      </c>
      <c r="D4" s="101">
        <v>100</v>
      </c>
      <c r="E4" s="101">
        <v>100</v>
      </c>
      <c r="F4" s="101">
        <v>100</v>
      </c>
      <c r="G4" s="101">
        <v>100</v>
      </c>
      <c r="H4" s="101">
        <v>100</v>
      </c>
      <c r="I4" s="101">
        <v>100</v>
      </c>
      <c r="J4" s="101">
        <v>100</v>
      </c>
      <c r="K4" s="101">
        <v>100</v>
      </c>
      <c r="L4" s="101">
        <v>100</v>
      </c>
      <c r="M4" s="101">
        <v>100</v>
      </c>
    </row>
    <row r="5" spans="1:14" ht="15" thickBot="1">
      <c r="A5" s="249" t="s">
        <v>1029</v>
      </c>
      <c r="B5" s="101">
        <v>87.138192963752658</v>
      </c>
      <c r="C5" s="101">
        <v>89.146788379530918</v>
      </c>
      <c r="D5" s="101">
        <v>91.117737206823023</v>
      </c>
      <c r="E5" s="101">
        <v>88.013726012793171</v>
      </c>
      <c r="F5" s="101">
        <v>89.146788379530918</v>
      </c>
      <c r="G5" s="101">
        <v>94.022521321961619</v>
      </c>
      <c r="H5" s="101">
        <v>92.337753198294237</v>
      </c>
      <c r="I5" s="101">
        <v>95.002665245202564</v>
      </c>
      <c r="J5" s="101">
        <v>95.98813965884861</v>
      </c>
      <c r="K5" s="101">
        <v>90.734275053304899</v>
      </c>
      <c r="L5" s="101">
        <v>87.138192963752658</v>
      </c>
      <c r="M5" s="101">
        <v>88.201958955223887</v>
      </c>
    </row>
    <row r="6" spans="1:14" ht="15" thickBot="1">
      <c r="A6" s="249" t="s">
        <v>1030</v>
      </c>
      <c r="B6" s="101">
        <v>92.166666666666671</v>
      </c>
      <c r="C6" s="101">
        <v>100</v>
      </c>
      <c r="D6" s="101">
        <v>86.666666666666671</v>
      </c>
      <c r="E6" s="101">
        <v>72.083333333333343</v>
      </c>
      <c r="F6" s="101">
        <v>46.416666666666679</v>
      </c>
      <c r="G6" s="101">
        <v>35.666666666666671</v>
      </c>
      <c r="H6" s="101">
        <v>68.833333333333343</v>
      </c>
      <c r="I6" s="101">
        <v>69.666666666666671</v>
      </c>
      <c r="J6" s="101">
        <v>98.166666666666686</v>
      </c>
      <c r="K6" s="101">
        <v>77.666666666666671</v>
      </c>
      <c r="L6" s="101">
        <v>45.750000000000007</v>
      </c>
      <c r="M6" s="101">
        <v>67.500000000000028</v>
      </c>
    </row>
    <row r="7" spans="1:14" ht="15" thickBot="1">
      <c r="A7" s="249" t="s">
        <v>1031</v>
      </c>
      <c r="B7" s="101">
        <v>55.724393253805026</v>
      </c>
      <c r="C7" s="101">
        <v>62.240230357877415</v>
      </c>
      <c r="D7" s="101">
        <v>62.44919786096257</v>
      </c>
      <c r="E7" s="101">
        <v>60.375154257507212</v>
      </c>
      <c r="F7" s="101">
        <v>83.61085972850681</v>
      </c>
      <c r="G7" s="101">
        <v>79.257095845331136</v>
      </c>
      <c r="H7" s="101">
        <v>94.815302344714127</v>
      </c>
      <c r="I7" s="101">
        <v>79.257095845331136</v>
      </c>
      <c r="J7" s="101">
        <v>83.828877005347607</v>
      </c>
      <c r="K7" s="101">
        <v>84.26491155902923</v>
      </c>
      <c r="L7" s="101">
        <v>95.038255861785288</v>
      </c>
      <c r="M7" s="101">
        <v>51.432332373508849</v>
      </c>
    </row>
    <row r="8" spans="1:14" ht="15" thickBot="1">
      <c r="A8" s="249" t="s">
        <v>1032</v>
      </c>
      <c r="B8" s="101">
        <v>100</v>
      </c>
      <c r="C8" s="101">
        <v>100</v>
      </c>
      <c r="D8" s="101">
        <v>100</v>
      </c>
      <c r="E8" s="101">
        <v>100</v>
      </c>
      <c r="F8" s="101">
        <v>100</v>
      </c>
      <c r="G8" s="101">
        <v>100</v>
      </c>
      <c r="H8" s="101">
        <v>43.263288009888747</v>
      </c>
      <c r="I8" s="101">
        <v>22.249690976514216</v>
      </c>
      <c r="J8" s="101">
        <v>17.305315203955502</v>
      </c>
      <c r="K8" s="101">
        <v>13.597033374536466</v>
      </c>
      <c r="L8" s="101">
        <v>7.4165636588380721</v>
      </c>
      <c r="M8" s="101">
        <v>34.610630407911003</v>
      </c>
    </row>
    <row r="9" spans="1:14" ht="15" thickBot="1">
      <c r="A9" s="249" t="s">
        <v>1033</v>
      </c>
      <c r="B9" s="101">
        <v>100</v>
      </c>
      <c r="C9" s="101">
        <v>100</v>
      </c>
      <c r="D9" s="101">
        <v>100</v>
      </c>
      <c r="E9" s="101">
        <v>100</v>
      </c>
      <c r="F9" s="101">
        <v>100</v>
      </c>
      <c r="G9" s="101">
        <v>100</v>
      </c>
      <c r="H9" s="101">
        <v>94.36644748533854</v>
      </c>
      <c r="I9" s="101">
        <v>30.21148036253777</v>
      </c>
      <c r="J9" s="101">
        <v>24.169184290030216</v>
      </c>
      <c r="K9" s="101">
        <v>2.985605118180203</v>
      </c>
      <c r="L9" s="101">
        <v>0.10662875422073625</v>
      </c>
      <c r="M9" s="101">
        <v>19.228718677803442</v>
      </c>
    </row>
    <row r="10" spans="1:14" ht="15" thickBot="1">
      <c r="A10" s="249" t="s">
        <v>1034</v>
      </c>
      <c r="B10" s="101">
        <v>95.370370370370367</v>
      </c>
      <c r="C10" s="101">
        <v>100</v>
      </c>
      <c r="D10" s="101">
        <v>96.666666666666657</v>
      </c>
      <c r="E10" s="101">
        <v>94.537037037037024</v>
      </c>
      <c r="F10" s="101">
        <v>91.666666666666657</v>
      </c>
      <c r="G10" s="101">
        <v>100</v>
      </c>
      <c r="H10" s="101">
        <v>95.833333333333314</v>
      </c>
      <c r="I10" s="101">
        <v>97.222222222222214</v>
      </c>
      <c r="J10" s="101">
        <v>97.222222222222214</v>
      </c>
      <c r="K10" s="101">
        <v>94.537037037037024</v>
      </c>
      <c r="L10" s="101">
        <v>70.370370370370367</v>
      </c>
      <c r="M10" s="101">
        <v>0</v>
      </c>
    </row>
    <row r="11" spans="1:14" ht="15" thickBot="1">
      <c r="A11" s="249" t="s">
        <v>1035</v>
      </c>
      <c r="B11" s="101">
        <v>100</v>
      </c>
      <c r="C11" s="101">
        <v>100</v>
      </c>
      <c r="D11" s="101">
        <v>100</v>
      </c>
      <c r="E11" s="101">
        <v>100</v>
      </c>
      <c r="F11" s="101">
        <v>100</v>
      </c>
      <c r="G11" s="101">
        <v>100</v>
      </c>
      <c r="H11" s="101">
        <v>100</v>
      </c>
      <c r="I11" s="101">
        <v>100</v>
      </c>
      <c r="J11" s="101">
        <v>100</v>
      </c>
      <c r="K11" s="101">
        <v>100</v>
      </c>
      <c r="L11" s="101">
        <v>8.9858793324775377</v>
      </c>
      <c r="M11" s="101">
        <v>0</v>
      </c>
    </row>
    <row r="12" spans="1:14" ht="15" thickBot="1">
      <c r="A12" s="249" t="s">
        <v>1036</v>
      </c>
      <c r="B12" s="101">
        <v>74.240308943796407</v>
      </c>
      <c r="C12" s="101">
        <v>69.660264594392672</v>
      </c>
      <c r="D12" s="101">
        <v>78.925100102375168</v>
      </c>
      <c r="E12" s="101">
        <v>84.067061674130699</v>
      </c>
      <c r="F12" s="101">
        <v>86.77783004138486</v>
      </c>
      <c r="G12" s="101">
        <v>87.632880221035521</v>
      </c>
      <c r="H12" s="101">
        <v>88.83628271361431</v>
      </c>
      <c r="I12" s="101">
        <v>87.975975429955994</v>
      </c>
      <c r="J12" s="101">
        <v>89.527295437387096</v>
      </c>
      <c r="K12" s="101">
        <v>82.225889458518267</v>
      </c>
      <c r="L12" s="101">
        <v>77.135313113905227</v>
      </c>
      <c r="M12" s="101">
        <v>73.921088101948285</v>
      </c>
    </row>
    <row r="13" spans="1:14" ht="15" thickBot="1">
      <c r="A13" s="249" t="s">
        <v>1037</v>
      </c>
      <c r="B13" s="101">
        <v>38.183079056865459</v>
      </c>
      <c r="C13" s="101">
        <v>32.177531206657434</v>
      </c>
      <c r="D13" s="101">
        <v>25.755894590846069</v>
      </c>
      <c r="E13" s="101">
        <v>52.406380027739253</v>
      </c>
      <c r="F13" s="101">
        <v>71.782246879334267</v>
      </c>
      <c r="G13" s="101">
        <v>49.445214979195569</v>
      </c>
      <c r="H13" s="101">
        <v>54.965325936199726</v>
      </c>
      <c r="I13" s="101">
        <v>45.693481276005556</v>
      </c>
      <c r="J13" s="101">
        <v>7.5173370319001407</v>
      </c>
      <c r="K13" s="101">
        <v>54.965325936199726</v>
      </c>
      <c r="L13" s="101">
        <v>16.463245492371712</v>
      </c>
      <c r="M13" s="101">
        <v>16.178918169209439</v>
      </c>
    </row>
    <row r="14" spans="1:14" ht="15" thickBot="1">
      <c r="A14" s="249" t="s">
        <v>201</v>
      </c>
      <c r="B14" s="101">
        <v>67.879636109167251</v>
      </c>
      <c r="C14" s="101">
        <v>88.523442967109858</v>
      </c>
      <c r="D14" s="101">
        <v>93.072078376487056</v>
      </c>
      <c r="E14" s="101">
        <v>99.020293911826457</v>
      </c>
      <c r="F14" s="101">
        <v>97.970608817354787</v>
      </c>
      <c r="G14" s="101">
        <v>89.223233030090967</v>
      </c>
      <c r="H14" s="101">
        <v>87.82365290412875</v>
      </c>
      <c r="I14" s="101">
        <v>88.523442967109858</v>
      </c>
      <c r="J14" s="101">
        <v>83.974807557732674</v>
      </c>
      <c r="K14" s="101">
        <v>83.974807557732674</v>
      </c>
      <c r="L14" s="101">
        <v>88.523442967109858</v>
      </c>
      <c r="M14" s="101">
        <v>89.223233030090967</v>
      </c>
    </row>
    <row r="15" spans="1:14" ht="15" thickBot="1">
      <c r="A15" s="249" t="s">
        <v>1038</v>
      </c>
      <c r="B15" s="101">
        <v>100</v>
      </c>
      <c r="C15" s="101">
        <v>100</v>
      </c>
      <c r="D15" s="101">
        <v>100</v>
      </c>
      <c r="E15" s="101">
        <v>100</v>
      </c>
      <c r="F15" s="101">
        <v>100</v>
      </c>
      <c r="G15" s="101">
        <v>100</v>
      </c>
      <c r="H15" s="101">
        <v>100</v>
      </c>
      <c r="I15" s="101">
        <v>100</v>
      </c>
      <c r="J15" s="101">
        <v>100</v>
      </c>
      <c r="K15" s="101">
        <v>100</v>
      </c>
      <c r="L15" s="101">
        <v>96.979166666666671</v>
      </c>
      <c r="M15" s="101">
        <v>100</v>
      </c>
    </row>
    <row r="16" spans="1:14" ht="15" thickBot="1">
      <c r="A16" s="249" t="s">
        <v>1039</v>
      </c>
      <c r="B16" s="101">
        <v>100</v>
      </c>
      <c r="C16" s="101">
        <v>64.400494437577279</v>
      </c>
      <c r="D16" s="101">
        <v>80.469715698393088</v>
      </c>
      <c r="E16" s="101">
        <v>100</v>
      </c>
      <c r="F16" s="101">
        <v>92.830655129789889</v>
      </c>
      <c r="G16" s="101">
        <v>100</v>
      </c>
      <c r="H16" s="101">
        <v>100</v>
      </c>
      <c r="I16" s="101">
        <v>100</v>
      </c>
      <c r="J16" s="101">
        <v>92.830655129789889</v>
      </c>
      <c r="K16" s="101">
        <v>80.469715698393088</v>
      </c>
      <c r="L16" s="101">
        <v>71.817058096415337</v>
      </c>
      <c r="M16" s="101">
        <v>64.400494437577279</v>
      </c>
    </row>
    <row r="17" spans="1:13" ht="15" thickBot="1">
      <c r="A17" s="249" t="s">
        <v>1040</v>
      </c>
      <c r="B17" s="101">
        <v>45.544554455445535</v>
      </c>
      <c r="C17" s="101">
        <v>49.504950495049506</v>
      </c>
      <c r="D17" s="101">
        <v>70.297029702970292</v>
      </c>
      <c r="E17" s="101">
        <v>80.198019801980195</v>
      </c>
      <c r="F17" s="101">
        <v>95.049504950495049</v>
      </c>
      <c r="G17" s="101">
        <v>95.049504950495049</v>
      </c>
      <c r="H17" s="101">
        <v>92.574257425742573</v>
      </c>
      <c r="I17" s="101">
        <v>89.10891089108911</v>
      </c>
      <c r="J17" s="101">
        <v>89.10891089108911</v>
      </c>
      <c r="K17" s="101">
        <v>89.10891089108911</v>
      </c>
      <c r="L17" s="101">
        <v>89.10891089108911</v>
      </c>
      <c r="M17" s="101">
        <v>95.049504950495049</v>
      </c>
    </row>
    <row r="18" spans="1:13" ht="15" thickBot="1">
      <c r="A18" s="249" t="s">
        <v>1041</v>
      </c>
      <c r="B18" s="101">
        <v>100</v>
      </c>
      <c r="C18" s="101">
        <v>100</v>
      </c>
      <c r="D18" s="101">
        <v>100</v>
      </c>
      <c r="E18" s="101">
        <v>100</v>
      </c>
      <c r="F18" s="101">
        <v>100</v>
      </c>
      <c r="G18" s="101">
        <v>100</v>
      </c>
      <c r="H18" s="101">
        <v>100</v>
      </c>
      <c r="I18" s="101">
        <v>100</v>
      </c>
      <c r="J18" s="101">
        <v>100</v>
      </c>
      <c r="K18" s="101">
        <v>72.398190045248867</v>
      </c>
      <c r="L18" s="101">
        <v>1.5082956259426794</v>
      </c>
      <c r="M18" s="101">
        <v>21.116138763197583</v>
      </c>
    </row>
    <row r="19" spans="1:13" ht="15" thickBot="1">
      <c r="A19" s="249" t="s">
        <v>1042</v>
      </c>
      <c r="B19" s="101">
        <v>99.684044233807256</v>
      </c>
      <c r="C19" s="101">
        <v>95.892575039494474</v>
      </c>
      <c r="D19" s="101">
        <v>95.892575039494474</v>
      </c>
      <c r="E19" s="101">
        <v>97.788309636650879</v>
      </c>
      <c r="F19" s="101">
        <v>100</v>
      </c>
      <c r="G19" s="101">
        <v>99.684044233807256</v>
      </c>
      <c r="H19" s="101">
        <v>100</v>
      </c>
      <c r="I19" s="101">
        <v>100</v>
      </c>
      <c r="J19" s="101">
        <v>100</v>
      </c>
      <c r="K19" s="101">
        <v>99.368088467614527</v>
      </c>
      <c r="L19" s="101">
        <v>100</v>
      </c>
      <c r="M19" s="101">
        <v>94.470774091627177</v>
      </c>
    </row>
    <row r="20" spans="1:13" ht="15" thickBot="1">
      <c r="A20" s="249" t="s">
        <v>1166</v>
      </c>
      <c r="B20" s="101">
        <v>100</v>
      </c>
      <c r="C20" s="101">
        <v>100</v>
      </c>
      <c r="D20" s="101">
        <v>100</v>
      </c>
      <c r="E20" s="101">
        <v>100</v>
      </c>
      <c r="F20" s="101">
        <v>89.2539356605065</v>
      </c>
      <c r="G20" s="101">
        <v>88.295687885010267</v>
      </c>
      <c r="H20" s="101">
        <v>100</v>
      </c>
      <c r="I20" s="101">
        <v>100</v>
      </c>
      <c r="J20" s="101">
        <v>100</v>
      </c>
      <c r="K20" s="101">
        <v>100</v>
      </c>
      <c r="L20" s="101">
        <v>100</v>
      </c>
      <c r="M20" s="101">
        <v>93.771389459274474</v>
      </c>
    </row>
    <row r="21" spans="1:13" ht="15" thickBot="1">
      <c r="A21" s="249" t="s">
        <v>1043</v>
      </c>
      <c r="B21" s="101">
        <v>72.689511941848394</v>
      </c>
      <c r="C21" s="101">
        <v>100</v>
      </c>
      <c r="D21" s="101">
        <v>90.342679127725859</v>
      </c>
      <c r="E21" s="101">
        <v>88.785046728971963</v>
      </c>
      <c r="F21" s="101">
        <v>87.227414330218068</v>
      </c>
      <c r="G21" s="101">
        <v>83.592938733125663</v>
      </c>
      <c r="H21" s="101">
        <v>87.227414330218068</v>
      </c>
      <c r="I21" s="101">
        <v>100</v>
      </c>
      <c r="J21" s="101">
        <v>87.227414330218068</v>
      </c>
      <c r="K21" s="101">
        <v>96.053997923156814</v>
      </c>
      <c r="L21" s="101">
        <v>90.342679127725859</v>
      </c>
      <c r="M21" s="101">
        <v>76.323987538940813</v>
      </c>
    </row>
    <row r="22" spans="1:13" ht="15" thickBot="1">
      <c r="A22" s="249" t="s">
        <v>1044</v>
      </c>
      <c r="B22" s="101">
        <v>7.6390977443608961</v>
      </c>
      <c r="C22" s="101">
        <v>31.278195488721806</v>
      </c>
      <c r="D22" s="101">
        <v>75.187969924812023</v>
      </c>
      <c r="E22" s="101">
        <v>85.714285714285708</v>
      </c>
      <c r="F22" s="101">
        <v>85.714285714285708</v>
      </c>
      <c r="G22" s="101">
        <v>85.714285714285708</v>
      </c>
      <c r="H22" s="101">
        <v>87.218045112781951</v>
      </c>
      <c r="I22" s="101">
        <v>86.616541353383454</v>
      </c>
      <c r="J22" s="101">
        <v>88.421052631578945</v>
      </c>
      <c r="K22" s="101">
        <v>91.127819548872168</v>
      </c>
      <c r="L22" s="101">
        <v>4.8120300751879768</v>
      </c>
      <c r="M22" s="101">
        <v>0</v>
      </c>
    </row>
    <row r="23" spans="1:13" ht="15" thickBot="1">
      <c r="A23" s="249" t="s">
        <v>1045</v>
      </c>
      <c r="B23" s="101">
        <v>85.335125146984709</v>
      </c>
      <c r="C23" s="101">
        <v>91.046531160759272</v>
      </c>
      <c r="D23" s="101">
        <v>86.007055266252308</v>
      </c>
      <c r="E23" s="101">
        <v>98.437762472702843</v>
      </c>
      <c r="F23" s="101">
        <v>99.949605241054925</v>
      </c>
      <c r="G23" s="101">
        <v>100</v>
      </c>
      <c r="H23" s="101">
        <v>100</v>
      </c>
      <c r="I23" s="101">
        <v>100</v>
      </c>
      <c r="J23" s="101">
        <v>100</v>
      </c>
      <c r="K23" s="101">
        <v>62.825466151520239</v>
      </c>
      <c r="L23" s="101">
        <v>100</v>
      </c>
      <c r="M23" s="101">
        <v>83.823282378632626</v>
      </c>
    </row>
    <row r="24" spans="1:13" ht="15" thickBot="1">
      <c r="A24" s="249" t="s">
        <v>1046</v>
      </c>
      <c r="B24" s="101">
        <v>0</v>
      </c>
      <c r="C24" s="101">
        <v>48.425196850393711</v>
      </c>
      <c r="D24" s="101">
        <v>93.30708661417323</v>
      </c>
      <c r="E24" s="101">
        <v>1.1811023622047401</v>
      </c>
      <c r="F24" s="101">
        <v>9.0551181102362364</v>
      </c>
      <c r="G24" s="101">
        <v>0</v>
      </c>
      <c r="H24" s="101">
        <v>9.0551181102362364</v>
      </c>
      <c r="I24" s="101">
        <v>45.275590551181118</v>
      </c>
      <c r="J24" s="101">
        <v>45.275590551181118</v>
      </c>
      <c r="K24" s="101">
        <v>48.425196850393711</v>
      </c>
      <c r="L24" s="101">
        <v>100</v>
      </c>
      <c r="M24" s="101">
        <v>100</v>
      </c>
    </row>
    <row r="25" spans="1:13" ht="15" thickBot="1">
      <c r="A25" s="249" t="s">
        <v>1047</v>
      </c>
      <c r="B25" s="101">
        <v>84.922526817640048</v>
      </c>
      <c r="C25" s="101">
        <v>100</v>
      </c>
      <c r="D25" s="101">
        <v>0</v>
      </c>
      <c r="E25" s="101">
        <v>4.4696066746126206</v>
      </c>
      <c r="F25" s="101">
        <v>69.427890345649587</v>
      </c>
      <c r="G25" s="101">
        <v>100</v>
      </c>
      <c r="H25" s="101">
        <v>97.735399284862936</v>
      </c>
      <c r="I25" s="101">
        <v>100</v>
      </c>
      <c r="J25" s="101">
        <v>100</v>
      </c>
      <c r="K25" s="101">
        <v>92.014302741358762</v>
      </c>
      <c r="L25" s="101">
        <v>100</v>
      </c>
      <c r="M25" s="101">
        <v>96.543504171632904</v>
      </c>
    </row>
    <row r="26" spans="1:13" ht="15" thickBot="1">
      <c r="A26" s="249" t="s">
        <v>1048</v>
      </c>
      <c r="B26" s="101">
        <v>75.223880597014926</v>
      </c>
      <c r="C26" s="101">
        <v>95.522388059701498</v>
      </c>
      <c r="D26" s="101">
        <v>94.626865671641781</v>
      </c>
      <c r="E26" s="101">
        <v>100</v>
      </c>
      <c r="F26" s="101">
        <v>100</v>
      </c>
      <c r="G26" s="101">
        <v>97.31343283582089</v>
      </c>
      <c r="H26" s="101">
        <v>95.522388059701498</v>
      </c>
      <c r="I26" s="101">
        <v>95.522388059701498</v>
      </c>
      <c r="J26" s="101">
        <v>98.208955223880594</v>
      </c>
      <c r="K26" s="101">
        <v>94.626865671641781</v>
      </c>
      <c r="L26" s="101">
        <v>100</v>
      </c>
      <c r="M26" s="101">
        <v>100</v>
      </c>
    </row>
    <row r="27" spans="1:13" ht="15" thickBot="1">
      <c r="A27" s="249" t="s">
        <v>1049</v>
      </c>
      <c r="B27" s="101">
        <v>88.143525741029634</v>
      </c>
      <c r="C27" s="101">
        <v>84.243369734789397</v>
      </c>
      <c r="D27" s="101">
        <v>81.123244929797195</v>
      </c>
      <c r="E27" s="101">
        <v>85.803432137285498</v>
      </c>
      <c r="F27" s="101">
        <v>88.143525741029634</v>
      </c>
      <c r="G27" s="101">
        <v>87.363494539781598</v>
      </c>
      <c r="H27" s="101">
        <v>81.123244929797195</v>
      </c>
      <c r="I27" s="101">
        <v>79.563182527301095</v>
      </c>
      <c r="J27" s="101">
        <v>88.143525741029634</v>
      </c>
      <c r="K27" s="101">
        <v>86.583463338533548</v>
      </c>
      <c r="L27" s="101">
        <v>89.703588143525735</v>
      </c>
      <c r="M27" s="101">
        <v>88.923556942277685</v>
      </c>
    </row>
    <row r="28" spans="1:13" ht="15" thickBot="1">
      <c r="A28" s="249" t="s">
        <v>1050</v>
      </c>
      <c r="B28" s="101">
        <v>63.63636363636364</v>
      </c>
      <c r="C28" s="101">
        <v>67.045454545454533</v>
      </c>
      <c r="D28" s="101">
        <v>76.704545454545467</v>
      </c>
      <c r="E28" s="101">
        <v>100</v>
      </c>
      <c r="F28" s="101">
        <v>100</v>
      </c>
      <c r="G28" s="101">
        <v>100</v>
      </c>
      <c r="H28" s="101">
        <v>100</v>
      </c>
      <c r="I28" s="101">
        <v>100</v>
      </c>
      <c r="J28" s="101">
        <v>100</v>
      </c>
      <c r="K28" s="101">
        <v>43.18181818181818</v>
      </c>
      <c r="L28" s="101">
        <v>30.11363636363636</v>
      </c>
      <c r="M28" s="101">
        <v>35.795454545454561</v>
      </c>
    </row>
    <row r="29" spans="1:13" ht="15" thickBot="1">
      <c r="A29" s="249" t="s">
        <v>1165</v>
      </c>
      <c r="B29" s="101">
        <v>100.00000000000011</v>
      </c>
      <c r="C29" s="101">
        <v>100.00000000000011</v>
      </c>
      <c r="D29" s="101">
        <v>0</v>
      </c>
      <c r="E29" s="101">
        <v>100.00000000000011</v>
      </c>
      <c r="F29" s="101">
        <v>100.00000000000011</v>
      </c>
      <c r="G29" s="101">
        <v>100.00000000000011</v>
      </c>
      <c r="H29" s="101">
        <v>100.00000000000011</v>
      </c>
      <c r="I29" s="101">
        <v>100.00000000000011</v>
      </c>
      <c r="J29" s="101">
        <v>100.00000000000011</v>
      </c>
      <c r="K29" s="101">
        <v>0</v>
      </c>
      <c r="L29" s="101">
        <v>0</v>
      </c>
      <c r="M29" s="101">
        <v>0</v>
      </c>
    </row>
    <row r="30" spans="1:13" ht="15" thickBot="1">
      <c r="A30" s="249" t="s">
        <v>1051</v>
      </c>
      <c r="B30" s="101">
        <v>38.095238095238095</v>
      </c>
      <c r="C30" s="101">
        <v>38.095238095238095</v>
      </c>
      <c r="D30" s="101">
        <v>91.269841269841265</v>
      </c>
      <c r="E30" s="101">
        <v>100</v>
      </c>
      <c r="F30" s="101">
        <v>100</v>
      </c>
      <c r="G30" s="101">
        <v>100</v>
      </c>
      <c r="H30" s="101">
        <v>100</v>
      </c>
      <c r="I30" s="101">
        <v>100</v>
      </c>
      <c r="J30" s="101">
        <v>100</v>
      </c>
      <c r="K30" s="101">
        <v>100</v>
      </c>
      <c r="L30" s="101">
        <v>15.873015873015873</v>
      </c>
      <c r="M30" s="101">
        <v>15.873015873015873</v>
      </c>
    </row>
    <row r="31" spans="1:13" ht="15" thickBot="1">
      <c r="A31" s="249" t="s">
        <v>1052</v>
      </c>
      <c r="B31" s="101">
        <v>91.92307692307692</v>
      </c>
      <c r="C31" s="101">
        <v>100</v>
      </c>
      <c r="D31" s="101">
        <v>88.461538461538453</v>
      </c>
      <c r="E31" s="101">
        <v>52.692307692307693</v>
      </c>
      <c r="F31" s="101">
        <v>83.846153846153854</v>
      </c>
      <c r="G31" s="101">
        <v>76.92307692307692</v>
      </c>
      <c r="H31" s="101">
        <v>88.461538461538453</v>
      </c>
      <c r="I31" s="101">
        <v>89.615384615384613</v>
      </c>
      <c r="J31" s="101">
        <v>88.461538461538453</v>
      </c>
      <c r="K31" s="101">
        <v>89.615384615384613</v>
      </c>
      <c r="L31" s="101">
        <v>89.615384615384613</v>
      </c>
      <c r="M31" s="101">
        <v>72.307692307692307</v>
      </c>
    </row>
    <row r="32" spans="1:13" ht="15" thickBot="1">
      <c r="A32" s="249" t="s">
        <v>1053</v>
      </c>
      <c r="B32" s="101">
        <v>5.1831375259156829</v>
      </c>
      <c r="C32" s="101">
        <v>0</v>
      </c>
      <c r="D32" s="101">
        <v>0</v>
      </c>
      <c r="E32" s="101">
        <v>0</v>
      </c>
      <c r="F32" s="101">
        <v>0</v>
      </c>
      <c r="G32" s="101">
        <v>0</v>
      </c>
      <c r="H32" s="101">
        <v>0</v>
      </c>
      <c r="I32" s="101">
        <v>0</v>
      </c>
      <c r="J32" s="101">
        <v>0</v>
      </c>
      <c r="K32" s="101">
        <v>0</v>
      </c>
      <c r="L32" s="101">
        <v>0</v>
      </c>
      <c r="M32" s="101">
        <v>0</v>
      </c>
    </row>
    <row r="33" spans="1:13" ht="15" thickBot="1">
      <c r="A33" s="249" t="s">
        <v>1054</v>
      </c>
      <c r="B33" s="101">
        <v>0</v>
      </c>
      <c r="C33" s="101">
        <v>0</v>
      </c>
      <c r="D33" s="101">
        <v>0</v>
      </c>
      <c r="E33" s="101">
        <v>0</v>
      </c>
      <c r="F33" s="101">
        <v>0</v>
      </c>
      <c r="G33" s="101">
        <v>0</v>
      </c>
      <c r="H33" s="101">
        <v>0</v>
      </c>
      <c r="I33" s="101">
        <v>0</v>
      </c>
      <c r="J33" s="101">
        <v>0</v>
      </c>
      <c r="K33" s="101">
        <v>0</v>
      </c>
      <c r="L33" s="101">
        <v>0</v>
      </c>
      <c r="M33" s="101">
        <v>0</v>
      </c>
    </row>
    <row r="34" spans="1:13" ht="15" thickBot="1">
      <c r="A34" s="249" t="s">
        <v>1055</v>
      </c>
      <c r="B34" s="101">
        <v>92.269193391642389</v>
      </c>
      <c r="C34" s="101">
        <v>93.906705539358597</v>
      </c>
      <c r="D34" s="101">
        <v>87.769679300291557</v>
      </c>
      <c r="E34" s="101">
        <v>93.177842565597686</v>
      </c>
      <c r="F34" s="101">
        <v>83.007774538386784</v>
      </c>
      <c r="G34" s="101">
        <v>89.378036929057345</v>
      </c>
      <c r="H34" s="101">
        <v>91.540330417881449</v>
      </c>
      <c r="I34" s="101">
        <v>88.124392614188551</v>
      </c>
      <c r="J34" s="101">
        <v>90.097181729834801</v>
      </c>
      <c r="K34" s="101">
        <v>87.055393586005849</v>
      </c>
      <c r="L34" s="101">
        <v>80.573372206025269</v>
      </c>
      <c r="M34" s="101">
        <v>89.557823129251716</v>
      </c>
    </row>
    <row r="35" spans="1:13" ht="15" thickBot="1">
      <c r="A35" s="249" t="s">
        <v>1056</v>
      </c>
      <c r="B35" s="101">
        <v>15.909090909090907</v>
      </c>
      <c r="C35" s="101">
        <v>77.954545454545439</v>
      </c>
      <c r="D35" s="101">
        <v>100</v>
      </c>
      <c r="E35" s="101">
        <v>100</v>
      </c>
      <c r="F35" s="101">
        <v>95.606060606060595</v>
      </c>
      <c r="G35" s="101">
        <v>77.954545454545439</v>
      </c>
      <c r="H35" s="101">
        <v>77.954545454545439</v>
      </c>
      <c r="I35" s="101">
        <v>77.954545454545439</v>
      </c>
      <c r="J35" s="101">
        <v>82.348484848484844</v>
      </c>
      <c r="K35" s="101">
        <v>86.742424242424235</v>
      </c>
      <c r="L35" s="101">
        <v>82.348484848484844</v>
      </c>
      <c r="M35" s="101">
        <v>82.348484848484844</v>
      </c>
    </row>
    <row r="36" spans="1:13" ht="15" thickBot="1">
      <c r="A36" s="249" t="s">
        <v>1057</v>
      </c>
      <c r="B36" s="101">
        <v>32.875074716078899</v>
      </c>
      <c r="C36" s="101">
        <v>83.682008368200826</v>
      </c>
      <c r="D36" s="101">
        <v>94.560669456066947</v>
      </c>
      <c r="E36" s="101">
        <v>100</v>
      </c>
      <c r="F36" s="101">
        <v>100</v>
      </c>
      <c r="G36" s="101">
        <v>100</v>
      </c>
      <c r="H36" s="101">
        <v>100</v>
      </c>
      <c r="I36" s="101">
        <v>100</v>
      </c>
      <c r="J36" s="101">
        <v>100</v>
      </c>
      <c r="K36" s="101">
        <v>100</v>
      </c>
      <c r="L36" s="101">
        <v>100</v>
      </c>
      <c r="M36" s="101">
        <v>100</v>
      </c>
    </row>
    <row r="37" spans="1:13" ht="15" thickBot="1">
      <c r="A37" s="249" t="s">
        <v>1058</v>
      </c>
      <c r="B37" s="101">
        <v>91.330102315562741</v>
      </c>
      <c r="C37" s="101">
        <v>100</v>
      </c>
      <c r="D37" s="101">
        <v>100</v>
      </c>
      <c r="E37" s="101">
        <v>98.029079159935378</v>
      </c>
      <c r="F37" s="101">
        <v>91.836295099623044</v>
      </c>
      <c r="G37" s="101">
        <v>100</v>
      </c>
      <c r="H37" s="101">
        <v>100</v>
      </c>
      <c r="I37" s="101">
        <v>99.197630586968231</v>
      </c>
      <c r="J37" s="101">
        <v>99.068389876144309</v>
      </c>
      <c r="K37" s="101">
        <v>91.733979536887446</v>
      </c>
      <c r="L37" s="101">
        <v>91.227786752827143</v>
      </c>
      <c r="M37" s="101">
        <v>91.733979536887446</v>
      </c>
    </row>
    <row r="38" spans="1:13" ht="15" thickBot="1">
      <c r="A38" s="249" t="s">
        <v>1059</v>
      </c>
      <c r="B38" s="101">
        <v>3.2520325203252298</v>
      </c>
      <c r="C38" s="101">
        <v>8.1300813008130461</v>
      </c>
      <c r="D38" s="101">
        <v>4.6747967479675054</v>
      </c>
      <c r="E38" s="101">
        <v>5.6910569105691309</v>
      </c>
      <c r="F38" s="101">
        <v>4.0650406504065302</v>
      </c>
      <c r="G38" s="101">
        <v>4.6747967479675054</v>
      </c>
      <c r="H38" s="101">
        <v>3.2520325203252298</v>
      </c>
      <c r="I38" s="101">
        <v>0</v>
      </c>
      <c r="J38" s="101">
        <v>0</v>
      </c>
      <c r="K38" s="101">
        <v>0</v>
      </c>
      <c r="L38" s="101">
        <v>0</v>
      </c>
      <c r="M38" s="101">
        <v>0</v>
      </c>
    </row>
    <row r="39" spans="1:13" ht="15" thickBot="1">
      <c r="A39" s="249" t="s">
        <v>1060</v>
      </c>
      <c r="B39" s="101">
        <v>100</v>
      </c>
      <c r="C39" s="101">
        <v>100</v>
      </c>
      <c r="D39" s="101">
        <v>100</v>
      </c>
      <c r="E39" s="101">
        <v>100</v>
      </c>
      <c r="F39" s="101">
        <v>100</v>
      </c>
      <c r="G39" s="101">
        <v>100</v>
      </c>
      <c r="H39" s="101">
        <v>100</v>
      </c>
      <c r="I39" s="101">
        <v>100</v>
      </c>
      <c r="J39" s="101">
        <v>100</v>
      </c>
      <c r="K39" s="101">
        <v>96.826923076923109</v>
      </c>
      <c r="L39" s="101">
        <v>96.826923076923109</v>
      </c>
      <c r="M39" s="101">
        <v>98.846153846153868</v>
      </c>
    </row>
    <row r="40" spans="1:13" ht="15" thickBot="1">
      <c r="A40" s="249" t="s">
        <v>1061</v>
      </c>
      <c r="B40" s="101">
        <v>98.782938049644812</v>
      </c>
      <c r="C40" s="101">
        <v>97.518287627810182</v>
      </c>
      <c r="D40" s="101">
        <v>97.747451923858449</v>
      </c>
      <c r="E40" s="101">
        <v>97.575548222442578</v>
      </c>
      <c r="F40" s="101">
        <v>98.725230424110407</v>
      </c>
      <c r="G40" s="101">
        <v>97.69011005088025</v>
      </c>
      <c r="H40" s="101">
        <v>98.956223482939677</v>
      </c>
      <c r="I40" s="101">
        <v>97.461067672350737</v>
      </c>
      <c r="J40" s="101">
        <v>98.436976770648755</v>
      </c>
      <c r="K40" s="101">
        <v>97.575548222442578</v>
      </c>
      <c r="L40" s="101">
        <v>96.548433766275991</v>
      </c>
      <c r="M40" s="101">
        <v>96.037518084431937</v>
      </c>
    </row>
    <row r="41" spans="1:13" ht="15" thickBot="1">
      <c r="A41" s="249" t="s">
        <v>1062</v>
      </c>
      <c r="B41" s="101">
        <v>83.746982543640897</v>
      </c>
      <c r="C41" s="101">
        <v>87.767780548628437</v>
      </c>
      <c r="D41" s="101">
        <v>82.29820448877804</v>
      </c>
      <c r="E41" s="101">
        <v>97.005286783042379</v>
      </c>
      <c r="F41" s="101">
        <v>97.176957605985024</v>
      </c>
      <c r="G41" s="101">
        <v>94.163890274314198</v>
      </c>
      <c r="H41" s="101">
        <v>95.636708229426432</v>
      </c>
      <c r="I41" s="101">
        <v>94.107431421446393</v>
      </c>
      <c r="J41" s="101">
        <v>94.672568578553609</v>
      </c>
      <c r="K41" s="101">
        <v>93.656408977556097</v>
      </c>
      <c r="L41" s="101">
        <v>83.101895261845385</v>
      </c>
      <c r="M41" s="101">
        <v>87.493815461346628</v>
      </c>
    </row>
    <row r="42" spans="1:13" ht="15" thickBot="1">
      <c r="A42" s="249" t="s">
        <v>202</v>
      </c>
      <c r="B42" s="101">
        <v>14.372009569377994</v>
      </c>
      <c r="C42" s="101">
        <v>52.048444976076595</v>
      </c>
      <c r="D42" s="101">
        <v>0</v>
      </c>
      <c r="E42" s="101">
        <v>46.157296650717711</v>
      </c>
      <c r="F42" s="101">
        <v>82.054425837320593</v>
      </c>
      <c r="G42" s="101">
        <v>57.694377990430631</v>
      </c>
      <c r="H42" s="101">
        <v>41.695574162679478</v>
      </c>
      <c r="I42" s="101">
        <v>29.282296650717726</v>
      </c>
      <c r="J42" s="101">
        <v>65.050837320574175</v>
      </c>
      <c r="K42" s="101">
        <v>77.514952153110073</v>
      </c>
      <c r="L42" s="101">
        <v>67.595693779904337</v>
      </c>
      <c r="M42" s="101">
        <v>21.928827751196209</v>
      </c>
    </row>
    <row r="43" spans="1:13" ht="15" thickBot="1">
      <c r="A43" s="249" t="s">
        <v>1063</v>
      </c>
      <c r="B43" s="101">
        <v>39.346016646849051</v>
      </c>
      <c r="C43" s="101">
        <v>7.3999207292905425</v>
      </c>
      <c r="D43" s="101">
        <v>34.367816091954055</v>
      </c>
      <c r="E43" s="101">
        <v>40.348791121680584</v>
      </c>
      <c r="F43" s="101">
        <v>63.765358699960395</v>
      </c>
      <c r="G43" s="101">
        <v>20.689655172413822</v>
      </c>
      <c r="H43" s="101">
        <v>28.45818470075308</v>
      </c>
      <c r="I43" s="101">
        <v>60.689655172413815</v>
      </c>
      <c r="J43" s="101">
        <v>17.808164883075747</v>
      </c>
      <c r="K43" s="101">
        <v>29.437177962742823</v>
      </c>
      <c r="L43" s="101">
        <v>27.479191438763408</v>
      </c>
      <c r="M43" s="101">
        <v>18.767340467697267</v>
      </c>
    </row>
    <row r="44" spans="1:13" ht="15" thickBot="1">
      <c r="A44" s="249" t="s">
        <v>1064</v>
      </c>
      <c r="B44" s="101">
        <v>17.760103181427354</v>
      </c>
      <c r="C44" s="101">
        <v>20.051590713671558</v>
      </c>
      <c r="D44" s="101">
        <v>9.030524505589014</v>
      </c>
      <c r="E44" s="101">
        <v>15.477214101461769</v>
      </c>
      <c r="F44" s="101">
        <v>36.36930352536546</v>
      </c>
      <c r="G44" s="101">
        <v>67.564488392089459</v>
      </c>
      <c r="H44" s="101">
        <v>16.999140154772178</v>
      </c>
      <c r="I44" s="101">
        <v>15.857695614789364</v>
      </c>
      <c r="J44" s="101">
        <v>16.61865864144454</v>
      </c>
      <c r="K44" s="101">
        <v>30.872742906276869</v>
      </c>
      <c r="L44" s="101">
        <v>19.66895958727433</v>
      </c>
      <c r="M44" s="101">
        <v>34.791487532244233</v>
      </c>
    </row>
    <row r="45" spans="1:13" ht="15" thickBot="1">
      <c r="A45" s="249" t="s">
        <v>1065</v>
      </c>
      <c r="B45" s="101">
        <v>62.164464057736147</v>
      </c>
      <c r="C45" s="101">
        <v>67.649980470913334</v>
      </c>
      <c r="D45" s="101">
        <v>59.028092736928635</v>
      </c>
      <c r="E45" s="101">
        <v>52.896513329330354</v>
      </c>
      <c r="F45" s="101">
        <v>60.011542564664595</v>
      </c>
      <c r="G45" s="101">
        <v>87.763598948344139</v>
      </c>
      <c r="H45" s="101">
        <v>94.91448008907598</v>
      </c>
      <c r="I45" s="101">
        <v>91.862317024116976</v>
      </c>
      <c r="J45" s="101">
        <v>92.191600743854167</v>
      </c>
      <c r="K45" s="101">
        <v>92.587545689318489</v>
      </c>
      <c r="L45" s="101">
        <v>68.804440972606827</v>
      </c>
      <c r="M45" s="101">
        <v>52.479727642110547</v>
      </c>
    </row>
    <row r="46" spans="1:13" ht="15" thickBot="1">
      <c r="A46" s="249" t="s">
        <v>1066</v>
      </c>
      <c r="B46" s="101">
        <v>84.456521739130409</v>
      </c>
      <c r="C46" s="101">
        <v>75.2826086956522</v>
      </c>
      <c r="D46" s="101">
        <v>57.413043478260882</v>
      </c>
      <c r="E46" s="101">
        <v>54.021739130434781</v>
      </c>
      <c r="F46" s="101">
        <v>72.499999999999986</v>
      </c>
      <c r="G46" s="101">
        <v>64.891304347826093</v>
      </c>
      <c r="H46" s="101">
        <v>50.021739130434788</v>
      </c>
      <c r="I46" s="101">
        <v>33.586956521739111</v>
      </c>
      <c r="J46" s="101">
        <v>36.826086956521749</v>
      </c>
      <c r="K46" s="101">
        <v>49.347826086956502</v>
      </c>
      <c r="L46" s="101">
        <v>41.41304347826086</v>
      </c>
      <c r="M46" s="101">
        <v>41.41304347826086</v>
      </c>
    </row>
    <row r="47" spans="1:13" ht="15" thickBot="1">
      <c r="A47" s="249" t="s">
        <v>1067</v>
      </c>
      <c r="B47" s="101">
        <v>0</v>
      </c>
      <c r="C47" s="101">
        <v>0</v>
      </c>
      <c r="D47" s="101">
        <v>87.378947368421024</v>
      </c>
      <c r="E47" s="101">
        <v>70.673684210526233</v>
      </c>
      <c r="F47" s="101">
        <v>53.547368421052624</v>
      </c>
      <c r="G47" s="101">
        <v>81.178947368420978</v>
      </c>
      <c r="H47" s="101">
        <v>90.042105263157822</v>
      </c>
      <c r="I47" s="101">
        <v>68.947368421052545</v>
      </c>
      <c r="J47" s="101">
        <v>70.673684210526233</v>
      </c>
      <c r="K47" s="101">
        <v>45.157894736842017</v>
      </c>
      <c r="L47" s="101">
        <v>68.947368421052545</v>
      </c>
      <c r="M47" s="101">
        <v>0</v>
      </c>
    </row>
    <row r="48" spans="1:13" ht="15" thickBot="1">
      <c r="A48" s="249" t="s">
        <v>1068</v>
      </c>
      <c r="B48" s="101">
        <v>100</v>
      </c>
      <c r="C48" s="101">
        <v>100</v>
      </c>
      <c r="D48" s="101">
        <v>100</v>
      </c>
      <c r="E48" s="101">
        <v>100</v>
      </c>
      <c r="F48" s="101">
        <v>99.966996699669977</v>
      </c>
      <c r="G48" s="101">
        <v>99.966996699669977</v>
      </c>
      <c r="H48" s="101">
        <v>99.966996699669977</v>
      </c>
      <c r="I48" s="101">
        <v>98.547854785478549</v>
      </c>
      <c r="J48" s="101">
        <v>99.966996699669977</v>
      </c>
      <c r="K48" s="101">
        <v>99.966996699669977</v>
      </c>
      <c r="L48" s="101">
        <v>99.966996699669977</v>
      </c>
      <c r="M48" s="101">
        <v>99.966996699669977</v>
      </c>
    </row>
    <row r="49" spans="1:13" ht="15" thickBot="1">
      <c r="A49" s="249" t="s">
        <v>1069</v>
      </c>
      <c r="B49" s="101">
        <v>99.694811800610367</v>
      </c>
      <c r="C49" s="101">
        <v>99.694811800610367</v>
      </c>
      <c r="D49" s="101">
        <v>100</v>
      </c>
      <c r="E49" s="101">
        <v>100</v>
      </c>
      <c r="F49" s="101">
        <v>100</v>
      </c>
      <c r="G49" s="101">
        <v>94.608341810783315</v>
      </c>
      <c r="H49" s="101">
        <v>88.504577822990896</v>
      </c>
      <c r="I49" s="101">
        <v>83.418107833163845</v>
      </c>
      <c r="J49" s="101">
        <v>64.089521871820978</v>
      </c>
      <c r="K49" s="101">
        <v>64.089521871820978</v>
      </c>
      <c r="L49" s="101">
        <v>0</v>
      </c>
      <c r="M49" s="101">
        <v>0</v>
      </c>
    </row>
    <row r="50" spans="1:13" ht="15" thickBot="1">
      <c r="A50" s="249" t="s">
        <v>1070</v>
      </c>
      <c r="B50" s="101">
        <v>97.069767441860463</v>
      </c>
      <c r="C50" s="101">
        <v>97.800664451827245</v>
      </c>
      <c r="D50" s="101">
        <v>98.166112956810636</v>
      </c>
      <c r="E50" s="101">
        <v>97.069767441860463</v>
      </c>
      <c r="F50" s="101">
        <v>96.704318936877087</v>
      </c>
      <c r="G50" s="101">
        <v>96.704318936877087</v>
      </c>
      <c r="H50" s="101">
        <v>96.704318936877087</v>
      </c>
      <c r="I50" s="101">
        <v>95.973421926910305</v>
      </c>
      <c r="J50" s="101">
        <v>96.704318936877087</v>
      </c>
      <c r="K50" s="101">
        <v>97.069767441860463</v>
      </c>
      <c r="L50" s="101">
        <v>98.166112956810636</v>
      </c>
      <c r="M50" s="101">
        <v>86.04651162790698</v>
      </c>
    </row>
    <row r="51" spans="1:13" ht="15" thickBot="1">
      <c r="A51" s="249" t="s">
        <v>203</v>
      </c>
      <c r="B51" s="101">
        <v>100</v>
      </c>
      <c r="C51" s="101">
        <v>100</v>
      </c>
      <c r="D51" s="101">
        <v>100</v>
      </c>
      <c r="E51" s="101">
        <v>100</v>
      </c>
      <c r="F51" s="101">
        <v>99.793814432989691</v>
      </c>
      <c r="G51" s="101">
        <v>100</v>
      </c>
      <c r="H51" s="101">
        <v>100</v>
      </c>
      <c r="I51" s="101">
        <v>99.793814432989691</v>
      </c>
      <c r="J51" s="101">
        <v>99.793814432989691</v>
      </c>
      <c r="K51" s="101">
        <v>97.216494845360813</v>
      </c>
      <c r="L51" s="101">
        <v>97.216494845360813</v>
      </c>
      <c r="M51" s="101">
        <v>99.484536082474207</v>
      </c>
    </row>
    <row r="52" spans="1:13" ht="15" thickBot="1">
      <c r="A52" s="249" t="s">
        <v>1071</v>
      </c>
      <c r="B52" s="101">
        <v>87.203791469194314</v>
      </c>
      <c r="C52" s="101">
        <v>97.630331753554501</v>
      </c>
      <c r="D52" s="101">
        <v>96.682464454976298</v>
      </c>
      <c r="E52" s="101">
        <v>98.104265402843595</v>
      </c>
      <c r="F52" s="101">
        <v>98.104265402843595</v>
      </c>
      <c r="G52" s="101">
        <v>98.104265402843595</v>
      </c>
      <c r="H52" s="101">
        <v>98.104265402843595</v>
      </c>
      <c r="I52" s="101">
        <v>94.312796208530798</v>
      </c>
      <c r="J52" s="101">
        <v>98.104265402843595</v>
      </c>
      <c r="K52" s="101">
        <v>79.146919431279613</v>
      </c>
      <c r="L52" s="101">
        <v>64.928909952606631</v>
      </c>
      <c r="M52" s="101">
        <v>73.459715639810412</v>
      </c>
    </row>
    <row r="53" spans="1:13" ht="15" thickBot="1">
      <c r="A53" s="249" t="s">
        <v>1072</v>
      </c>
      <c r="B53" s="101">
        <v>64.596829102227389</v>
      </c>
      <c r="C53" s="101">
        <v>75.442077618908655</v>
      </c>
      <c r="D53" s="101">
        <v>99.184904192199198</v>
      </c>
      <c r="E53" s="101">
        <v>100</v>
      </c>
      <c r="F53" s="101">
        <v>96.22604804980061</v>
      </c>
      <c r="G53" s="101">
        <v>87.740492170022364</v>
      </c>
      <c r="H53" s="101">
        <v>91.129267580974613</v>
      </c>
      <c r="I53" s="101">
        <v>88.359109036085968</v>
      </c>
      <c r="J53" s="101">
        <v>73.532730279155714</v>
      </c>
      <c r="K53" s="101">
        <v>64.807898064390614</v>
      </c>
      <c r="L53" s="101">
        <v>64.069643030833561</v>
      </c>
      <c r="M53" s="101">
        <v>66.085011185682319</v>
      </c>
    </row>
    <row r="54" spans="1:13" ht="15" thickBot="1">
      <c r="A54" s="249" t="s">
        <v>1073</v>
      </c>
      <c r="B54" s="101">
        <v>85.234247776525109</v>
      </c>
      <c r="C54" s="101">
        <v>81.906551421771255</v>
      </c>
      <c r="D54" s="101">
        <v>88.64148816234497</v>
      </c>
      <c r="E54" s="101">
        <v>86.572090692722028</v>
      </c>
      <c r="F54" s="101">
        <v>88.64148816234497</v>
      </c>
      <c r="G54" s="101">
        <v>97.47525992734559</v>
      </c>
      <c r="H54" s="101">
        <v>97.391957910559938</v>
      </c>
      <c r="I54" s="101">
        <v>92.113240636352245</v>
      </c>
      <c r="J54" s="101">
        <v>85.15595640736565</v>
      </c>
      <c r="K54" s="101">
        <v>77.028685957660031</v>
      </c>
      <c r="L54" s="101">
        <v>75.122134535888748</v>
      </c>
      <c r="M54" s="101">
        <v>77.324314167606161</v>
      </c>
    </row>
    <row r="55" spans="1:13" ht="15" thickBot="1">
      <c r="A55" s="249" t="s">
        <v>1074</v>
      </c>
      <c r="B55" s="101">
        <v>0</v>
      </c>
      <c r="C55" s="101">
        <v>73.611111111111114</v>
      </c>
      <c r="D55" s="101">
        <v>80.555555555555557</v>
      </c>
      <c r="E55" s="101">
        <v>86.527777777777786</v>
      </c>
      <c r="F55" s="101">
        <v>94.444444444444457</v>
      </c>
      <c r="G55" s="101">
        <v>100</v>
      </c>
      <c r="H55" s="101">
        <v>100</v>
      </c>
      <c r="I55" s="101">
        <v>100</v>
      </c>
      <c r="J55" s="101">
        <v>100</v>
      </c>
      <c r="K55" s="101">
        <v>100</v>
      </c>
      <c r="L55" s="101">
        <v>100</v>
      </c>
      <c r="M55" s="101">
        <v>100</v>
      </c>
    </row>
    <row r="56" spans="1:13" ht="15" thickBot="1">
      <c r="A56" s="249" t="s">
        <v>1075</v>
      </c>
      <c r="B56" s="101">
        <v>100</v>
      </c>
      <c r="C56" s="101">
        <v>100</v>
      </c>
      <c r="D56" s="101">
        <v>100</v>
      </c>
      <c r="E56" s="101">
        <v>100</v>
      </c>
      <c r="F56" s="101">
        <v>100</v>
      </c>
      <c r="G56" s="101">
        <v>100</v>
      </c>
      <c r="H56" s="101">
        <v>100</v>
      </c>
      <c r="I56" s="101">
        <v>100</v>
      </c>
      <c r="J56" s="101">
        <v>100</v>
      </c>
      <c r="K56" s="101">
        <v>61.199999999999996</v>
      </c>
      <c r="L56" s="101">
        <v>0</v>
      </c>
      <c r="M56" s="101">
        <v>12.599999999999994</v>
      </c>
    </row>
    <row r="57" spans="1:13" ht="15" thickBot="1">
      <c r="A57" s="249" t="s">
        <v>1076</v>
      </c>
      <c r="B57" s="101">
        <v>10.25</v>
      </c>
      <c r="C57" s="101">
        <v>56.083333333333343</v>
      </c>
      <c r="D57" s="101">
        <v>59.5</v>
      </c>
      <c r="E57" s="101">
        <v>71.174999999999997</v>
      </c>
      <c r="F57" s="101">
        <v>75.833333333333343</v>
      </c>
      <c r="G57" s="101">
        <v>75.833333333333343</v>
      </c>
      <c r="H57" s="101">
        <v>100</v>
      </c>
      <c r="I57" s="101">
        <v>100</v>
      </c>
      <c r="J57" s="101">
        <v>100</v>
      </c>
      <c r="K57" s="101">
        <v>100</v>
      </c>
      <c r="L57" s="101">
        <v>100</v>
      </c>
      <c r="M57" s="101">
        <v>100</v>
      </c>
    </row>
    <row r="58" spans="1:13" ht="15" thickBot="1">
      <c r="A58" s="249" t="s">
        <v>1077</v>
      </c>
      <c r="B58" s="101">
        <v>94.474630443467831</v>
      </c>
      <c r="C58" s="101">
        <v>97.678785457451056</v>
      </c>
      <c r="D58" s="101">
        <v>99.999999999999986</v>
      </c>
      <c r="E58" s="101">
        <v>99.999999999999986</v>
      </c>
      <c r="F58" s="101">
        <v>96.759888134238906</v>
      </c>
      <c r="G58" s="101">
        <v>99.532560926887726</v>
      </c>
      <c r="H58" s="101">
        <v>96.300439472632846</v>
      </c>
      <c r="I58" s="101">
        <v>98.142229324810216</v>
      </c>
      <c r="J58" s="101">
        <v>96.300439472632846</v>
      </c>
      <c r="K58" s="101">
        <v>99.532560926887726</v>
      </c>
      <c r="L58" s="101">
        <v>99.999999999999986</v>
      </c>
      <c r="M58" s="101">
        <v>95.844986016779856</v>
      </c>
    </row>
    <row r="59" spans="1:13" ht="15" thickBot="1">
      <c r="A59" s="249" t="s">
        <v>1078</v>
      </c>
      <c r="B59" s="101">
        <v>0</v>
      </c>
      <c r="C59" s="101">
        <v>0</v>
      </c>
      <c r="D59" s="101">
        <v>100</v>
      </c>
      <c r="E59" s="101">
        <v>100</v>
      </c>
      <c r="F59" s="101">
        <v>100</v>
      </c>
      <c r="G59" s="101">
        <v>100</v>
      </c>
      <c r="H59" s="101">
        <v>100</v>
      </c>
      <c r="I59" s="101">
        <v>100</v>
      </c>
      <c r="J59" s="101">
        <v>100</v>
      </c>
      <c r="K59" s="101">
        <v>100</v>
      </c>
      <c r="L59" s="101">
        <v>100</v>
      </c>
      <c r="M59" s="101">
        <v>100</v>
      </c>
    </row>
    <row r="60" spans="1:13" ht="15" thickBot="1">
      <c r="A60" s="249" t="s">
        <v>1079</v>
      </c>
      <c r="B60" s="101">
        <v>60.941257299896947</v>
      </c>
      <c r="C60" s="101">
        <v>60.671746666250279</v>
      </c>
      <c r="D60" s="101">
        <v>87.112519908809844</v>
      </c>
      <c r="E60" s="101">
        <v>91.097092533025204</v>
      </c>
      <c r="F60" s="101">
        <v>89.679272977108766</v>
      </c>
      <c r="G60" s="101">
        <v>91.216076949501883</v>
      </c>
      <c r="H60" s="101">
        <v>88.274257518503489</v>
      </c>
      <c r="I60" s="101">
        <v>83.681021829424452</v>
      </c>
      <c r="J60" s="101">
        <v>83.567971019018785</v>
      </c>
      <c r="K60" s="101">
        <v>78.085319009400081</v>
      </c>
      <c r="L60" s="101">
        <v>74.432091439992519</v>
      </c>
      <c r="M60" s="101">
        <v>62.117985072296314</v>
      </c>
    </row>
    <row r="61" spans="1:13" ht="15" thickBot="1">
      <c r="A61" s="249" t="s">
        <v>204</v>
      </c>
      <c r="B61" s="101">
        <v>77.012195121951223</v>
      </c>
      <c r="C61" s="101">
        <v>86.504065040650403</v>
      </c>
      <c r="D61" s="101">
        <v>61.260162601626043</v>
      </c>
      <c r="E61" s="101">
        <v>52.52032520325205</v>
      </c>
      <c r="F61" s="101">
        <v>49.410569105691074</v>
      </c>
      <c r="G61" s="101">
        <v>55.670731707317081</v>
      </c>
      <c r="H61" s="101">
        <v>100</v>
      </c>
      <c r="I61" s="101">
        <v>22.865853658536594</v>
      </c>
      <c r="J61" s="101">
        <v>57.256097560975618</v>
      </c>
      <c r="K61" s="101">
        <v>25.691056910569117</v>
      </c>
      <c r="L61" s="101">
        <v>17.296747967479689</v>
      </c>
      <c r="M61" s="101">
        <v>15.934959349593498</v>
      </c>
    </row>
    <row r="62" spans="1:13" ht="15" thickBot="1">
      <c r="A62" s="249" t="s">
        <v>1080</v>
      </c>
      <c r="B62" s="101">
        <v>9.3251533742330963</v>
      </c>
      <c r="C62" s="101">
        <v>16.104294478527578</v>
      </c>
      <c r="D62" s="101">
        <v>0</v>
      </c>
      <c r="E62" s="101">
        <v>0</v>
      </c>
      <c r="F62" s="101">
        <v>0</v>
      </c>
      <c r="G62" s="101">
        <v>44.938650306748471</v>
      </c>
      <c r="H62" s="101">
        <v>0</v>
      </c>
      <c r="I62" s="101">
        <v>0</v>
      </c>
      <c r="J62" s="101">
        <v>0</v>
      </c>
      <c r="K62" s="101">
        <v>0</v>
      </c>
      <c r="L62" s="101">
        <v>0</v>
      </c>
      <c r="M62" s="101">
        <v>0</v>
      </c>
    </row>
    <row r="63" spans="1:13" ht="15" thickBot="1">
      <c r="A63" s="249" t="s">
        <v>52</v>
      </c>
      <c r="B63" s="101">
        <v>64.278275961816604</v>
      </c>
      <c r="C63" s="101">
        <v>78.617298235464276</v>
      </c>
      <c r="D63" s="101">
        <v>82.241828174717966</v>
      </c>
      <c r="E63" s="101">
        <v>88.617298235464276</v>
      </c>
      <c r="F63" s="101">
        <v>90.428116864333248</v>
      </c>
      <c r="G63" s="101">
        <v>88.617298235464276</v>
      </c>
      <c r="H63" s="101">
        <v>80.506219265258906</v>
      </c>
      <c r="I63" s="101">
        <v>74.905987850737645</v>
      </c>
      <c r="J63" s="101">
        <v>81.718252820364484</v>
      </c>
      <c r="K63" s="101">
        <v>63.659242117442872</v>
      </c>
      <c r="L63" s="101">
        <v>56.181660399190058</v>
      </c>
      <c r="M63" s="101">
        <v>55.892392247613536</v>
      </c>
    </row>
    <row r="64" spans="1:13" ht="15" thickBot="1">
      <c r="A64" s="249" t="s">
        <v>1081</v>
      </c>
      <c r="B64" s="101">
        <v>100</v>
      </c>
      <c r="C64" s="101">
        <v>100</v>
      </c>
      <c r="D64" s="101">
        <v>100</v>
      </c>
      <c r="E64" s="101">
        <v>100</v>
      </c>
      <c r="F64" s="101">
        <v>100</v>
      </c>
      <c r="G64" s="101">
        <v>100</v>
      </c>
      <c r="H64" s="101">
        <v>100</v>
      </c>
      <c r="I64" s="101">
        <v>100</v>
      </c>
      <c r="J64" s="101">
        <v>100</v>
      </c>
      <c r="K64" s="101">
        <v>100</v>
      </c>
      <c r="L64" s="101">
        <v>100</v>
      </c>
      <c r="M64" s="101">
        <v>100</v>
      </c>
    </row>
    <row r="65" spans="1:13" ht="15" thickBot="1">
      <c r="A65" s="249" t="s">
        <v>1082</v>
      </c>
      <c r="B65" s="101">
        <v>99.950980392156865</v>
      </c>
      <c r="C65" s="101">
        <v>100</v>
      </c>
      <c r="D65" s="101">
        <v>99.950980392156865</v>
      </c>
      <c r="E65" s="101">
        <v>100</v>
      </c>
      <c r="F65" s="101">
        <v>99.950980392156865</v>
      </c>
      <c r="G65" s="101">
        <v>100</v>
      </c>
      <c r="H65" s="101">
        <v>100</v>
      </c>
      <c r="I65" s="101">
        <v>100</v>
      </c>
      <c r="J65" s="101">
        <v>100</v>
      </c>
      <c r="K65" s="101">
        <v>100</v>
      </c>
      <c r="L65" s="101">
        <v>100</v>
      </c>
      <c r="M65" s="101">
        <v>99.950980392156865</v>
      </c>
    </row>
    <row r="66" spans="1:13" ht="15" thickBot="1">
      <c r="A66" s="249" t="s">
        <v>1083</v>
      </c>
      <c r="B66" s="101">
        <v>34.58536585365853</v>
      </c>
      <c r="C66" s="101">
        <v>4.4268292682926926</v>
      </c>
      <c r="D66" s="101">
        <v>0</v>
      </c>
      <c r="E66" s="101">
        <v>0</v>
      </c>
      <c r="F66" s="101">
        <v>0</v>
      </c>
      <c r="G66" s="101">
        <v>34.207317073170728</v>
      </c>
      <c r="H66" s="101">
        <v>55.304878048780495</v>
      </c>
      <c r="I66" s="101">
        <v>88.207317073170728</v>
      </c>
      <c r="J66" s="101">
        <v>92.207317073170742</v>
      </c>
      <c r="K66" s="101">
        <v>86.329268292682926</v>
      </c>
      <c r="L66" s="101">
        <v>81.109756097560989</v>
      </c>
      <c r="M66" s="101">
        <v>79.609756097560975</v>
      </c>
    </row>
    <row r="67" spans="1:13" ht="15" thickBot="1">
      <c r="A67" s="249" t="s">
        <v>205</v>
      </c>
      <c r="B67" s="101">
        <v>97.915904936014613</v>
      </c>
      <c r="C67" s="101">
        <v>96.691042047531994</v>
      </c>
      <c r="D67" s="101">
        <v>90.511882998171842</v>
      </c>
      <c r="E67" s="101">
        <v>98.939670932358311</v>
      </c>
      <c r="F67" s="101">
        <v>95.886654478976226</v>
      </c>
      <c r="G67" s="101">
        <v>89.14076782449726</v>
      </c>
      <c r="H67" s="101">
        <v>87.221206581352817</v>
      </c>
      <c r="I67" s="101">
        <v>80.877513711151721</v>
      </c>
      <c r="J67" s="101">
        <v>85.886654478976226</v>
      </c>
      <c r="K67" s="101">
        <v>79.780621572212056</v>
      </c>
      <c r="L67" s="101">
        <v>77.806215722120641</v>
      </c>
      <c r="M67" s="101">
        <v>79.780621572212056</v>
      </c>
    </row>
    <row r="68" spans="1:13" ht="15" thickBot="1">
      <c r="A68" s="249" t="s">
        <v>1070</v>
      </c>
      <c r="B68" s="101">
        <v>99.471669218989277</v>
      </c>
      <c r="C68" s="101">
        <v>100</v>
      </c>
      <c r="D68" s="101">
        <v>97.588055130168442</v>
      </c>
      <c r="E68" s="101">
        <v>100</v>
      </c>
      <c r="F68" s="101">
        <v>98.06278713629402</v>
      </c>
      <c r="G68" s="101">
        <v>97.588055130168442</v>
      </c>
      <c r="H68" s="101">
        <v>100</v>
      </c>
      <c r="I68" s="101">
        <v>92.052067381316988</v>
      </c>
      <c r="J68" s="101">
        <v>96.814701378254199</v>
      </c>
      <c r="K68" s="101">
        <v>94.80091883614088</v>
      </c>
      <c r="L68" s="101">
        <v>90.689127105666145</v>
      </c>
      <c r="M68" s="101">
        <v>88.591117917304729</v>
      </c>
    </row>
    <row r="69" spans="1:13" ht="15" thickBot="1">
      <c r="A69" s="249" t="s">
        <v>206</v>
      </c>
      <c r="B69" s="101">
        <v>64.171755725190835</v>
      </c>
      <c r="C69" s="101">
        <v>66.961832061068705</v>
      </c>
      <c r="D69" s="101">
        <v>77.492366412213741</v>
      </c>
      <c r="E69" s="101">
        <v>82</v>
      </c>
      <c r="F69" s="101">
        <v>82.277353689567434</v>
      </c>
      <c r="G69" s="101">
        <v>97.152671755725194</v>
      </c>
      <c r="H69" s="101">
        <v>98.095419847328245</v>
      </c>
      <c r="I69" s="101">
        <v>95.440203562340955</v>
      </c>
      <c r="J69" s="101">
        <v>96.061068702290086</v>
      </c>
      <c r="K69" s="101">
        <v>95.131043256997458</v>
      </c>
      <c r="L69" s="101">
        <v>94.208651399491089</v>
      </c>
      <c r="M69" s="101">
        <v>96.293893129770993</v>
      </c>
    </row>
    <row r="70" spans="1:13" ht="15" thickBot="1">
      <c r="A70" s="249" t="s">
        <v>1084</v>
      </c>
      <c r="B70" s="101">
        <v>75.907435183201187</v>
      </c>
      <c r="C70" s="101">
        <v>73.8054424683951</v>
      </c>
      <c r="D70" s="101">
        <v>80.719948575101768</v>
      </c>
      <c r="E70" s="101">
        <v>87.430897793014765</v>
      </c>
      <c r="F70" s="101">
        <v>92.828369402185544</v>
      </c>
      <c r="G70" s="101">
        <v>97.411613456181684</v>
      </c>
      <c r="H70" s="101">
        <v>96.059567173773289</v>
      </c>
      <c r="I70" s="101">
        <v>97.55303192629097</v>
      </c>
      <c r="J70" s="101">
        <v>94.510392114848926</v>
      </c>
      <c r="K70" s="101">
        <v>91.787015213199041</v>
      </c>
      <c r="L70" s="101">
        <v>87.563745446753799</v>
      </c>
      <c r="M70" s="101">
        <v>86.297407328047996</v>
      </c>
    </row>
    <row r="71" spans="1:13" ht="15" thickBot="1">
      <c r="A71" s="249" t="s">
        <v>1085</v>
      </c>
      <c r="B71" s="101">
        <v>76.292691293441663</v>
      </c>
      <c r="C71" s="101">
        <v>81.173595180412917</v>
      </c>
      <c r="D71" s="101">
        <v>98.232103423879238</v>
      </c>
      <c r="E71" s="101">
        <v>99.947687755933359</v>
      </c>
      <c r="F71" s="101">
        <v>93.815577900220831</v>
      </c>
      <c r="G71" s="101">
        <v>99.218746650086828</v>
      </c>
      <c r="H71" s="101">
        <v>94.273524430246766</v>
      </c>
      <c r="I71" s="101">
        <v>99.530904958943452</v>
      </c>
      <c r="J71" s="101">
        <v>98.907017130115989</v>
      </c>
      <c r="K71" s="101">
        <v>96.270394271380482</v>
      </c>
      <c r="L71" s="101">
        <v>90.473597324357343</v>
      </c>
      <c r="M71" s="101">
        <v>88.509744227429621</v>
      </c>
    </row>
    <row r="72" spans="1:13" ht="15" thickBot="1">
      <c r="A72" s="249" t="s">
        <v>1086</v>
      </c>
      <c r="B72" s="101">
        <v>65.555555555555571</v>
      </c>
      <c r="C72" s="101">
        <v>72.380952380952394</v>
      </c>
      <c r="D72" s="101">
        <v>100</v>
      </c>
      <c r="E72" s="101">
        <v>100</v>
      </c>
      <c r="F72" s="101">
        <v>100</v>
      </c>
      <c r="G72" s="101">
        <v>100</v>
      </c>
      <c r="H72" s="101">
        <v>98.650793650793659</v>
      </c>
      <c r="I72" s="101">
        <v>100</v>
      </c>
      <c r="J72" s="101">
        <v>95.158730158730165</v>
      </c>
      <c r="K72" s="101">
        <v>86.825396825396837</v>
      </c>
      <c r="L72" s="101">
        <v>77.7777777777778</v>
      </c>
      <c r="M72" s="101">
        <v>75.555555555555571</v>
      </c>
    </row>
    <row r="73" spans="1:13" ht="15" thickBot="1">
      <c r="A73" s="249" t="s">
        <v>1087</v>
      </c>
      <c r="B73" s="101">
        <v>96.844088553933091</v>
      </c>
      <c r="C73" s="101">
        <v>96.514366462552971</v>
      </c>
      <c r="D73" s="101">
        <v>96.844088553933091</v>
      </c>
      <c r="E73" s="101">
        <v>97.126707489401767</v>
      </c>
      <c r="F73" s="101">
        <v>96.844088553933091</v>
      </c>
      <c r="G73" s="101">
        <v>95.902025435704161</v>
      </c>
      <c r="H73" s="101">
        <v>96.844088553933091</v>
      </c>
      <c r="I73" s="101">
        <v>96.844088553933091</v>
      </c>
      <c r="J73" s="101">
        <v>96.844088553933091</v>
      </c>
      <c r="K73" s="101">
        <v>96.844088553933091</v>
      </c>
      <c r="L73" s="101">
        <v>96.844088553933091</v>
      </c>
      <c r="M73" s="101">
        <v>97.126707489401767</v>
      </c>
    </row>
    <row r="74" spans="1:13" ht="15" thickBot="1">
      <c r="A74" s="249" t="s">
        <v>1088</v>
      </c>
      <c r="B74" s="101">
        <v>80.073030777256122</v>
      </c>
      <c r="C74" s="101">
        <v>83.098591549295776</v>
      </c>
      <c r="D74" s="101">
        <v>94.314032342201344</v>
      </c>
      <c r="E74" s="101">
        <v>97.130933750652048</v>
      </c>
      <c r="F74" s="101">
        <v>95.931142410015639</v>
      </c>
      <c r="G74" s="101">
        <v>95.826812728221171</v>
      </c>
      <c r="H74" s="101">
        <v>95.513823682837767</v>
      </c>
      <c r="I74" s="101">
        <v>91.601460615545122</v>
      </c>
      <c r="J74" s="101">
        <v>90.558163797600415</v>
      </c>
      <c r="K74" s="101">
        <v>84.663536776212823</v>
      </c>
      <c r="L74" s="101">
        <v>78.560250391236309</v>
      </c>
      <c r="M74" s="101">
        <v>78.351591027647373</v>
      </c>
    </row>
    <row r="75" spans="1:13" ht="15" thickBot="1">
      <c r="A75" s="249" t="s">
        <v>1089</v>
      </c>
      <c r="B75" s="101">
        <v>84.820512820512832</v>
      </c>
      <c r="C75" s="101">
        <v>85.738461538461536</v>
      </c>
      <c r="D75" s="101">
        <v>93.533333333333331</v>
      </c>
      <c r="E75" s="101">
        <v>99.928205128205136</v>
      </c>
      <c r="F75" s="101">
        <v>98.194871794871787</v>
      </c>
      <c r="G75" s="101">
        <v>97.979487179487194</v>
      </c>
      <c r="H75" s="101">
        <v>99.276923076923083</v>
      </c>
      <c r="I75" s="101">
        <v>96.841025641025638</v>
      </c>
      <c r="J75" s="101">
        <v>89.21025641025642</v>
      </c>
      <c r="K75" s="101">
        <v>83.579487179487188</v>
      </c>
      <c r="L75" s="101">
        <v>78.682051282051276</v>
      </c>
      <c r="M75" s="101">
        <v>78.933333333333337</v>
      </c>
    </row>
    <row r="76" spans="1:13" ht="15" thickBot="1">
      <c r="A76" s="249" t="s">
        <v>1090</v>
      </c>
      <c r="B76" s="101">
        <v>39.719421306444524</v>
      </c>
      <c r="C76" s="101">
        <v>52.433143358176224</v>
      </c>
      <c r="D76" s="101">
        <v>74.704077159140709</v>
      </c>
      <c r="E76" s="101">
        <v>92.941692240245487</v>
      </c>
      <c r="F76" s="101">
        <v>95.024112231477417</v>
      </c>
      <c r="G76" s="101">
        <v>89.653660675142476</v>
      </c>
      <c r="H76" s="101">
        <v>93.97194213064445</v>
      </c>
      <c r="I76" s="101">
        <v>73.279263480929401</v>
      </c>
      <c r="J76" s="101">
        <v>58.746163963174041</v>
      </c>
      <c r="K76" s="101">
        <v>42.700569925471271</v>
      </c>
      <c r="L76" s="101">
        <v>27.005699254712823</v>
      </c>
      <c r="M76" s="101">
        <v>30.863656291100384</v>
      </c>
    </row>
    <row r="77" spans="1:13" ht="15" thickBot="1">
      <c r="A77" s="249" t="s">
        <v>1091</v>
      </c>
      <c r="B77" s="101">
        <v>80.027643400138203</v>
      </c>
      <c r="C77" s="101">
        <v>78.230822391154106</v>
      </c>
      <c r="D77" s="101">
        <v>81.824464409122314</v>
      </c>
      <c r="E77" s="101">
        <v>89.011748445058743</v>
      </c>
      <c r="F77" s="101">
        <v>98.341395991706975</v>
      </c>
      <c r="G77" s="101">
        <v>99.93089149965445</v>
      </c>
      <c r="H77" s="101">
        <v>95.162404975812024</v>
      </c>
      <c r="I77" s="101">
        <v>85.625431928127142</v>
      </c>
      <c r="J77" s="101">
        <v>92.467173462335865</v>
      </c>
      <c r="K77" s="101">
        <v>94.816862474084303</v>
      </c>
      <c r="L77" s="101">
        <v>88.11333794056668</v>
      </c>
      <c r="M77" s="101">
        <v>81.686247408431228</v>
      </c>
    </row>
    <row r="78" spans="1:13" ht="15" thickBot="1">
      <c r="A78" s="249" t="s">
        <v>1092</v>
      </c>
      <c r="B78" s="101">
        <v>96.487603305785115</v>
      </c>
      <c r="C78" s="101">
        <v>93.388429752066116</v>
      </c>
      <c r="D78" s="101">
        <v>94.214876033057848</v>
      </c>
      <c r="E78" s="101">
        <v>97.72727272727272</v>
      </c>
      <c r="F78" s="101">
        <v>97.72727272727272</v>
      </c>
      <c r="G78" s="101">
        <v>97.314049586776861</v>
      </c>
      <c r="H78" s="101">
        <v>97.933884297520663</v>
      </c>
      <c r="I78" s="101">
        <v>96.280991735537185</v>
      </c>
      <c r="J78" s="101">
        <v>96.487603305785115</v>
      </c>
      <c r="K78" s="101">
        <v>96.900826446280988</v>
      </c>
      <c r="L78" s="101">
        <v>96.487603305785115</v>
      </c>
      <c r="M78" s="101">
        <v>100</v>
      </c>
    </row>
    <row r="79" spans="1:13" ht="15" thickBot="1">
      <c r="A79" s="249" t="s">
        <v>1093</v>
      </c>
      <c r="B79" s="101">
        <v>18.350168350168332</v>
      </c>
      <c r="C79" s="101">
        <v>36.700336700336685</v>
      </c>
      <c r="D79" s="101">
        <v>100</v>
      </c>
      <c r="E79" s="101">
        <v>100</v>
      </c>
      <c r="F79" s="101">
        <v>99.831649831649827</v>
      </c>
      <c r="G79" s="101">
        <v>98.98989898989899</v>
      </c>
      <c r="H79" s="101">
        <v>99.831649831649827</v>
      </c>
      <c r="I79" s="101">
        <v>99.831649831649827</v>
      </c>
      <c r="J79" s="101">
        <v>99.663299663299668</v>
      </c>
      <c r="K79" s="101">
        <v>99.326599326599322</v>
      </c>
      <c r="L79" s="101">
        <v>97.979797979797979</v>
      </c>
      <c r="M79" s="101">
        <v>99.326599326599322</v>
      </c>
    </row>
    <row r="80" spans="1:13" ht="15" thickBot="1">
      <c r="A80" s="249" t="s">
        <v>1094</v>
      </c>
      <c r="B80" s="101">
        <v>2.0408163265306172</v>
      </c>
      <c r="C80" s="101">
        <v>2.0408163265306172</v>
      </c>
      <c r="D80" s="101">
        <v>2.0408163265306172</v>
      </c>
      <c r="E80" s="101">
        <v>2.0408163265306172</v>
      </c>
      <c r="F80" s="101">
        <v>2.0408163265306172</v>
      </c>
      <c r="G80" s="101">
        <v>2.0408163265306172</v>
      </c>
      <c r="H80" s="101">
        <v>2.0408163265306172</v>
      </c>
      <c r="I80" s="101">
        <v>2.0408163265306172</v>
      </c>
      <c r="J80" s="101">
        <v>2.0408163265306172</v>
      </c>
      <c r="K80" s="101">
        <v>2.0408163265306172</v>
      </c>
      <c r="L80" s="101">
        <v>2.0408163265306172</v>
      </c>
      <c r="M80" s="101">
        <v>2.0408163265306172</v>
      </c>
    </row>
    <row r="81" spans="1:13" ht="15" thickBot="1">
      <c r="A81" s="249" t="s">
        <v>1095</v>
      </c>
      <c r="B81" s="101">
        <v>100</v>
      </c>
      <c r="C81" s="101">
        <v>100</v>
      </c>
      <c r="D81" s="101">
        <v>100</v>
      </c>
      <c r="E81" s="101">
        <v>100</v>
      </c>
      <c r="F81" s="101">
        <v>100</v>
      </c>
      <c r="G81" s="101">
        <v>100</v>
      </c>
      <c r="H81" s="101">
        <v>100</v>
      </c>
      <c r="I81" s="101">
        <v>100</v>
      </c>
      <c r="J81" s="101">
        <v>100</v>
      </c>
      <c r="K81" s="101">
        <v>100</v>
      </c>
      <c r="L81" s="101">
        <v>100</v>
      </c>
      <c r="M81" s="101">
        <v>100</v>
      </c>
    </row>
    <row r="82" spans="1:13" ht="15" thickBot="1">
      <c r="A82" s="249" t="s">
        <v>207</v>
      </c>
      <c r="B82" s="101">
        <v>95.945945945945923</v>
      </c>
      <c r="C82" s="101">
        <v>90.733590733590731</v>
      </c>
      <c r="D82" s="101">
        <v>90.733590733590731</v>
      </c>
      <c r="E82" s="101">
        <v>93.436293436293425</v>
      </c>
      <c r="F82" s="101">
        <v>92.084942084942057</v>
      </c>
      <c r="G82" s="101">
        <v>97.297297297297291</v>
      </c>
      <c r="H82" s="101">
        <v>94.01544401544399</v>
      </c>
      <c r="I82" s="101">
        <v>93.436293436293425</v>
      </c>
      <c r="J82" s="101">
        <v>91.312741312741281</v>
      </c>
      <c r="K82" s="101">
        <v>96.718146718146699</v>
      </c>
      <c r="L82" s="101">
        <v>93.436293436293425</v>
      </c>
      <c r="M82" s="101">
        <v>97.297297297297291</v>
      </c>
    </row>
    <row r="83" spans="1:13" ht="15" thickBot="1">
      <c r="A83" s="249" t="s">
        <v>1096</v>
      </c>
      <c r="B83" s="101">
        <v>70.110097202935918</v>
      </c>
      <c r="C83" s="101">
        <v>73.953580638762162</v>
      </c>
      <c r="D83" s="101">
        <v>74.335449315611982</v>
      </c>
      <c r="E83" s="101">
        <v>80.70323348541956</v>
      </c>
      <c r="F83" s="101">
        <v>81.794286847847658</v>
      </c>
      <c r="G83" s="101">
        <v>83.535012894267012</v>
      </c>
      <c r="H83" s="101">
        <v>84.53183892084904</v>
      </c>
      <c r="I83" s="101">
        <v>82.369569529855184</v>
      </c>
      <c r="J83" s="101">
        <v>81.159492164253123</v>
      </c>
      <c r="K83" s="101">
        <v>76.696092045229108</v>
      </c>
      <c r="L83" s="101">
        <v>73.194802618528058</v>
      </c>
      <c r="M83" s="101">
        <v>74.171791311247773</v>
      </c>
    </row>
    <row r="84" spans="1:13" ht="15" thickBot="1">
      <c r="A84" s="249" t="s">
        <v>1097</v>
      </c>
      <c r="B84" s="101">
        <v>100</v>
      </c>
      <c r="C84" s="101">
        <v>100</v>
      </c>
      <c r="D84" s="101">
        <v>100</v>
      </c>
      <c r="E84" s="101">
        <v>100</v>
      </c>
      <c r="F84" s="101">
        <v>100</v>
      </c>
      <c r="G84" s="101">
        <v>100</v>
      </c>
      <c r="H84" s="101">
        <v>100</v>
      </c>
      <c r="I84" s="101">
        <v>98.432141107300339</v>
      </c>
      <c r="J84" s="101">
        <v>100</v>
      </c>
      <c r="K84" s="101">
        <v>99.608035276825092</v>
      </c>
      <c r="L84" s="101">
        <v>99.608035276825092</v>
      </c>
      <c r="M84" s="101">
        <v>100</v>
      </c>
    </row>
    <row r="85" spans="1:13" ht="15" thickBot="1">
      <c r="A85" s="249" t="s">
        <v>1098</v>
      </c>
      <c r="B85" s="101">
        <v>70.75397545196202</v>
      </c>
      <c r="C85" s="101">
        <v>71.842312110768489</v>
      </c>
      <c r="D85" s="101">
        <v>85.361871939053145</v>
      </c>
      <c r="E85" s="101">
        <v>91.982586613459091</v>
      </c>
      <c r="F85" s="101">
        <v>96.468952173650166</v>
      </c>
      <c r="G85" s="101">
        <v>96.396396396396398</v>
      </c>
      <c r="H85" s="101">
        <v>96.196868008948542</v>
      </c>
      <c r="I85" s="101">
        <v>94.62482616845034</v>
      </c>
      <c r="J85" s="101">
        <v>88.010157808815521</v>
      </c>
      <c r="K85" s="101">
        <v>81.981981981981988</v>
      </c>
      <c r="L85" s="101">
        <v>77.265856460487328</v>
      </c>
      <c r="M85" s="101">
        <v>74.115726464719756</v>
      </c>
    </row>
    <row r="86" spans="1:13" ht="15" thickBot="1">
      <c r="A86" s="249" t="s">
        <v>1099</v>
      </c>
      <c r="B86" s="101">
        <v>81.869309620322994</v>
      </c>
      <c r="C86" s="101">
        <v>80.62564995012626</v>
      </c>
      <c r="D86" s="101">
        <v>79.233430251066437</v>
      </c>
      <c r="E86" s="101">
        <v>88.59058978331457</v>
      </c>
      <c r="F86" s="101">
        <v>92.820306033659449</v>
      </c>
      <c r="G86" s="101">
        <v>97.752498991914081</v>
      </c>
      <c r="H86" s="101">
        <v>97.752498991914081</v>
      </c>
      <c r="I86" s="101">
        <v>96.767758229164443</v>
      </c>
      <c r="J86" s="101">
        <v>93.870837666334168</v>
      </c>
      <c r="K86" s="101">
        <v>90.441223285723368</v>
      </c>
      <c r="L86" s="101">
        <v>91.181901143912228</v>
      </c>
      <c r="M86" s="101">
        <v>89.577452832190829</v>
      </c>
    </row>
    <row r="87" spans="1:13" ht="15" thickBot="1">
      <c r="A87" s="249" t="s">
        <v>208</v>
      </c>
      <c r="B87" s="101">
        <v>17.131561607731157</v>
      </c>
      <c r="C87" s="101">
        <v>25.829123654733152</v>
      </c>
      <c r="D87" s="101">
        <v>20.66769163189106</v>
      </c>
      <c r="E87" s="101">
        <v>40.295775679039458</v>
      </c>
      <c r="F87" s="101">
        <v>69.17051028625815</v>
      </c>
      <c r="G87" s="101">
        <v>77.670400468555528</v>
      </c>
      <c r="H87" s="101">
        <v>77.45808624350245</v>
      </c>
      <c r="I87" s="101">
        <v>77.875393513434361</v>
      </c>
      <c r="J87" s="101">
        <v>77.253093198623617</v>
      </c>
      <c r="K87" s="101">
        <v>74.375869390145695</v>
      </c>
      <c r="L87" s="101">
        <v>40.456841642872838</v>
      </c>
      <c r="M87" s="101">
        <v>25.404495204626997</v>
      </c>
    </row>
    <row r="88" spans="1:13" ht="15" thickBot="1">
      <c r="A88" s="249" t="s">
        <v>1180</v>
      </c>
      <c r="B88" s="101">
        <v>52.202643171806166</v>
      </c>
      <c r="C88" s="101">
        <v>63.950073421439043</v>
      </c>
      <c r="D88" s="101">
        <v>91.26284875183552</v>
      </c>
      <c r="E88" s="101">
        <v>100</v>
      </c>
      <c r="F88" s="101">
        <v>100</v>
      </c>
      <c r="G88" s="101">
        <v>100</v>
      </c>
      <c r="H88" s="101">
        <v>96.549192364170324</v>
      </c>
      <c r="I88" s="101">
        <v>94.713656387665182</v>
      </c>
      <c r="J88" s="101">
        <v>86.123348017621126</v>
      </c>
      <c r="K88" s="101">
        <v>74.375917767988241</v>
      </c>
      <c r="L88" s="101">
        <v>59.471365638766507</v>
      </c>
      <c r="M88" s="101">
        <v>65.124816446402335</v>
      </c>
    </row>
    <row r="89" spans="1:13" ht="15" thickBot="1">
      <c r="A89" s="249" t="s">
        <v>1100</v>
      </c>
      <c r="B89" s="101">
        <v>100</v>
      </c>
      <c r="C89" s="101">
        <v>100</v>
      </c>
      <c r="D89" s="101">
        <v>100</v>
      </c>
      <c r="E89" s="101">
        <v>100</v>
      </c>
      <c r="F89" s="101">
        <v>100</v>
      </c>
      <c r="G89" s="101">
        <v>100</v>
      </c>
      <c r="H89" s="101">
        <v>100</v>
      </c>
      <c r="I89" s="101">
        <v>100</v>
      </c>
      <c r="J89" s="101">
        <v>100</v>
      </c>
      <c r="K89" s="101">
        <v>100</v>
      </c>
      <c r="L89" s="101">
        <v>100</v>
      </c>
      <c r="M89" s="101">
        <v>100</v>
      </c>
    </row>
    <row r="90" spans="1:13" ht="15" thickBot="1">
      <c r="A90" s="249" t="s">
        <v>1101</v>
      </c>
      <c r="B90" s="101">
        <v>94.517282479141841</v>
      </c>
      <c r="C90" s="101">
        <v>93.087008343265794</v>
      </c>
      <c r="D90" s="101">
        <v>97.616209773539936</v>
      </c>
      <c r="E90" s="101">
        <v>97.73539928486295</v>
      </c>
      <c r="F90" s="101">
        <v>98.927294398092982</v>
      </c>
      <c r="G90" s="101">
        <v>98.688915375446967</v>
      </c>
      <c r="H90" s="101">
        <v>98.092967818831951</v>
      </c>
      <c r="I90" s="101">
        <v>93.802145411203824</v>
      </c>
      <c r="J90" s="101">
        <v>96.543504171632904</v>
      </c>
      <c r="K90" s="101">
        <v>95.709177592371887</v>
      </c>
      <c r="L90" s="101">
        <v>92.610250297973778</v>
      </c>
      <c r="M90" s="101">
        <v>95.947556615017888</v>
      </c>
    </row>
    <row r="91" spans="1:13" ht="15" thickBot="1">
      <c r="A91" s="249" t="s">
        <v>1102</v>
      </c>
      <c r="B91" s="101">
        <v>100</v>
      </c>
      <c r="C91" s="101">
        <v>100</v>
      </c>
      <c r="D91" s="101">
        <v>83.333333333333343</v>
      </c>
      <c r="E91" s="101">
        <v>83.333333333333343</v>
      </c>
      <c r="F91" s="101">
        <v>83.333333333333343</v>
      </c>
      <c r="G91" s="101">
        <v>83.333333333333343</v>
      </c>
      <c r="H91" s="101">
        <v>83.333333333333343</v>
      </c>
      <c r="I91" s="101">
        <v>83.333333333333343</v>
      </c>
      <c r="J91" s="101">
        <v>83.333333333333343</v>
      </c>
      <c r="K91" s="101">
        <v>83.333333333333343</v>
      </c>
      <c r="L91" s="101">
        <v>83.333333333333343</v>
      </c>
      <c r="M91" s="101">
        <v>100</v>
      </c>
    </row>
    <row r="92" spans="1:13" ht="15" thickBot="1">
      <c r="A92" s="249" t="s">
        <v>1103</v>
      </c>
      <c r="B92" s="101">
        <v>100</v>
      </c>
      <c r="C92" s="101">
        <v>100</v>
      </c>
      <c r="D92" s="101">
        <v>100</v>
      </c>
      <c r="E92" s="101">
        <v>100</v>
      </c>
      <c r="F92" s="101">
        <v>100</v>
      </c>
      <c r="G92" s="101">
        <v>100</v>
      </c>
      <c r="H92" s="101">
        <v>100</v>
      </c>
      <c r="I92" s="101">
        <v>100</v>
      </c>
      <c r="J92" s="101">
        <v>100</v>
      </c>
      <c r="K92" s="101">
        <v>100</v>
      </c>
      <c r="L92" s="101">
        <v>100</v>
      </c>
      <c r="M92" s="101">
        <v>100</v>
      </c>
    </row>
    <row r="93" spans="1:13" ht="15" thickBot="1">
      <c r="A93" s="249" t="s">
        <v>1104</v>
      </c>
      <c r="B93" s="101">
        <v>99.75186104218362</v>
      </c>
      <c r="C93" s="101">
        <v>99.75186104218362</v>
      </c>
      <c r="D93" s="101">
        <v>99.75186104218362</v>
      </c>
      <c r="E93" s="101">
        <v>99.75186104218362</v>
      </c>
      <c r="F93" s="101">
        <v>99.75186104218362</v>
      </c>
      <c r="G93" s="101">
        <v>99.75186104218362</v>
      </c>
      <c r="H93" s="101">
        <v>99.75186104218362</v>
      </c>
      <c r="I93" s="101">
        <v>99.75186104218362</v>
      </c>
      <c r="J93" s="101">
        <v>99.75186104218362</v>
      </c>
      <c r="K93" s="101">
        <v>99.75186104218362</v>
      </c>
      <c r="L93" s="101">
        <v>0</v>
      </c>
      <c r="M93" s="101">
        <v>30.024813895781634</v>
      </c>
    </row>
    <row r="94" spans="1:13" ht="15" thickBot="1">
      <c r="A94" s="249" t="s">
        <v>1105</v>
      </c>
      <c r="B94" s="101">
        <v>27.777777777777786</v>
      </c>
      <c r="C94" s="101">
        <v>83.333333333333329</v>
      </c>
      <c r="D94" s="101">
        <v>100</v>
      </c>
      <c r="E94" s="101">
        <v>100</v>
      </c>
      <c r="F94" s="101">
        <v>100</v>
      </c>
      <c r="G94" s="101">
        <v>100</v>
      </c>
      <c r="H94" s="101">
        <v>100</v>
      </c>
      <c r="I94" s="101">
        <v>100</v>
      </c>
      <c r="J94" s="101">
        <v>100</v>
      </c>
      <c r="K94" s="101">
        <v>75.555555555555557</v>
      </c>
      <c r="L94" s="101">
        <v>5.5555555555555571</v>
      </c>
      <c r="M94" s="101">
        <v>11.111111111111114</v>
      </c>
    </row>
    <row r="95" spans="1:13" ht="15" thickBot="1">
      <c r="A95" s="249" t="s">
        <v>1106</v>
      </c>
      <c r="B95" s="101">
        <v>41.655716162943499</v>
      </c>
      <c r="C95" s="101">
        <v>41.655716162943499</v>
      </c>
      <c r="D95" s="101">
        <v>64.257555847568995</v>
      </c>
      <c r="E95" s="101">
        <v>64.257555847568995</v>
      </c>
      <c r="F95" s="101">
        <v>64.257555847568995</v>
      </c>
      <c r="G95" s="101">
        <v>64.257555847568995</v>
      </c>
      <c r="H95" s="101">
        <v>64.257555847568995</v>
      </c>
      <c r="I95" s="101">
        <v>64.257555847568995</v>
      </c>
      <c r="J95" s="101">
        <v>64.257555847568995</v>
      </c>
      <c r="K95" s="101">
        <v>41.655716162943499</v>
      </c>
      <c r="L95" s="101">
        <v>0.13140604467805872</v>
      </c>
      <c r="M95" s="101">
        <v>41.655716162943499</v>
      </c>
    </row>
    <row r="96" spans="1:13" ht="15" thickBot="1">
      <c r="A96" s="249" t="s">
        <v>1107</v>
      </c>
      <c r="B96" s="101">
        <v>91.032917139614071</v>
      </c>
      <c r="C96" s="101">
        <v>97.956867196367767</v>
      </c>
      <c r="D96" s="101">
        <v>95.459704880817242</v>
      </c>
      <c r="E96" s="101">
        <v>96.708286038592504</v>
      </c>
      <c r="F96" s="101">
        <v>94.892167990919404</v>
      </c>
      <c r="G96" s="101">
        <v>94.892167990919404</v>
      </c>
      <c r="H96" s="101">
        <v>94.211123723041993</v>
      </c>
      <c r="I96" s="101">
        <v>91.032917139614071</v>
      </c>
      <c r="J96" s="101">
        <v>89.784335981838808</v>
      </c>
      <c r="K96" s="101">
        <v>86.492622020431327</v>
      </c>
      <c r="L96" s="101">
        <v>85.017026106696932</v>
      </c>
      <c r="M96" s="101">
        <v>86.946651532349605</v>
      </c>
    </row>
    <row r="97" spans="1:13" ht="15" thickBot="1">
      <c r="A97" s="249" t="s">
        <v>1108</v>
      </c>
      <c r="B97" s="101">
        <v>17.931034482758619</v>
      </c>
      <c r="C97" s="101">
        <v>24.275862068965523</v>
      </c>
      <c r="D97" s="101">
        <v>65.379310344827587</v>
      </c>
      <c r="E97" s="101">
        <v>81.379310344827587</v>
      </c>
      <c r="F97" s="101">
        <v>82.620689655172413</v>
      </c>
      <c r="G97" s="101">
        <v>84.689655172413794</v>
      </c>
      <c r="H97" s="101">
        <v>74.068965517241395</v>
      </c>
      <c r="I97" s="101">
        <v>70.758620689655174</v>
      </c>
      <c r="J97" s="101">
        <v>58.758620689655181</v>
      </c>
      <c r="K97" s="101">
        <v>51.58620689655173</v>
      </c>
      <c r="L97" s="101">
        <v>51.58620689655173</v>
      </c>
      <c r="M97" s="101">
        <v>55.448275862068968</v>
      </c>
    </row>
    <row r="98" spans="1:13" ht="15" thickBot="1">
      <c r="A98" s="249" t="s">
        <v>1109</v>
      </c>
      <c r="B98" s="101">
        <v>100</v>
      </c>
      <c r="C98" s="101">
        <v>50.793650793650812</v>
      </c>
      <c r="D98" s="101">
        <v>32.275132275132293</v>
      </c>
      <c r="E98" s="101">
        <v>61.375661375661402</v>
      </c>
      <c r="F98" s="101">
        <v>85.185185185185205</v>
      </c>
      <c r="G98" s="101">
        <v>100</v>
      </c>
      <c r="H98" s="101">
        <v>62.698412698412724</v>
      </c>
      <c r="I98" s="101">
        <v>56.084656084656103</v>
      </c>
      <c r="J98" s="101">
        <v>100</v>
      </c>
      <c r="K98" s="101">
        <v>78.571428571428584</v>
      </c>
      <c r="L98" s="101">
        <v>77.248677248677268</v>
      </c>
      <c r="M98" s="101">
        <v>78.571428571428584</v>
      </c>
    </row>
    <row r="99" spans="1:13" ht="15" thickBot="1">
      <c r="A99" s="249" t="s">
        <v>1110</v>
      </c>
      <c r="B99" s="101">
        <v>70.886075949367097</v>
      </c>
      <c r="C99" s="101">
        <v>80.028129395218016</v>
      </c>
      <c r="D99" s="101">
        <v>100</v>
      </c>
      <c r="E99" s="101">
        <v>89.170182841068922</v>
      </c>
      <c r="F99" s="101">
        <v>100</v>
      </c>
      <c r="G99" s="101">
        <v>100</v>
      </c>
      <c r="H99" s="101">
        <v>100</v>
      </c>
      <c r="I99" s="101">
        <v>91.279887482419142</v>
      </c>
      <c r="J99" s="101">
        <v>100</v>
      </c>
      <c r="K99" s="101">
        <v>100</v>
      </c>
      <c r="L99" s="101">
        <v>100</v>
      </c>
      <c r="M99" s="101">
        <v>77.215189873417728</v>
      </c>
    </row>
    <row r="100" spans="1:13" ht="15" thickBot="1">
      <c r="A100" s="249" t="s">
        <v>1111</v>
      </c>
      <c r="B100" s="101">
        <v>73.124891234990429</v>
      </c>
      <c r="C100" s="101">
        <v>73.956339308157851</v>
      </c>
      <c r="D100" s="101">
        <v>72.950867219676326</v>
      </c>
      <c r="E100" s="101">
        <v>78.809675735251474</v>
      </c>
      <c r="F100" s="101">
        <v>83.237620124910578</v>
      </c>
      <c r="G100" s="101">
        <v>85.86731635632384</v>
      </c>
      <c r="H100" s="101">
        <v>86.002668368234822</v>
      </c>
      <c r="I100" s="101">
        <v>84.80383626273759</v>
      </c>
      <c r="J100" s="101">
        <v>87.762244523077513</v>
      </c>
      <c r="K100" s="101">
        <v>76.586035539571128</v>
      </c>
      <c r="L100" s="101">
        <v>76.992091575304059</v>
      </c>
      <c r="M100" s="101">
        <v>76.992091575304059</v>
      </c>
    </row>
    <row r="101" spans="1:13" ht="15" thickBot="1">
      <c r="A101" s="249" t="s">
        <v>1112</v>
      </c>
      <c r="B101" s="101">
        <v>81.558691468890316</v>
      </c>
      <c r="C101" s="101">
        <v>73.220012828736373</v>
      </c>
      <c r="D101" s="101">
        <v>74.182168056446443</v>
      </c>
      <c r="E101" s="101">
        <v>65.362411802437464</v>
      </c>
      <c r="F101" s="101">
        <v>78.672225785760119</v>
      </c>
      <c r="G101" s="101">
        <v>85.407312379730612</v>
      </c>
      <c r="H101" s="101">
        <v>87.812700449005774</v>
      </c>
      <c r="I101" s="101">
        <v>72.418216805644647</v>
      </c>
      <c r="J101" s="101">
        <v>81.719050673508661</v>
      </c>
      <c r="K101" s="101">
        <v>72.257857601026302</v>
      </c>
      <c r="L101" s="101">
        <v>54.297626683771654</v>
      </c>
      <c r="M101" s="101">
        <v>53.175112251443231</v>
      </c>
    </row>
    <row r="102" spans="1:13" ht="15" thickBot="1">
      <c r="A102" s="249" t="s">
        <v>1113</v>
      </c>
      <c r="B102" s="101">
        <v>99.553784860557784</v>
      </c>
      <c r="C102" s="101">
        <v>100</v>
      </c>
      <c r="D102" s="101">
        <v>92.478087649402397</v>
      </c>
      <c r="E102" s="101">
        <v>100</v>
      </c>
      <c r="F102" s="101">
        <v>100</v>
      </c>
      <c r="G102" s="101">
        <v>100</v>
      </c>
      <c r="H102" s="101">
        <v>100</v>
      </c>
      <c r="I102" s="101">
        <v>100</v>
      </c>
      <c r="J102" s="101">
        <v>100</v>
      </c>
      <c r="K102" s="101">
        <v>97.764940239043838</v>
      </c>
      <c r="L102" s="101">
        <v>0</v>
      </c>
      <c r="M102" s="101">
        <v>0</v>
      </c>
    </row>
    <row r="103" spans="1:13" ht="15" thickBot="1">
      <c r="A103" s="249" t="s">
        <v>1114</v>
      </c>
      <c r="B103" s="101">
        <v>0</v>
      </c>
      <c r="C103" s="101">
        <v>0</v>
      </c>
      <c r="D103" s="101">
        <v>0</v>
      </c>
      <c r="E103" s="101">
        <v>0</v>
      </c>
      <c r="F103" s="101">
        <v>15.659163987138271</v>
      </c>
      <c r="G103" s="101">
        <v>27.406216505894946</v>
      </c>
      <c r="H103" s="101">
        <v>27.406216505894946</v>
      </c>
      <c r="I103" s="101">
        <v>27.406216505894946</v>
      </c>
      <c r="J103" s="101">
        <v>27.406216505894946</v>
      </c>
      <c r="K103" s="101">
        <v>21.425509110396575</v>
      </c>
      <c r="L103" s="101">
        <v>0</v>
      </c>
      <c r="M103" s="101">
        <v>0</v>
      </c>
    </row>
    <row r="104" spans="1:13" ht="15" thickBot="1">
      <c r="A104" s="249" t="s">
        <v>1115</v>
      </c>
      <c r="B104" s="101">
        <v>95.107794361525706</v>
      </c>
      <c r="C104" s="101">
        <v>85.157545605306794</v>
      </c>
      <c r="D104" s="101">
        <v>79.353233830845781</v>
      </c>
      <c r="E104" s="101">
        <v>91.791044776119406</v>
      </c>
      <c r="F104" s="101">
        <v>100</v>
      </c>
      <c r="G104" s="101">
        <v>100</v>
      </c>
      <c r="H104" s="101">
        <v>100</v>
      </c>
      <c r="I104" s="101">
        <v>87.645107794361522</v>
      </c>
      <c r="J104" s="101">
        <v>88.474295190713093</v>
      </c>
      <c r="K104" s="101">
        <v>87.645107794361522</v>
      </c>
      <c r="L104" s="101">
        <v>84.328358208955223</v>
      </c>
      <c r="M104" s="101">
        <v>76.865671641791053</v>
      </c>
    </row>
    <row r="105" spans="1:13" ht="15" thickBot="1">
      <c r="A105" s="249" t="s">
        <v>1116</v>
      </c>
      <c r="B105" s="101">
        <v>89.798102304344724</v>
      </c>
      <c r="C105" s="101">
        <v>99.785974174217017</v>
      </c>
      <c r="D105" s="101">
        <v>100</v>
      </c>
      <c r="E105" s="101">
        <v>91.296283084825561</v>
      </c>
      <c r="F105" s="101">
        <v>94.435328529642561</v>
      </c>
      <c r="G105" s="101">
        <v>93.864592994221312</v>
      </c>
      <c r="H105" s="101">
        <v>96.290219019761722</v>
      </c>
      <c r="I105" s="101">
        <v>88.371263465791529</v>
      </c>
      <c r="J105" s="101">
        <v>85.303559962902185</v>
      </c>
      <c r="K105" s="101">
        <v>68.752229435685237</v>
      </c>
      <c r="L105" s="101">
        <v>52.272240850395946</v>
      </c>
      <c r="M105" s="101">
        <v>49.347221231361914</v>
      </c>
    </row>
    <row r="106" spans="1:13" ht="15" thickBot="1">
      <c r="A106" s="249" t="s">
        <v>1117</v>
      </c>
      <c r="B106" s="101">
        <v>94.074074074074076</v>
      </c>
      <c r="C106" s="101">
        <v>73.703703703703709</v>
      </c>
      <c r="D106" s="101">
        <v>49.629629629629626</v>
      </c>
      <c r="E106" s="101">
        <v>71.23456790123457</v>
      </c>
      <c r="F106" s="101">
        <v>71.851851851851862</v>
      </c>
      <c r="G106" s="101">
        <v>74.938271604938265</v>
      </c>
      <c r="H106" s="101">
        <v>81.111111111111114</v>
      </c>
      <c r="I106" s="101">
        <v>74.320987654320987</v>
      </c>
      <c r="J106" s="101">
        <v>73.703703703703709</v>
      </c>
      <c r="K106" s="101">
        <v>73.703703703703709</v>
      </c>
      <c r="L106" s="101">
        <v>76.172839506172835</v>
      </c>
      <c r="M106" s="101">
        <v>59.506172839506171</v>
      </c>
    </row>
    <row r="107" spans="1:13" ht="15" thickBot="1">
      <c r="A107" s="249" t="s">
        <v>1118</v>
      </c>
      <c r="B107" s="101">
        <v>100</v>
      </c>
      <c r="C107" s="101">
        <v>100</v>
      </c>
      <c r="D107" s="101">
        <v>100</v>
      </c>
      <c r="E107" s="101">
        <v>100</v>
      </c>
      <c r="F107" s="101">
        <v>100</v>
      </c>
      <c r="G107" s="101">
        <v>100</v>
      </c>
      <c r="H107" s="101">
        <v>100</v>
      </c>
      <c r="I107" s="101">
        <v>100</v>
      </c>
      <c r="J107" s="101">
        <v>100</v>
      </c>
      <c r="K107" s="101">
        <v>100</v>
      </c>
      <c r="L107" s="101">
        <v>100</v>
      </c>
      <c r="M107" s="101">
        <v>100</v>
      </c>
    </row>
    <row r="108" spans="1:13" ht="15" thickBot="1">
      <c r="A108" s="249" t="s">
        <v>1119</v>
      </c>
      <c r="B108" s="101">
        <v>94.271229404309267</v>
      </c>
      <c r="C108" s="101">
        <v>97.313054499366288</v>
      </c>
      <c r="D108" s="101">
        <v>99.467680608365015</v>
      </c>
      <c r="E108" s="101">
        <v>98.326996197718628</v>
      </c>
      <c r="F108" s="101">
        <v>97.693282636248426</v>
      </c>
      <c r="G108" s="101">
        <v>98.200253485424597</v>
      </c>
      <c r="H108" s="101">
        <v>95.158428390367575</v>
      </c>
      <c r="I108" s="101">
        <v>96.04562737642587</v>
      </c>
      <c r="J108" s="101">
        <v>92.750316856780742</v>
      </c>
      <c r="K108" s="101">
        <v>88.187579214195196</v>
      </c>
      <c r="L108" s="101">
        <v>85.399239543726239</v>
      </c>
      <c r="M108" s="101">
        <v>82.103929024081125</v>
      </c>
    </row>
    <row r="109" spans="1:13" ht="15" thickBot="1">
      <c r="A109" s="249" t="s">
        <v>1120</v>
      </c>
      <c r="B109" s="101">
        <v>11.611428571428561</v>
      </c>
      <c r="C109" s="101">
        <v>11.611428571428561</v>
      </c>
      <c r="D109" s="101">
        <v>9.7714285714285722</v>
      </c>
      <c r="E109" s="101">
        <v>11.148571428571429</v>
      </c>
      <c r="F109" s="101">
        <v>10.685714285714297</v>
      </c>
      <c r="G109" s="101">
        <v>10.228571428571428</v>
      </c>
      <c r="H109" s="101">
        <v>6.1142857142857139</v>
      </c>
      <c r="I109" s="101">
        <v>9.7714285714285722</v>
      </c>
      <c r="J109" s="101">
        <v>3.4057142857142679</v>
      </c>
      <c r="K109" s="101">
        <v>0</v>
      </c>
      <c r="L109" s="101">
        <v>0</v>
      </c>
      <c r="M109" s="101">
        <v>0</v>
      </c>
    </row>
    <row r="110" spans="1:13" ht="15" thickBot="1">
      <c r="A110" s="249" t="s">
        <v>1121</v>
      </c>
      <c r="B110" s="101">
        <v>99.775257408665667</v>
      </c>
      <c r="C110" s="101">
        <v>98.311817279046664</v>
      </c>
      <c r="D110" s="101">
        <v>99.775257408665667</v>
      </c>
      <c r="E110" s="101">
        <v>98.991271624941206</v>
      </c>
      <c r="F110" s="101">
        <v>99.409397376260912</v>
      </c>
      <c r="G110" s="101">
        <v>100</v>
      </c>
      <c r="H110" s="101">
        <v>99.879788846495586</v>
      </c>
      <c r="I110" s="101">
        <v>99.409397376260912</v>
      </c>
      <c r="J110" s="101">
        <v>100</v>
      </c>
      <c r="K110" s="101">
        <v>99.409397376260912</v>
      </c>
      <c r="L110" s="101">
        <v>97.580097214237199</v>
      </c>
      <c r="M110" s="101">
        <v>99.200334500601059</v>
      </c>
    </row>
    <row r="111" spans="1:13" ht="15" thickBot="1">
      <c r="A111" s="249" t="s">
        <v>1122</v>
      </c>
      <c r="B111" s="101">
        <v>95.304046743129177</v>
      </c>
      <c r="C111" s="101">
        <v>89.677558969919929</v>
      </c>
      <c r="D111" s="101">
        <v>89.893962345812582</v>
      </c>
      <c r="E111" s="101">
        <v>78.424583423501417</v>
      </c>
      <c r="F111" s="101">
        <v>90.110365721705264</v>
      </c>
      <c r="G111" s="101">
        <v>96.60246699848517</v>
      </c>
      <c r="H111" s="101">
        <v>93.140012984202556</v>
      </c>
      <c r="I111" s="101">
        <v>98.550097381519151</v>
      </c>
      <c r="J111" s="101">
        <v>97.684483877948495</v>
      </c>
      <c r="K111" s="101">
        <v>84.916684700281323</v>
      </c>
      <c r="L111" s="101">
        <v>79.723003678857381</v>
      </c>
      <c r="M111" s="101">
        <v>85.349491452066644</v>
      </c>
    </row>
    <row r="112" spans="1:13" ht="15" thickBot="1">
      <c r="A112" s="249" t="s">
        <v>1123</v>
      </c>
      <c r="B112" s="101">
        <v>77.385345282024247</v>
      </c>
      <c r="C112" s="101">
        <v>78.439641539272529</v>
      </c>
      <c r="D112" s="101">
        <v>88.455455983131259</v>
      </c>
      <c r="E112" s="101">
        <v>100</v>
      </c>
      <c r="F112" s="101">
        <v>100</v>
      </c>
      <c r="G112" s="101">
        <v>100</v>
      </c>
      <c r="H112" s="101">
        <v>95.308381655245128</v>
      </c>
      <c r="I112" s="101">
        <v>98.998418555614123</v>
      </c>
      <c r="J112" s="101">
        <v>96.362677912493396</v>
      </c>
      <c r="K112" s="101">
        <v>90.036900369003689</v>
      </c>
      <c r="L112" s="101">
        <v>83.711122825513968</v>
      </c>
      <c r="M112" s="101">
        <v>80.548234053769107</v>
      </c>
    </row>
    <row r="113" spans="1:13" ht="15" thickBot="1">
      <c r="A113" s="249" t="s">
        <v>1124</v>
      </c>
      <c r="B113" s="101">
        <v>93.036863662960783</v>
      </c>
      <c r="C113" s="101">
        <v>81.919251023990626</v>
      </c>
      <c r="D113" s="101">
        <v>75.482738443534231</v>
      </c>
      <c r="E113" s="101">
        <v>69.046225863077822</v>
      </c>
      <c r="F113" s="101">
        <v>82.504388531304841</v>
      </c>
      <c r="G113" s="101">
        <v>80.748976009362195</v>
      </c>
      <c r="H113" s="101">
        <v>68.461088355763593</v>
      </c>
      <c r="I113" s="101">
        <v>70.801638385020482</v>
      </c>
      <c r="J113" s="101">
        <v>80.163838502047966</v>
      </c>
      <c r="K113" s="101">
        <v>90.696313633703923</v>
      </c>
      <c r="L113" s="101">
        <v>98.888238736102977</v>
      </c>
      <c r="M113" s="101">
        <v>100</v>
      </c>
    </row>
    <row r="114" spans="1:13" ht="15" thickBot="1">
      <c r="A114" s="249" t="s">
        <v>1125</v>
      </c>
      <c r="B114" s="101">
        <v>0</v>
      </c>
      <c r="C114" s="101">
        <v>6.868231046931399</v>
      </c>
      <c r="D114" s="101">
        <v>6.868231046931399</v>
      </c>
      <c r="E114" s="101">
        <v>6.868231046931399</v>
      </c>
      <c r="F114" s="101">
        <v>12.554151624548737</v>
      </c>
      <c r="G114" s="101">
        <v>11.832129963898907</v>
      </c>
      <c r="H114" s="101">
        <v>9.6841155234656924</v>
      </c>
      <c r="I114" s="101">
        <v>6.868231046931399</v>
      </c>
      <c r="J114" s="101">
        <v>6.868231046931399</v>
      </c>
      <c r="K114" s="101">
        <v>6.868231046931399</v>
      </c>
      <c r="L114" s="101">
        <v>0</v>
      </c>
      <c r="M114" s="101">
        <v>0</v>
      </c>
    </row>
    <row r="115" spans="1:13" ht="15" thickBot="1">
      <c r="A115" s="249" t="s">
        <v>1126</v>
      </c>
      <c r="B115" s="101">
        <v>83.483958427473993</v>
      </c>
      <c r="C115" s="101">
        <v>89.701009188130726</v>
      </c>
      <c r="D115" s="101">
        <v>84.120349450218399</v>
      </c>
      <c r="E115" s="101">
        <v>96.679971883315744</v>
      </c>
      <c r="F115" s="101">
        <v>99.062358788974223</v>
      </c>
      <c r="G115" s="101">
        <v>98.040618567053258</v>
      </c>
      <c r="H115" s="101">
        <v>96.594617663302699</v>
      </c>
      <c r="I115" s="101">
        <v>91.185921574534319</v>
      </c>
      <c r="J115" s="101">
        <v>87.090174223025542</v>
      </c>
      <c r="K115" s="101">
        <v>80.497815936134955</v>
      </c>
      <c r="L115" s="101">
        <v>78.793241954109547</v>
      </c>
      <c r="M115" s="101">
        <v>73.787467992167478</v>
      </c>
    </row>
    <row r="116" spans="1:13" ht="15" thickBot="1">
      <c r="A116" s="249" t="s">
        <v>1127</v>
      </c>
      <c r="B116" s="101">
        <v>48.686635944700448</v>
      </c>
      <c r="C116" s="101">
        <v>65.775729646697386</v>
      </c>
      <c r="D116" s="101">
        <v>66.68202764976958</v>
      </c>
      <c r="E116" s="101">
        <v>95.422427035330259</v>
      </c>
      <c r="F116" s="101">
        <v>95.422427035330259</v>
      </c>
      <c r="G116" s="101">
        <v>96.328725038402453</v>
      </c>
      <c r="H116" s="101">
        <v>94.516129032258064</v>
      </c>
      <c r="I116" s="101">
        <v>95.276497695852527</v>
      </c>
      <c r="J116" s="101">
        <v>95.422427035330259</v>
      </c>
      <c r="K116" s="101">
        <v>95.721966205837177</v>
      </c>
      <c r="L116" s="101">
        <v>40.698924731182792</v>
      </c>
      <c r="M116" s="101">
        <v>40.990783410138242</v>
      </c>
    </row>
    <row r="117" spans="1:13" ht="15" thickBot="1">
      <c r="A117" s="249" t="s">
        <v>1128</v>
      </c>
      <c r="B117" s="101">
        <v>93.705738151443626</v>
      </c>
      <c r="C117" s="101">
        <v>96.068639912838222</v>
      </c>
      <c r="D117" s="101">
        <v>97.569003086980217</v>
      </c>
      <c r="E117" s="101">
        <v>100</v>
      </c>
      <c r="F117" s="101">
        <v>99.525603777011085</v>
      </c>
      <c r="G117" s="101">
        <v>99.305429453422917</v>
      </c>
      <c r="H117" s="101">
        <v>96.495369529689498</v>
      </c>
      <c r="I117" s="101">
        <v>97.827764663156003</v>
      </c>
      <c r="J117" s="101">
        <v>93.998547303432019</v>
      </c>
      <c r="K117" s="101">
        <v>88.846014163791551</v>
      </c>
      <c r="L117" s="101">
        <v>82.140911567096438</v>
      </c>
      <c r="M117" s="101">
        <v>77.757853640820798</v>
      </c>
    </row>
    <row r="118" spans="1:13" ht="15" thickBot="1">
      <c r="A118" s="249" t="s">
        <v>1129</v>
      </c>
      <c r="B118" s="101">
        <v>99.55027304850627</v>
      </c>
      <c r="C118" s="101">
        <v>93.553913695256455</v>
      </c>
      <c r="D118" s="101">
        <v>97.280222721918847</v>
      </c>
      <c r="E118" s="101">
        <v>100</v>
      </c>
      <c r="F118" s="101">
        <v>99.55027304850627</v>
      </c>
      <c r="G118" s="101">
        <v>100</v>
      </c>
      <c r="H118" s="101">
        <v>99.817967662490631</v>
      </c>
      <c r="I118" s="101">
        <v>99.914337723524994</v>
      </c>
      <c r="J118" s="101">
        <v>100</v>
      </c>
      <c r="K118" s="101">
        <v>96.659171217475091</v>
      </c>
      <c r="L118" s="101">
        <v>100</v>
      </c>
      <c r="M118" s="101">
        <v>97.194560445443827</v>
      </c>
    </row>
    <row r="119" spans="1:13" ht="15" thickBot="1">
      <c r="A119" s="249" t="s">
        <v>1130</v>
      </c>
      <c r="B119" s="101">
        <v>83.714285714285694</v>
      </c>
      <c r="C119" s="101">
        <v>94.734693877550995</v>
      </c>
      <c r="D119" s="101">
        <v>91.755102040816311</v>
      </c>
      <c r="E119" s="101">
        <v>13.755102040816311</v>
      </c>
      <c r="F119" s="101">
        <v>92.571428571428555</v>
      </c>
      <c r="G119" s="101">
        <v>85.265306122448976</v>
      </c>
      <c r="H119" s="101">
        <v>100</v>
      </c>
      <c r="I119" s="101">
        <v>92.16326530612244</v>
      </c>
      <c r="J119" s="101">
        <v>86.81632653061223</v>
      </c>
      <c r="K119" s="101">
        <v>90.16326530612244</v>
      </c>
      <c r="L119" s="101">
        <v>83.142857142857139</v>
      </c>
      <c r="M119" s="101">
        <v>93.551020408163254</v>
      </c>
    </row>
    <row r="120" spans="1:13" ht="15" thickBot="1">
      <c r="A120" s="249" t="s">
        <v>51</v>
      </c>
      <c r="B120" s="101">
        <v>96.283924843423804</v>
      </c>
      <c r="C120" s="101">
        <v>97.202505219206685</v>
      </c>
      <c r="D120" s="101">
        <v>98.663883089770351</v>
      </c>
      <c r="E120" s="101">
        <v>99.958246346555327</v>
      </c>
      <c r="F120" s="101">
        <v>99.791231732776623</v>
      </c>
      <c r="G120" s="101">
        <v>99.958246346555327</v>
      </c>
      <c r="H120" s="101">
        <v>99.039665970772433</v>
      </c>
      <c r="I120" s="101">
        <v>98.663883089770351</v>
      </c>
      <c r="J120" s="101">
        <v>100</v>
      </c>
      <c r="K120" s="101">
        <v>100</v>
      </c>
      <c r="L120" s="101">
        <v>97.745302713987485</v>
      </c>
      <c r="M120" s="101">
        <v>92.734864300626313</v>
      </c>
    </row>
    <row r="121" spans="1:13" ht="15" thickBot="1">
      <c r="A121" s="249" t="s">
        <v>1131</v>
      </c>
      <c r="B121" s="101">
        <v>90.926640926640928</v>
      </c>
      <c r="C121" s="101">
        <v>88.841698841698857</v>
      </c>
      <c r="D121" s="101">
        <v>90.501930501930502</v>
      </c>
      <c r="E121" s="101">
        <v>88.571428571428584</v>
      </c>
      <c r="F121" s="101">
        <v>87.220077220077229</v>
      </c>
      <c r="G121" s="101">
        <v>89.806949806949817</v>
      </c>
      <c r="H121" s="101">
        <v>91.351351351351354</v>
      </c>
      <c r="I121" s="101">
        <v>90.34749034749035</v>
      </c>
      <c r="J121" s="101">
        <v>90.34749034749035</v>
      </c>
      <c r="K121" s="101">
        <v>90.34749034749035</v>
      </c>
      <c r="L121" s="101">
        <v>88.841698841698857</v>
      </c>
      <c r="M121" s="101">
        <v>88.185328185328203</v>
      </c>
    </row>
    <row r="122" spans="1:13" ht="15" thickBot="1">
      <c r="A122" s="249" t="s">
        <v>1132</v>
      </c>
      <c r="B122" s="101">
        <v>68.408208541320022</v>
      </c>
      <c r="C122" s="101">
        <v>72.002218524681084</v>
      </c>
      <c r="D122" s="101">
        <v>71.414309484192998</v>
      </c>
      <c r="E122" s="101">
        <v>68.408208541320022</v>
      </c>
      <c r="F122" s="101">
        <v>69.561841375485301</v>
      </c>
      <c r="G122" s="101">
        <v>69.473100388241818</v>
      </c>
      <c r="H122" s="101">
        <v>68.508042151968922</v>
      </c>
      <c r="I122" s="101">
        <v>63.15030504714364</v>
      </c>
      <c r="J122" s="101">
        <v>55.207986688851904</v>
      </c>
      <c r="K122" s="101">
        <v>9.2290626733222325</v>
      </c>
      <c r="L122" s="101">
        <v>0.48807542983915653</v>
      </c>
      <c r="M122" s="101">
        <v>0.48807542983915653</v>
      </c>
    </row>
    <row r="123" spans="1:13" ht="15" thickBot="1">
      <c r="A123" s="249" t="s">
        <v>1133</v>
      </c>
      <c r="B123" s="101">
        <v>43.601769911504434</v>
      </c>
      <c r="C123" s="101">
        <v>6.0265486725663635</v>
      </c>
      <c r="D123" s="101">
        <v>30.265486725663706</v>
      </c>
      <c r="E123" s="101">
        <v>17.115044247787623</v>
      </c>
      <c r="F123" s="101">
        <v>67.725663716814154</v>
      </c>
      <c r="G123" s="101">
        <v>22.274336283185846</v>
      </c>
      <c r="H123" s="101">
        <v>2.2300884955752309</v>
      </c>
      <c r="I123" s="101">
        <v>13.486725663716811</v>
      </c>
      <c r="J123" s="101">
        <v>31.389380530973455</v>
      </c>
      <c r="K123" s="101">
        <v>4.5486725663716925</v>
      </c>
      <c r="L123" s="101">
        <v>1.0884955752212448</v>
      </c>
      <c r="M123" s="101">
        <v>0.80530973451328691</v>
      </c>
    </row>
    <row r="124" spans="1:13" ht="15" thickBot="1">
      <c r="A124" s="249" t="s">
        <v>1134</v>
      </c>
      <c r="B124" s="101">
        <v>91.295238095238076</v>
      </c>
      <c r="C124" s="101">
        <v>99.241269841269826</v>
      </c>
      <c r="D124" s="101">
        <v>92.361904761904768</v>
      </c>
      <c r="E124" s="101">
        <v>95.595238095238088</v>
      </c>
      <c r="F124" s="101">
        <v>84.652380952380952</v>
      </c>
      <c r="G124" s="101">
        <v>94.512698412698398</v>
      </c>
      <c r="H124" s="101">
        <v>95.957142857142856</v>
      </c>
      <c r="I124" s="101">
        <v>92.719047619047615</v>
      </c>
      <c r="J124" s="101">
        <v>85.341269841269849</v>
      </c>
      <c r="K124" s="101">
        <v>78.209523809523802</v>
      </c>
      <c r="L124" s="101">
        <v>56.97936507936506</v>
      </c>
      <c r="M124" s="101">
        <v>58.18730158730159</v>
      </c>
    </row>
    <row r="125" spans="1:13" ht="15" thickBot="1">
      <c r="A125" s="249" t="s">
        <v>1135</v>
      </c>
      <c r="B125" s="101">
        <v>100</v>
      </c>
      <c r="C125" s="101">
        <v>100</v>
      </c>
      <c r="D125" s="101">
        <v>100</v>
      </c>
      <c r="E125" s="101">
        <v>98.860589812332435</v>
      </c>
      <c r="F125" s="101">
        <v>99.195710455764072</v>
      </c>
      <c r="G125" s="101">
        <v>99.028150134048246</v>
      </c>
      <c r="H125" s="101">
        <v>100</v>
      </c>
      <c r="I125" s="101">
        <v>99.530831099195709</v>
      </c>
      <c r="J125" s="101">
        <v>100</v>
      </c>
      <c r="K125" s="101">
        <v>99.530831099195709</v>
      </c>
      <c r="L125" s="101">
        <v>98.056300268096507</v>
      </c>
      <c r="M125" s="101">
        <v>99.530831099195709</v>
      </c>
    </row>
    <row r="126" spans="1:13" ht="15" thickBot="1">
      <c r="A126" s="249" t="s">
        <v>129</v>
      </c>
      <c r="B126" s="101">
        <v>99.016540008940538</v>
      </c>
      <c r="C126" s="101">
        <v>100</v>
      </c>
      <c r="D126" s="101">
        <v>100</v>
      </c>
      <c r="E126" s="101">
        <v>100</v>
      </c>
      <c r="F126" s="101">
        <v>100</v>
      </c>
      <c r="G126" s="101">
        <v>100</v>
      </c>
      <c r="H126" s="101">
        <v>99.597675458202957</v>
      </c>
      <c r="I126" s="101">
        <v>100</v>
      </c>
      <c r="J126" s="101">
        <v>100</v>
      </c>
      <c r="K126" s="101">
        <v>97.809566383549395</v>
      </c>
      <c r="L126" s="101">
        <v>95.797943674564152</v>
      </c>
      <c r="M126" s="101">
        <v>93.473401877514533</v>
      </c>
    </row>
    <row r="127" spans="1:13" ht="15" thickBot="1">
      <c r="A127" s="249" t="s">
        <v>1163</v>
      </c>
      <c r="B127" s="101">
        <v>100</v>
      </c>
      <c r="C127" s="101">
        <v>97.329974811083076</v>
      </c>
      <c r="D127" s="101">
        <v>100</v>
      </c>
      <c r="E127" s="101">
        <v>100</v>
      </c>
      <c r="F127" s="101">
        <v>91.763224181360201</v>
      </c>
      <c r="G127" s="101">
        <v>100</v>
      </c>
      <c r="H127" s="101">
        <v>97.329974811083076</v>
      </c>
      <c r="I127" s="101">
        <v>97.329974811083076</v>
      </c>
      <c r="J127" s="101">
        <v>98.664987405541538</v>
      </c>
      <c r="K127" s="101">
        <v>98.664987405541538</v>
      </c>
      <c r="L127" s="101">
        <v>100</v>
      </c>
      <c r="M127" s="101">
        <v>98.664987405541538</v>
      </c>
    </row>
    <row r="128" spans="1:13" ht="15" thickBot="1">
      <c r="A128" s="249" t="s">
        <v>1164</v>
      </c>
      <c r="B128" s="101">
        <v>100</v>
      </c>
      <c r="C128" s="101">
        <v>100</v>
      </c>
      <c r="D128" s="101">
        <v>100</v>
      </c>
      <c r="E128" s="101">
        <v>100</v>
      </c>
      <c r="F128" s="101">
        <v>100</v>
      </c>
      <c r="G128" s="101">
        <v>100</v>
      </c>
      <c r="H128" s="101">
        <v>100</v>
      </c>
      <c r="I128" s="101">
        <v>100</v>
      </c>
      <c r="J128" s="101">
        <v>100</v>
      </c>
      <c r="K128" s="101">
        <v>100</v>
      </c>
      <c r="L128" s="101">
        <v>100</v>
      </c>
      <c r="M128" s="101">
        <v>100</v>
      </c>
    </row>
    <row r="129" spans="1:13" ht="15" thickBot="1">
      <c r="A129" s="249" t="s">
        <v>1136</v>
      </c>
      <c r="B129" s="101">
        <v>98.455786736020812</v>
      </c>
      <c r="C129" s="101">
        <v>95.871261378413536</v>
      </c>
      <c r="D129" s="101">
        <v>96.277633289986994</v>
      </c>
      <c r="E129" s="101">
        <v>96.440182054616386</v>
      </c>
      <c r="F129" s="101">
        <v>96.358907672301683</v>
      </c>
      <c r="G129" s="101">
        <v>92.522756827048113</v>
      </c>
      <c r="H129" s="101">
        <v>91.238621586475944</v>
      </c>
      <c r="I129" s="101">
        <v>91.953836150845248</v>
      </c>
      <c r="J129" s="101">
        <v>91.726267880364105</v>
      </c>
      <c r="K129" s="101">
        <v>88.767880364109232</v>
      </c>
      <c r="L129" s="101">
        <v>86.053315994798439</v>
      </c>
      <c r="M129" s="101">
        <v>84.671651495448643</v>
      </c>
    </row>
    <row r="130" spans="1:13" ht="15" thickBot="1">
      <c r="A130" s="249" t="s">
        <v>1137</v>
      </c>
      <c r="B130" s="101">
        <v>100</v>
      </c>
      <c r="C130" s="101">
        <v>100</v>
      </c>
      <c r="D130" s="101">
        <v>100</v>
      </c>
      <c r="E130" s="101">
        <v>100</v>
      </c>
      <c r="F130" s="101">
        <v>100</v>
      </c>
      <c r="G130" s="101">
        <v>100</v>
      </c>
      <c r="H130" s="101">
        <v>99.654377880184327</v>
      </c>
      <c r="I130" s="101">
        <v>100</v>
      </c>
      <c r="J130" s="101">
        <v>100</v>
      </c>
      <c r="K130" s="101">
        <v>62.78801843317973</v>
      </c>
      <c r="L130" s="101">
        <v>33.410138248847915</v>
      </c>
      <c r="M130" s="101">
        <v>97.926267281105993</v>
      </c>
    </row>
    <row r="131" spans="1:13" ht="15" thickBot="1">
      <c r="A131" s="249" t="s">
        <v>1138</v>
      </c>
      <c r="B131" s="101">
        <v>100</v>
      </c>
      <c r="C131" s="101">
        <v>100</v>
      </c>
      <c r="D131" s="101">
        <v>100</v>
      </c>
      <c r="E131" s="101">
        <v>100</v>
      </c>
      <c r="F131" s="101">
        <v>100</v>
      </c>
      <c r="G131" s="101">
        <v>100</v>
      </c>
      <c r="H131" s="101">
        <v>100</v>
      </c>
      <c r="I131" s="101">
        <v>100</v>
      </c>
      <c r="J131" s="101">
        <v>100</v>
      </c>
      <c r="K131" s="101">
        <v>87.352941176470594</v>
      </c>
      <c r="L131" s="101">
        <v>54.470588235294123</v>
      </c>
      <c r="M131" s="101">
        <v>0</v>
      </c>
    </row>
    <row r="132" spans="1:13" ht="15" thickBot="1">
      <c r="A132" s="249" t="s">
        <v>1139</v>
      </c>
      <c r="B132" s="101">
        <v>0</v>
      </c>
      <c r="C132" s="101">
        <v>0</v>
      </c>
      <c r="D132" s="101">
        <v>12.94542174109155</v>
      </c>
      <c r="E132" s="101">
        <v>54.894000902119984</v>
      </c>
      <c r="F132" s="101">
        <v>100</v>
      </c>
      <c r="G132" s="101">
        <v>100</v>
      </c>
      <c r="H132" s="101">
        <v>100</v>
      </c>
      <c r="I132" s="101">
        <v>100</v>
      </c>
      <c r="J132" s="101">
        <v>100</v>
      </c>
      <c r="K132" s="101">
        <v>100</v>
      </c>
      <c r="L132" s="101">
        <v>100</v>
      </c>
      <c r="M132" s="101">
        <v>100</v>
      </c>
    </row>
    <row r="133" spans="1:13" ht="15" thickBot="1">
      <c r="A133" s="249" t="s">
        <v>1140</v>
      </c>
      <c r="B133" s="101">
        <v>87.836490528414771</v>
      </c>
      <c r="C133" s="101">
        <v>86.839481555334004</v>
      </c>
      <c r="D133" s="101">
        <v>98.305084745762727</v>
      </c>
      <c r="E133" s="101">
        <v>100</v>
      </c>
      <c r="F133" s="101">
        <v>100</v>
      </c>
      <c r="G133" s="101">
        <v>100</v>
      </c>
      <c r="H133" s="101">
        <v>100</v>
      </c>
      <c r="I133" s="101">
        <v>97.806580259222329</v>
      </c>
      <c r="J133" s="101">
        <v>97.806580259222329</v>
      </c>
      <c r="K133" s="101">
        <v>100</v>
      </c>
      <c r="L133" s="101">
        <v>100</v>
      </c>
      <c r="M133" s="101">
        <v>94.317048853439687</v>
      </c>
    </row>
    <row r="134" spans="1:13" ht="15" thickBot="1">
      <c r="A134" s="249" t="s">
        <v>1141</v>
      </c>
      <c r="B134" s="101">
        <v>100</v>
      </c>
      <c r="C134" s="101">
        <v>100</v>
      </c>
      <c r="D134" s="101">
        <v>100</v>
      </c>
      <c r="E134" s="101">
        <v>100</v>
      </c>
      <c r="F134" s="101">
        <v>100</v>
      </c>
      <c r="G134" s="101">
        <v>100</v>
      </c>
      <c r="H134" s="101">
        <v>100</v>
      </c>
      <c r="I134" s="101">
        <v>100</v>
      </c>
      <c r="J134" s="101">
        <v>100</v>
      </c>
      <c r="K134" s="101">
        <v>100</v>
      </c>
      <c r="L134" s="101">
        <v>5.4347826086956559</v>
      </c>
      <c r="M134" s="101">
        <v>0</v>
      </c>
    </row>
    <row r="135" spans="1:13" ht="15" thickBot="1">
      <c r="A135" s="249" t="s">
        <v>1142</v>
      </c>
      <c r="B135" s="101">
        <v>80.402010050251263</v>
      </c>
      <c r="C135" s="101">
        <v>80.402010050251263</v>
      </c>
      <c r="D135" s="101">
        <v>81.4070351758794</v>
      </c>
      <c r="E135" s="101">
        <v>82.412060301507537</v>
      </c>
      <c r="F135" s="101">
        <v>81.4070351758794</v>
      </c>
      <c r="G135" s="101">
        <v>80.402010050251263</v>
      </c>
      <c r="H135" s="101">
        <v>80.402010050251263</v>
      </c>
      <c r="I135" s="101">
        <v>80.402010050251263</v>
      </c>
      <c r="J135" s="101">
        <v>80.402010050251263</v>
      </c>
      <c r="K135" s="101">
        <v>47.236180904522612</v>
      </c>
      <c r="L135" s="101">
        <v>11.05527638190955</v>
      </c>
      <c r="M135" s="101">
        <v>20.100502512562812</v>
      </c>
    </row>
    <row r="136" spans="1:13" ht="15" thickBot="1">
      <c r="A136" s="249" t="s">
        <v>1143</v>
      </c>
      <c r="B136" s="101">
        <v>22.35597592433362</v>
      </c>
      <c r="C136" s="101">
        <v>32.674118658641447</v>
      </c>
      <c r="D136" s="101">
        <v>37.833190025795346</v>
      </c>
      <c r="E136" s="101">
        <v>42.132416165090277</v>
      </c>
      <c r="F136" s="101">
        <v>50.730868443680137</v>
      </c>
      <c r="G136" s="101">
        <v>55.03009458297506</v>
      </c>
      <c r="H136" s="101">
        <v>65.348237317282894</v>
      </c>
      <c r="I136" s="101">
        <v>75.666380051590707</v>
      </c>
      <c r="J136" s="101">
        <v>91.143594153052447</v>
      </c>
      <c r="K136" s="101">
        <v>91.143594153052447</v>
      </c>
      <c r="L136" s="101">
        <v>85.984522785898534</v>
      </c>
      <c r="M136" s="101">
        <v>85.984522785898534</v>
      </c>
    </row>
    <row r="137" spans="1:13" ht="15" thickBot="1">
      <c r="A137" s="249" t="s">
        <v>1144</v>
      </c>
      <c r="B137" s="101">
        <v>87.374903772132427</v>
      </c>
      <c r="C137" s="101">
        <v>88.914549653579698</v>
      </c>
      <c r="D137" s="101">
        <v>89.684372594303341</v>
      </c>
      <c r="E137" s="101">
        <v>87.374903772132427</v>
      </c>
      <c r="F137" s="101">
        <v>81.216320246343358</v>
      </c>
      <c r="G137" s="101">
        <v>79.676674364896087</v>
      </c>
      <c r="H137" s="101">
        <v>71.208622016936133</v>
      </c>
      <c r="I137" s="101">
        <v>65.050038491147049</v>
      </c>
      <c r="J137" s="101">
        <v>61.970746728252514</v>
      </c>
      <c r="K137" s="101">
        <v>19.630484988452665</v>
      </c>
      <c r="L137" s="101">
        <v>6.5434949961508977</v>
      </c>
      <c r="M137" s="101">
        <v>47.344110854503477</v>
      </c>
    </row>
    <row r="138" spans="1:13" ht="15" thickBot="1">
      <c r="A138" s="249" t="s">
        <v>1145</v>
      </c>
      <c r="B138" s="101">
        <v>0</v>
      </c>
      <c r="C138" s="101">
        <v>0</v>
      </c>
      <c r="D138" s="101">
        <v>0</v>
      </c>
      <c r="E138" s="101">
        <v>0</v>
      </c>
      <c r="F138" s="101">
        <v>0</v>
      </c>
      <c r="G138" s="101">
        <v>0</v>
      </c>
      <c r="H138" s="101">
        <v>0</v>
      </c>
      <c r="I138" s="101">
        <v>0</v>
      </c>
      <c r="J138" s="101">
        <v>0</v>
      </c>
      <c r="K138" s="101">
        <v>0</v>
      </c>
      <c r="L138" s="101">
        <v>0</v>
      </c>
      <c r="M138" s="101">
        <v>0</v>
      </c>
    </row>
    <row r="139" spans="1:13" ht="15" thickBot="1">
      <c r="A139" s="249" t="s">
        <v>1146</v>
      </c>
      <c r="B139" s="101">
        <v>83.918459796149477</v>
      </c>
      <c r="C139" s="101">
        <v>85.843714609286494</v>
      </c>
      <c r="D139" s="101">
        <v>83.918459796149477</v>
      </c>
      <c r="E139" s="101">
        <v>100</v>
      </c>
      <c r="F139" s="101">
        <v>100</v>
      </c>
      <c r="G139" s="101">
        <v>100</v>
      </c>
      <c r="H139" s="101">
        <v>100</v>
      </c>
      <c r="I139" s="101">
        <v>93.997734994337463</v>
      </c>
      <c r="J139" s="101">
        <v>100</v>
      </c>
      <c r="K139" s="101">
        <v>97.168742921857287</v>
      </c>
      <c r="L139" s="101">
        <v>91.959229898074724</v>
      </c>
      <c r="M139" s="101">
        <v>82.672706681766698</v>
      </c>
    </row>
    <row r="140" spans="1:13" ht="15" thickBot="1">
      <c r="A140" s="249" t="s">
        <v>1147</v>
      </c>
      <c r="B140" s="101">
        <v>54.222222222222236</v>
      </c>
      <c r="C140" s="101">
        <v>52.999999999999993</v>
      </c>
      <c r="D140" s="101">
        <v>55.111111111111121</v>
      </c>
      <c r="E140" s="101">
        <v>71.777777777777771</v>
      </c>
      <c r="F140" s="101">
        <v>100</v>
      </c>
      <c r="G140" s="101">
        <v>100</v>
      </c>
      <c r="H140" s="101">
        <v>100</v>
      </c>
      <c r="I140" s="101">
        <v>98.555555555555543</v>
      </c>
      <c r="J140" s="101">
        <v>100</v>
      </c>
      <c r="K140" s="101">
        <v>95.111111111111114</v>
      </c>
      <c r="L140" s="101">
        <v>51.888888888888886</v>
      </c>
      <c r="M140" s="101">
        <v>55.111111111111121</v>
      </c>
    </row>
    <row r="141" spans="1:13" ht="15" thickBot="1">
      <c r="A141" s="249" t="s">
        <v>209</v>
      </c>
      <c r="B141" s="101">
        <v>97.652582159624416</v>
      </c>
      <c r="C141" s="101">
        <v>98.12206572769955</v>
      </c>
      <c r="D141" s="101">
        <v>97.089201877934286</v>
      </c>
      <c r="E141" s="101">
        <v>95.399061032863855</v>
      </c>
      <c r="F141" s="101">
        <v>98.685446009389693</v>
      </c>
      <c r="G141" s="101">
        <v>98.685446009389693</v>
      </c>
      <c r="H141" s="101">
        <v>97.793427230046959</v>
      </c>
      <c r="I141" s="101">
        <v>94.272300469483568</v>
      </c>
      <c r="J141" s="101">
        <v>95.539906103286398</v>
      </c>
      <c r="K141" s="101">
        <v>92.441314553990622</v>
      </c>
      <c r="L141" s="101">
        <v>86.666666666666671</v>
      </c>
      <c r="M141" s="101">
        <v>82.957746478873247</v>
      </c>
    </row>
    <row r="142" spans="1:13" ht="15" thickBot="1">
      <c r="A142" s="249" t="s">
        <v>1148</v>
      </c>
      <c r="B142" s="101">
        <v>76.071428571428584</v>
      </c>
      <c r="C142" s="101">
        <v>90.510204081632651</v>
      </c>
      <c r="D142" s="101">
        <v>98.826530612244909</v>
      </c>
      <c r="E142" s="101">
        <v>99.00510204081634</v>
      </c>
      <c r="F142" s="101">
        <v>98.737244897959201</v>
      </c>
      <c r="G142" s="101">
        <v>97.946428571428584</v>
      </c>
      <c r="H142" s="101">
        <v>98.303571428571445</v>
      </c>
      <c r="I142" s="101">
        <v>97.5</v>
      </c>
      <c r="J142" s="101">
        <v>97.946428571428584</v>
      </c>
      <c r="K142" s="101">
        <v>95.306122448979607</v>
      </c>
      <c r="L142" s="101">
        <v>92.46173469387756</v>
      </c>
      <c r="M142" s="101">
        <v>91.785714285714306</v>
      </c>
    </row>
    <row r="143" spans="1:13" ht="15" thickBot="1">
      <c r="A143" s="249" t="s">
        <v>1149</v>
      </c>
      <c r="B143" s="101">
        <v>100</v>
      </c>
      <c r="C143" s="101">
        <v>94.327122153209118</v>
      </c>
      <c r="D143" s="101">
        <v>95.514147688060746</v>
      </c>
      <c r="E143" s="101">
        <v>99.406487232574193</v>
      </c>
      <c r="F143" s="101">
        <v>100</v>
      </c>
      <c r="G143" s="101">
        <v>93.153899240855779</v>
      </c>
      <c r="H143" s="101">
        <v>92.94685990338165</v>
      </c>
      <c r="I143" s="101">
        <v>89.082125603864753</v>
      </c>
      <c r="J143" s="101">
        <v>89.661835748792285</v>
      </c>
      <c r="K143" s="101">
        <v>85.852311939268475</v>
      </c>
      <c r="L143" s="101">
        <v>79.917184265010363</v>
      </c>
      <c r="M143" s="101">
        <v>76.300897170462392</v>
      </c>
    </row>
    <row r="144" spans="1:13" ht="15" thickBot="1">
      <c r="A144" s="249" t="s">
        <v>1150</v>
      </c>
      <c r="B144" s="101">
        <v>100</v>
      </c>
      <c r="C144" s="101">
        <v>100</v>
      </c>
      <c r="D144" s="101">
        <v>53.521126760563384</v>
      </c>
      <c r="E144" s="101">
        <v>98.70892018779341</v>
      </c>
      <c r="F144" s="101">
        <v>96.126760563380287</v>
      </c>
      <c r="G144" s="101">
        <v>98.474178403755857</v>
      </c>
      <c r="H144" s="101">
        <v>100</v>
      </c>
      <c r="I144" s="101">
        <v>100</v>
      </c>
      <c r="J144" s="101">
        <v>100</v>
      </c>
      <c r="K144" s="101">
        <v>100</v>
      </c>
      <c r="L144" s="101">
        <v>100</v>
      </c>
      <c r="M144" s="101">
        <v>100</v>
      </c>
    </row>
    <row r="145" spans="1:13" ht="15" thickBot="1">
      <c r="A145" s="249" t="s">
        <v>1151</v>
      </c>
      <c r="B145" s="101">
        <v>100</v>
      </c>
      <c r="C145" s="101">
        <v>92.056885189039193</v>
      </c>
      <c r="D145" s="101">
        <v>89.559486645855003</v>
      </c>
      <c r="E145" s="101">
        <v>45.300034686090875</v>
      </c>
      <c r="F145" s="101">
        <v>45.022545959070406</v>
      </c>
      <c r="G145" s="101">
        <v>44.467568505029476</v>
      </c>
      <c r="H145" s="101">
        <v>40.027748872702041</v>
      </c>
      <c r="I145" s="101">
        <v>50.364203954214354</v>
      </c>
      <c r="J145" s="101">
        <v>60.457856399583761</v>
      </c>
      <c r="K145" s="101">
        <v>53.243149497051668</v>
      </c>
      <c r="L145" s="101">
        <v>50.953867499132848</v>
      </c>
      <c r="M145" s="101">
        <v>40.825528962885876</v>
      </c>
    </row>
    <row r="146" spans="1:13" ht="15" thickBot="1">
      <c r="A146" s="249" t="s">
        <v>1152</v>
      </c>
      <c r="B146" s="101">
        <v>100</v>
      </c>
      <c r="C146" s="101">
        <v>100</v>
      </c>
      <c r="D146" s="101">
        <v>99.015586546349468</v>
      </c>
      <c r="E146" s="101">
        <v>100</v>
      </c>
      <c r="F146" s="101">
        <v>99.507793273174727</v>
      </c>
      <c r="G146" s="101">
        <v>99.671862182116485</v>
      </c>
      <c r="H146" s="101">
        <v>99.179655455291226</v>
      </c>
      <c r="I146" s="101">
        <v>98.564397046759638</v>
      </c>
      <c r="J146" s="101">
        <v>99.179655455291226</v>
      </c>
      <c r="K146" s="101">
        <v>100</v>
      </c>
      <c r="L146" s="101">
        <v>99.015586546349468</v>
      </c>
      <c r="M146" s="101">
        <v>99.343724364232983</v>
      </c>
    </row>
    <row r="147" spans="1:13" ht="15" thickBot="1">
      <c r="A147" s="249" t="s">
        <v>38</v>
      </c>
      <c r="B147" s="101">
        <v>100</v>
      </c>
      <c r="C147" s="101">
        <v>100</v>
      </c>
      <c r="D147" s="101">
        <v>100</v>
      </c>
      <c r="E147" s="101">
        <v>100</v>
      </c>
      <c r="F147" s="101">
        <v>99.845174608635816</v>
      </c>
      <c r="G147" s="101">
        <v>99.845174608635816</v>
      </c>
      <c r="H147" s="101">
        <v>93.772578702907282</v>
      </c>
      <c r="I147" s="101">
        <v>87.613968690865306</v>
      </c>
      <c r="J147" s="101">
        <v>91.794254257698256</v>
      </c>
      <c r="K147" s="101">
        <v>87.011869946671254</v>
      </c>
      <c r="L147" s="101">
        <v>82.229485635644238</v>
      </c>
      <c r="M147" s="101">
        <v>81.592981248924815</v>
      </c>
    </row>
    <row r="148" spans="1:13" ht="15" thickBot="1">
      <c r="A148" s="249" t="s">
        <v>1162</v>
      </c>
      <c r="B148" s="101">
        <v>51.007751937984487</v>
      </c>
      <c r="C148" s="101">
        <v>6.4728682170542555</v>
      </c>
      <c r="D148" s="101">
        <v>20.038759689922472</v>
      </c>
      <c r="E148" s="101">
        <v>22.480620155038764</v>
      </c>
      <c r="F148" s="101">
        <v>93.604651162790702</v>
      </c>
      <c r="G148" s="101">
        <v>100</v>
      </c>
      <c r="H148" s="101">
        <v>6.9379844961240309</v>
      </c>
      <c r="I148" s="101">
        <v>24.379844961240309</v>
      </c>
      <c r="J148" s="101">
        <v>38.682170542635653</v>
      </c>
      <c r="K148" s="101">
        <v>12.093023255813947</v>
      </c>
      <c r="L148" s="101">
        <v>0.54263565891471899</v>
      </c>
      <c r="M148" s="101">
        <v>0.69767441860463464</v>
      </c>
    </row>
    <row r="149" spans="1:13" ht="15" thickBot="1">
      <c r="A149" s="249" t="s">
        <v>1153</v>
      </c>
      <c r="B149" s="101">
        <v>91.608391608391628</v>
      </c>
      <c r="C149" s="101">
        <v>89.610389610389632</v>
      </c>
      <c r="D149" s="101">
        <v>91.608391608391628</v>
      </c>
      <c r="E149" s="101">
        <v>90.60939060939063</v>
      </c>
      <c r="F149" s="101">
        <v>91.608391608391628</v>
      </c>
      <c r="G149" s="101">
        <v>92.607392607392626</v>
      </c>
      <c r="H149" s="101">
        <v>85.114885114885126</v>
      </c>
      <c r="I149" s="101">
        <v>80.519480519480538</v>
      </c>
      <c r="J149" s="101">
        <v>82.417582417582423</v>
      </c>
      <c r="K149" s="101">
        <v>82.31768231768234</v>
      </c>
      <c r="L149" s="101">
        <v>77.222777222777239</v>
      </c>
      <c r="M149" s="101">
        <v>71.72827172827175</v>
      </c>
    </row>
    <row r="150" spans="1:13" ht="15" thickBot="1">
      <c r="A150" s="249" t="s">
        <v>1154</v>
      </c>
      <c r="B150" s="101">
        <v>100</v>
      </c>
      <c r="C150" s="101">
        <v>79.654190398698134</v>
      </c>
      <c r="D150" s="101">
        <v>87.184703010577707</v>
      </c>
      <c r="E150" s="101">
        <v>88.925956061838903</v>
      </c>
      <c r="F150" s="101">
        <v>97.042310821806353</v>
      </c>
      <c r="G150" s="101">
        <v>99.275834011391382</v>
      </c>
      <c r="H150" s="101">
        <v>100</v>
      </c>
      <c r="I150" s="101">
        <v>97.14401952807161</v>
      </c>
      <c r="J150" s="101">
        <v>89.214808787632236</v>
      </c>
      <c r="K150" s="101">
        <v>100</v>
      </c>
      <c r="L150" s="101">
        <v>98.055329536208305</v>
      </c>
      <c r="M150" s="101">
        <v>86.993490642799031</v>
      </c>
    </row>
    <row r="151" spans="1:13" ht="15" thickBot="1">
      <c r="A151" s="249" t="s">
        <v>1155</v>
      </c>
      <c r="B151" s="101">
        <v>100</v>
      </c>
      <c r="C151" s="101">
        <v>100</v>
      </c>
      <c r="D151" s="101">
        <v>100</v>
      </c>
      <c r="E151" s="101">
        <v>100</v>
      </c>
      <c r="F151" s="101">
        <v>100</v>
      </c>
      <c r="G151" s="101">
        <v>99.906598538541843</v>
      </c>
      <c r="H151" s="101">
        <v>95.516729850008247</v>
      </c>
      <c r="I151" s="101">
        <v>94.720070325806276</v>
      </c>
      <c r="J151" s="101">
        <v>93.615735399153905</v>
      </c>
      <c r="K151" s="101">
        <v>86.605131586176583</v>
      </c>
      <c r="L151" s="101">
        <v>80.435140926322731</v>
      </c>
      <c r="M151" s="101">
        <v>80.556013405856831</v>
      </c>
    </row>
    <row r="152" spans="1:13" ht="21" thickBot="1">
      <c r="A152" s="249" t="s">
        <v>1161</v>
      </c>
      <c r="B152" s="101">
        <v>100</v>
      </c>
      <c r="C152" s="101">
        <v>100</v>
      </c>
      <c r="D152" s="101">
        <v>100</v>
      </c>
      <c r="E152" s="101">
        <v>100</v>
      </c>
      <c r="F152" s="101">
        <v>100</v>
      </c>
      <c r="G152" s="101">
        <v>100</v>
      </c>
      <c r="H152" s="101">
        <v>100</v>
      </c>
      <c r="I152" s="101">
        <v>100</v>
      </c>
      <c r="J152" s="101">
        <v>100</v>
      </c>
      <c r="K152" s="101">
        <v>100</v>
      </c>
      <c r="L152" s="101">
        <v>100</v>
      </c>
      <c r="M152" s="101">
        <v>100</v>
      </c>
    </row>
    <row r="153" spans="1:13" ht="15" thickBot="1">
      <c r="A153" s="249" t="s">
        <v>1156</v>
      </c>
      <c r="B153" s="101">
        <v>92.635165833711952</v>
      </c>
      <c r="C153" s="101">
        <v>98.791458427987266</v>
      </c>
      <c r="D153" s="101">
        <v>100</v>
      </c>
      <c r="E153" s="101">
        <v>97.283053157655615</v>
      </c>
      <c r="F153" s="101">
        <v>100</v>
      </c>
      <c r="G153" s="101">
        <v>100</v>
      </c>
      <c r="H153" s="101">
        <v>99.332121762835087</v>
      </c>
      <c r="I153" s="101">
        <v>92.635165833711952</v>
      </c>
      <c r="J153" s="101">
        <v>100</v>
      </c>
      <c r="K153" s="101">
        <v>94.520672421626529</v>
      </c>
      <c r="L153" s="101">
        <v>89.141299409359377</v>
      </c>
      <c r="M153" s="101">
        <v>87.323943661971839</v>
      </c>
    </row>
    <row r="154" spans="1:13" ht="15" thickBot="1">
      <c r="A154" s="249" t="s">
        <v>1157</v>
      </c>
      <c r="B154" s="101">
        <v>95.089334055224711</v>
      </c>
      <c r="C154" s="101">
        <v>100</v>
      </c>
      <c r="D154" s="101">
        <v>100</v>
      </c>
      <c r="E154" s="101">
        <v>100</v>
      </c>
      <c r="F154" s="101">
        <v>100</v>
      </c>
      <c r="G154" s="101">
        <v>100</v>
      </c>
      <c r="H154" s="101">
        <v>100</v>
      </c>
      <c r="I154" s="101">
        <v>89.658906334596665</v>
      </c>
      <c r="J154" s="101">
        <v>100</v>
      </c>
      <c r="K154" s="101">
        <v>100</v>
      </c>
      <c r="L154" s="101">
        <v>88.879263670817551</v>
      </c>
      <c r="M154" s="101">
        <v>78.234975636166766</v>
      </c>
    </row>
    <row r="155" spans="1:13" ht="15" thickBot="1">
      <c r="A155" s="249" t="s">
        <v>1158</v>
      </c>
      <c r="B155" s="101">
        <v>100</v>
      </c>
      <c r="C155" s="101">
        <v>100</v>
      </c>
      <c r="D155" s="101">
        <v>99.715909090909108</v>
      </c>
      <c r="E155" s="101">
        <v>98.153409090909108</v>
      </c>
      <c r="F155" s="101">
        <v>100.00000000000001</v>
      </c>
      <c r="G155" s="101">
        <v>100</v>
      </c>
      <c r="H155" s="101">
        <v>100</v>
      </c>
      <c r="I155" s="101">
        <v>94.566761363636374</v>
      </c>
      <c r="J155" s="101">
        <v>100</v>
      </c>
      <c r="K155" s="101">
        <v>100</v>
      </c>
      <c r="L155" s="101">
        <v>95.312500000000014</v>
      </c>
      <c r="M155" s="101">
        <v>93.039772727272734</v>
      </c>
    </row>
    <row r="156" spans="1:13" ht="15" thickBot="1">
      <c r="A156" s="249" t="s">
        <v>1159</v>
      </c>
      <c r="B156" s="101">
        <v>80.806451612903231</v>
      </c>
      <c r="C156" s="101">
        <v>80.887096774193537</v>
      </c>
      <c r="D156" s="101">
        <v>89.455645161290306</v>
      </c>
      <c r="E156" s="101">
        <v>82.5</v>
      </c>
      <c r="F156" s="101">
        <v>82.116935483870961</v>
      </c>
      <c r="G156" s="101">
        <v>82.217741935483858</v>
      </c>
      <c r="H156" s="101">
        <v>80.14112903225805</v>
      </c>
      <c r="I156" s="101">
        <v>74.798387096774192</v>
      </c>
      <c r="J156" s="101">
        <v>85.08064516129032</v>
      </c>
      <c r="K156" s="101">
        <v>55.100806451612897</v>
      </c>
      <c r="L156" s="101">
        <v>44.556451612903224</v>
      </c>
      <c r="M156" s="101">
        <v>39.395161290322577</v>
      </c>
    </row>
    <row r="157" spans="1:13" ht="15" thickBot="1">
      <c r="A157" s="249" t="s">
        <v>1160</v>
      </c>
      <c r="B157" s="101">
        <v>85.391261416934086</v>
      </c>
      <c r="C157" s="101">
        <v>82.46852628980497</v>
      </c>
      <c r="D157" s="101">
        <v>92.271044186620585</v>
      </c>
      <c r="E157" s="101">
        <v>97.126635398666991</v>
      </c>
      <c r="F157" s="101">
        <v>92.271044186620585</v>
      </c>
      <c r="G157" s="101">
        <v>92.451246605776348</v>
      </c>
      <c r="H157" s="101">
        <v>90.313502838805235</v>
      </c>
      <c r="I157" s="101">
        <v>84.31498395457912</v>
      </c>
      <c r="J157" s="101">
        <v>92.093310293754627</v>
      </c>
      <c r="K157" s="101">
        <v>91.08368304122439</v>
      </c>
      <c r="L157" s="101">
        <v>87.454949395211059</v>
      </c>
      <c r="M157" s="101">
        <v>83.976795852875838</v>
      </c>
    </row>
    <row r="158" spans="1:13" ht="48.75" customHeight="1">
      <c r="A158" s="293" t="s">
        <v>1168</v>
      </c>
      <c r="B158" s="293"/>
      <c r="C158" s="293"/>
      <c r="D158" s="293"/>
      <c r="E158" s="293"/>
      <c r="F158" s="293"/>
      <c r="G158" s="293"/>
      <c r="H158" s="293"/>
      <c r="I158" s="293"/>
      <c r="J158" s="293"/>
      <c r="K158" s="293"/>
      <c r="L158" s="293"/>
      <c r="M158" s="293"/>
    </row>
    <row r="159" spans="1:13">
      <c r="A159" s="33" t="s">
        <v>1167</v>
      </c>
    </row>
  </sheetData>
  <mergeCells count="4">
    <mergeCell ref="A2:A3"/>
    <mergeCell ref="B3:M3"/>
    <mergeCell ref="A1:N1"/>
    <mergeCell ref="A158:M158"/>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16"/>
  <sheetViews>
    <sheetView workbookViewId="0">
      <selection activeCell="P13" sqref="P13"/>
    </sheetView>
  </sheetViews>
  <sheetFormatPr defaultRowHeight="14.4"/>
  <cols>
    <col min="1" max="1" width="15.5546875" customWidth="1"/>
  </cols>
  <sheetData>
    <row r="1" spans="1:14" ht="15" customHeight="1" thickBot="1">
      <c r="A1" s="89" t="s">
        <v>680</v>
      </c>
    </row>
    <row r="2" spans="1:14" ht="15" thickBot="1">
      <c r="A2" s="295" t="s">
        <v>210</v>
      </c>
      <c r="B2" s="298" t="s">
        <v>211</v>
      </c>
      <c r="C2" s="299"/>
      <c r="D2" s="299"/>
      <c r="E2" s="299"/>
      <c r="F2" s="299"/>
      <c r="G2" s="299"/>
      <c r="H2" s="299"/>
      <c r="I2" s="299"/>
      <c r="J2" s="299"/>
      <c r="K2" s="299"/>
      <c r="L2" s="299"/>
      <c r="M2" s="299"/>
      <c r="N2" s="300"/>
    </row>
    <row r="3" spans="1:14" ht="15" thickBot="1">
      <c r="A3" s="296"/>
      <c r="B3" s="202" t="s">
        <v>212</v>
      </c>
      <c r="C3" s="202" t="s">
        <v>29</v>
      </c>
      <c r="D3" s="202" t="s">
        <v>42</v>
      </c>
      <c r="E3" s="202" t="s">
        <v>43</v>
      </c>
      <c r="F3" s="202" t="s">
        <v>47</v>
      </c>
      <c r="G3" s="202" t="s">
        <v>54</v>
      </c>
      <c r="H3" s="202" t="s">
        <v>130</v>
      </c>
      <c r="I3" s="202" t="s">
        <v>132</v>
      </c>
      <c r="J3" s="202" t="s">
        <v>147</v>
      </c>
      <c r="K3" s="202" t="s">
        <v>148</v>
      </c>
      <c r="L3" s="202" t="s">
        <v>168</v>
      </c>
      <c r="M3" s="202" t="s">
        <v>169</v>
      </c>
      <c r="N3" s="202">
        <v>2021</v>
      </c>
    </row>
    <row r="4" spans="1:14" ht="15" thickBot="1">
      <c r="A4" s="297"/>
      <c r="B4" s="301" t="s">
        <v>213</v>
      </c>
      <c r="C4" s="302"/>
      <c r="D4" s="302"/>
      <c r="E4" s="302"/>
      <c r="F4" s="302"/>
      <c r="G4" s="302"/>
      <c r="H4" s="302"/>
      <c r="I4" s="302"/>
      <c r="J4" s="302"/>
      <c r="K4" s="302"/>
      <c r="L4" s="302"/>
      <c r="M4" s="302"/>
      <c r="N4" s="303"/>
    </row>
    <row r="5" spans="1:14" ht="15" thickBot="1">
      <c r="A5" s="203" t="s">
        <v>868</v>
      </c>
      <c r="B5" s="98">
        <v>48</v>
      </c>
      <c r="C5" s="98">
        <v>15.6</v>
      </c>
      <c r="D5" s="98">
        <v>37.6</v>
      </c>
      <c r="E5" s="98">
        <v>61.2</v>
      </c>
      <c r="F5" s="98">
        <v>14.9</v>
      </c>
      <c r="G5" s="98">
        <v>26.2</v>
      </c>
      <c r="H5" s="98">
        <v>13.4</v>
      </c>
      <c r="I5" s="98">
        <v>22.5</v>
      </c>
      <c r="J5" s="236">
        <v>32.700000000000003</v>
      </c>
      <c r="K5" s="98">
        <v>46.4</v>
      </c>
      <c r="L5" s="98">
        <v>59.7</v>
      </c>
      <c r="M5" s="98">
        <v>67.900000000000006</v>
      </c>
      <c r="N5" s="98">
        <v>36.4</v>
      </c>
    </row>
    <row r="6" spans="1:14" ht="15" thickBot="1">
      <c r="A6" s="203" t="s">
        <v>214</v>
      </c>
      <c r="B6" s="98">
        <v>54.7</v>
      </c>
      <c r="C6" s="98">
        <v>8.6</v>
      </c>
      <c r="D6" s="98">
        <v>40.799999999999997</v>
      </c>
      <c r="E6" s="98">
        <v>72.900000000000006</v>
      </c>
      <c r="F6" s="98">
        <v>22.9</v>
      </c>
      <c r="G6" s="98">
        <v>26.9</v>
      </c>
      <c r="H6" s="98">
        <v>10.8</v>
      </c>
      <c r="I6" s="98">
        <v>14.6</v>
      </c>
      <c r="J6" s="98">
        <v>21.1</v>
      </c>
      <c r="K6" s="98">
        <v>41</v>
      </c>
      <c r="L6" s="98">
        <v>51.7</v>
      </c>
      <c r="M6" s="98">
        <v>56</v>
      </c>
      <c r="N6" s="98">
        <v>24.3</v>
      </c>
    </row>
    <row r="7" spans="1:14" ht="15" thickBot="1">
      <c r="A7" s="203" t="s">
        <v>215</v>
      </c>
      <c r="B7" s="98">
        <v>78.099999999999994</v>
      </c>
      <c r="C7" s="98">
        <v>26.4</v>
      </c>
      <c r="D7" s="98">
        <v>58.2</v>
      </c>
      <c r="E7" s="98">
        <v>80.599999999999994</v>
      </c>
      <c r="F7" s="98">
        <v>16.100000000000001</v>
      </c>
      <c r="G7" s="98">
        <v>19.600000000000001</v>
      </c>
      <c r="H7" s="98">
        <v>3.1</v>
      </c>
      <c r="I7" s="98">
        <v>9.6999999999999993</v>
      </c>
      <c r="J7" s="98">
        <v>21.4</v>
      </c>
      <c r="K7" s="98">
        <v>41.6</v>
      </c>
      <c r="L7" s="98">
        <v>42.1</v>
      </c>
      <c r="M7" s="98">
        <v>46.6</v>
      </c>
      <c r="N7" s="98">
        <v>26.1</v>
      </c>
    </row>
    <row r="8" spans="1:14" ht="15" thickBot="1">
      <c r="A8" s="203" t="s">
        <v>181</v>
      </c>
      <c r="B8" s="98">
        <v>53.8</v>
      </c>
      <c r="C8" s="98">
        <v>14.1</v>
      </c>
      <c r="D8" s="98">
        <v>44.7</v>
      </c>
      <c r="E8" s="98">
        <v>67.599999999999994</v>
      </c>
      <c r="F8" s="98">
        <v>14.6</v>
      </c>
      <c r="G8" s="98">
        <v>24.7</v>
      </c>
      <c r="H8" s="98">
        <v>10.1</v>
      </c>
      <c r="I8" s="98">
        <v>17.2</v>
      </c>
      <c r="J8" s="98">
        <v>31.4</v>
      </c>
      <c r="K8" s="98">
        <v>42.4</v>
      </c>
      <c r="L8" s="98">
        <v>55.5</v>
      </c>
      <c r="M8" s="98">
        <v>62.6</v>
      </c>
      <c r="N8" s="98">
        <v>29.3</v>
      </c>
    </row>
    <row r="9" spans="1:14" ht="15" thickBot="1">
      <c r="A9" s="203" t="s">
        <v>216</v>
      </c>
      <c r="B9" s="98">
        <v>95.6</v>
      </c>
      <c r="C9" s="98">
        <v>42.9</v>
      </c>
      <c r="D9" s="98">
        <v>75</v>
      </c>
      <c r="E9" s="98">
        <v>88.4</v>
      </c>
      <c r="F9" s="98">
        <v>53.9</v>
      </c>
      <c r="G9" s="98">
        <v>62.4</v>
      </c>
      <c r="H9" s="98">
        <v>11.6</v>
      </c>
      <c r="I9" s="98">
        <v>29.8</v>
      </c>
      <c r="J9" s="98">
        <v>45.8</v>
      </c>
      <c r="K9" s="98">
        <v>76.099999999999994</v>
      </c>
      <c r="L9" s="98">
        <v>73.3</v>
      </c>
      <c r="M9" s="98">
        <v>76.8</v>
      </c>
      <c r="N9" s="98">
        <v>63.6</v>
      </c>
    </row>
    <row r="10" spans="1:14" ht="15" thickBot="1">
      <c r="A10" s="203" t="s">
        <v>217</v>
      </c>
      <c r="B10" s="98">
        <v>15.5</v>
      </c>
      <c r="C10" s="98">
        <v>4.5999999999999996</v>
      </c>
      <c r="D10" s="98">
        <v>24.1</v>
      </c>
      <c r="E10" s="98">
        <v>31.2</v>
      </c>
      <c r="F10" s="98">
        <v>7.5</v>
      </c>
      <c r="G10" s="98">
        <v>32.1</v>
      </c>
      <c r="H10" s="98">
        <v>53.4</v>
      </c>
      <c r="I10" s="98">
        <v>28.5</v>
      </c>
      <c r="J10" s="98">
        <v>19.8</v>
      </c>
      <c r="K10" s="98">
        <v>50</v>
      </c>
      <c r="L10" s="98">
        <v>78.599999999999994</v>
      </c>
      <c r="M10" s="98">
        <v>53.9</v>
      </c>
      <c r="N10" s="98">
        <v>25.9</v>
      </c>
    </row>
    <row r="11" spans="1:14" ht="15" thickBot="1">
      <c r="A11" s="203" t="s">
        <v>58</v>
      </c>
      <c r="B11" s="98">
        <v>77.099999999999994</v>
      </c>
      <c r="C11" s="98">
        <v>31</v>
      </c>
      <c r="D11" s="98">
        <v>59.7</v>
      </c>
      <c r="E11" s="98">
        <v>69.400000000000006</v>
      </c>
      <c r="F11" s="98">
        <v>4</v>
      </c>
      <c r="G11" s="98">
        <v>35.6</v>
      </c>
      <c r="H11" s="98">
        <v>20.7</v>
      </c>
      <c r="I11" s="98">
        <v>43.8</v>
      </c>
      <c r="J11" s="98">
        <v>47.7</v>
      </c>
      <c r="K11" s="98">
        <v>74</v>
      </c>
      <c r="L11" s="98">
        <v>77</v>
      </c>
      <c r="M11" s="98">
        <v>81.900000000000006</v>
      </c>
      <c r="N11" s="98">
        <v>54.4</v>
      </c>
    </row>
    <row r="12" spans="1:14" ht="15" thickBot="1">
      <c r="A12" s="203" t="s">
        <v>127</v>
      </c>
      <c r="B12" s="98">
        <v>1.9</v>
      </c>
      <c r="C12" s="98">
        <v>1.2</v>
      </c>
      <c r="D12" s="98">
        <v>9.5</v>
      </c>
      <c r="E12" s="98">
        <v>32.299999999999997</v>
      </c>
      <c r="F12" s="98">
        <v>15.5</v>
      </c>
      <c r="G12" s="98">
        <v>21.8</v>
      </c>
      <c r="H12" s="98">
        <v>30.5</v>
      </c>
      <c r="I12" s="98">
        <v>22.4</v>
      </c>
      <c r="J12" s="98">
        <v>32.799999999999997</v>
      </c>
      <c r="K12" s="98">
        <v>48.5</v>
      </c>
      <c r="L12" s="98">
        <v>65</v>
      </c>
      <c r="M12" s="98">
        <v>54.6</v>
      </c>
      <c r="N12" s="98">
        <v>19.399999999999999</v>
      </c>
    </row>
    <row r="13" spans="1:14" ht="15" thickBot="1">
      <c r="A13" s="203" t="s">
        <v>167</v>
      </c>
      <c r="B13" s="98">
        <v>8.4</v>
      </c>
      <c r="C13" s="98">
        <v>4.3</v>
      </c>
      <c r="D13" s="98">
        <v>15.7</v>
      </c>
      <c r="E13" s="98">
        <v>41.7</v>
      </c>
      <c r="F13" s="98">
        <v>24</v>
      </c>
      <c r="G13" s="98">
        <v>23.7</v>
      </c>
      <c r="H13" s="98">
        <v>28.6</v>
      </c>
      <c r="I13" s="98">
        <v>17.399999999999999</v>
      </c>
      <c r="J13" s="98">
        <v>20.5</v>
      </c>
      <c r="K13" s="98">
        <v>30.6</v>
      </c>
      <c r="L13" s="98">
        <v>41.3</v>
      </c>
      <c r="M13" s="98">
        <v>30.8</v>
      </c>
      <c r="N13" s="98">
        <v>19.100000000000001</v>
      </c>
    </row>
    <row r="14" spans="1:14" ht="15" thickBot="1">
      <c r="A14" s="203" t="s">
        <v>218</v>
      </c>
      <c r="B14" s="98">
        <v>29.9</v>
      </c>
      <c r="C14" s="98">
        <v>7.3</v>
      </c>
      <c r="D14" s="98">
        <v>29.4</v>
      </c>
      <c r="E14" s="98">
        <v>58.6</v>
      </c>
      <c r="F14" s="98">
        <v>14.4</v>
      </c>
      <c r="G14" s="98">
        <v>25.3</v>
      </c>
      <c r="H14" s="98">
        <v>17.899999999999999</v>
      </c>
      <c r="I14" s="98">
        <v>18.8</v>
      </c>
      <c r="J14" s="98">
        <v>27.2</v>
      </c>
      <c r="K14" s="98">
        <v>49.7</v>
      </c>
      <c r="L14" s="98">
        <v>62.9</v>
      </c>
      <c r="M14" s="98">
        <v>60.9</v>
      </c>
      <c r="N14" s="98">
        <v>27.2</v>
      </c>
    </row>
    <row r="15" spans="1:14" ht="24" customHeight="1">
      <c r="A15" s="274" t="s">
        <v>869</v>
      </c>
      <c r="B15" s="294"/>
      <c r="C15" s="294"/>
      <c r="D15" s="294"/>
      <c r="E15" s="294"/>
      <c r="F15" s="294"/>
      <c r="G15" s="294"/>
      <c r="H15" s="294"/>
      <c r="I15" s="294"/>
      <c r="J15" s="294"/>
      <c r="K15" s="294"/>
      <c r="L15" s="294"/>
      <c r="M15" s="294"/>
      <c r="N15" s="235"/>
    </row>
    <row r="16" spans="1:14">
      <c r="A16" s="235" t="s">
        <v>17</v>
      </c>
      <c r="B16" s="235"/>
      <c r="C16" s="235"/>
      <c r="D16" s="235"/>
      <c r="E16" s="235"/>
      <c r="F16" s="235"/>
      <c r="G16" s="235"/>
      <c r="H16" s="235"/>
      <c r="I16" s="235"/>
      <c r="J16" s="235"/>
      <c r="K16" s="235"/>
      <c r="L16" s="235"/>
      <c r="M16" s="235"/>
      <c r="N16" s="235"/>
    </row>
  </sheetData>
  <mergeCells count="4">
    <mergeCell ref="A15:M15"/>
    <mergeCell ref="A2:A4"/>
    <mergeCell ref="B2:N2"/>
    <mergeCell ref="B4:N4"/>
  </mergeCell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6"/>
  <sheetViews>
    <sheetView workbookViewId="0">
      <selection activeCell="R7" sqref="R7"/>
    </sheetView>
  </sheetViews>
  <sheetFormatPr defaultRowHeight="14.4"/>
  <cols>
    <col min="1" max="1" width="15.5546875" customWidth="1"/>
  </cols>
  <sheetData>
    <row r="1" spans="1:14" ht="15" thickBot="1">
      <c r="A1" s="89" t="s">
        <v>681</v>
      </c>
    </row>
    <row r="2" spans="1:14" ht="15" thickBot="1">
      <c r="A2" s="295" t="s">
        <v>210</v>
      </c>
      <c r="B2" s="298" t="s">
        <v>870</v>
      </c>
      <c r="C2" s="299"/>
      <c r="D2" s="299"/>
      <c r="E2" s="299"/>
      <c r="F2" s="299"/>
      <c r="G2" s="299"/>
      <c r="H2" s="299"/>
      <c r="I2" s="299"/>
      <c r="J2" s="299"/>
      <c r="K2" s="299"/>
      <c r="L2" s="299"/>
      <c r="M2" s="299"/>
      <c r="N2" s="300"/>
    </row>
    <row r="3" spans="1:14" ht="15" thickBot="1">
      <c r="A3" s="296"/>
      <c r="B3" s="202" t="s">
        <v>212</v>
      </c>
      <c r="C3" s="202" t="s">
        <v>29</v>
      </c>
      <c r="D3" s="202" t="s">
        <v>42</v>
      </c>
      <c r="E3" s="202" t="s">
        <v>43</v>
      </c>
      <c r="F3" s="202" t="s">
        <v>47</v>
      </c>
      <c r="G3" s="202" t="s">
        <v>54</v>
      </c>
      <c r="H3" s="202" t="s">
        <v>130</v>
      </c>
      <c r="I3" s="202" t="s">
        <v>132</v>
      </c>
      <c r="J3" s="202" t="s">
        <v>147</v>
      </c>
      <c r="K3" s="202" t="s">
        <v>148</v>
      </c>
      <c r="L3" s="202" t="s">
        <v>168</v>
      </c>
      <c r="M3" s="202" t="s">
        <v>169</v>
      </c>
      <c r="N3" s="202">
        <v>2021</v>
      </c>
    </row>
    <row r="4" spans="1:14" ht="15" thickBot="1">
      <c r="A4" s="297"/>
      <c r="B4" s="301" t="s">
        <v>213</v>
      </c>
      <c r="C4" s="302"/>
      <c r="D4" s="302"/>
      <c r="E4" s="302"/>
      <c r="F4" s="302"/>
      <c r="G4" s="302"/>
      <c r="H4" s="302"/>
      <c r="I4" s="302"/>
      <c r="J4" s="302"/>
      <c r="K4" s="302"/>
      <c r="L4" s="302"/>
      <c r="M4" s="302"/>
      <c r="N4" s="303"/>
    </row>
    <row r="5" spans="1:14" ht="15" thickBot="1">
      <c r="A5" s="203" t="s">
        <v>868</v>
      </c>
      <c r="B5" s="98">
        <v>73.3</v>
      </c>
      <c r="C5" s="98">
        <v>39.5</v>
      </c>
      <c r="D5" s="98">
        <v>60.1</v>
      </c>
      <c r="E5" s="98">
        <v>81</v>
      </c>
      <c r="F5" s="98">
        <v>54.9</v>
      </c>
      <c r="G5" s="98">
        <v>48.4</v>
      </c>
      <c r="H5" s="98">
        <v>33</v>
      </c>
      <c r="I5" s="98">
        <v>42.1</v>
      </c>
      <c r="J5" s="236">
        <v>51.4</v>
      </c>
      <c r="K5" s="98">
        <v>59.6</v>
      </c>
      <c r="L5" s="98">
        <v>72.8</v>
      </c>
      <c r="M5" s="98">
        <v>83.9</v>
      </c>
      <c r="N5" s="98">
        <v>72.400000000000006</v>
      </c>
    </row>
    <row r="6" spans="1:14" ht="15" thickBot="1">
      <c r="A6" s="203" t="s">
        <v>214</v>
      </c>
      <c r="B6" s="98">
        <v>63.9</v>
      </c>
      <c r="C6" s="98">
        <v>5.5</v>
      </c>
      <c r="D6" s="98">
        <v>31.4</v>
      </c>
      <c r="E6" s="98">
        <v>76.3</v>
      </c>
      <c r="F6" s="98">
        <v>20</v>
      </c>
      <c r="G6" s="98">
        <v>21.7</v>
      </c>
      <c r="H6" s="98">
        <v>6.9</v>
      </c>
      <c r="I6" s="98">
        <v>19.600000000000001</v>
      </c>
      <c r="J6" s="98">
        <v>21.4</v>
      </c>
      <c r="K6" s="98">
        <v>37.299999999999997</v>
      </c>
      <c r="L6" s="98">
        <v>69.7</v>
      </c>
      <c r="M6" s="98">
        <v>55.4</v>
      </c>
      <c r="N6" s="98">
        <v>19.3</v>
      </c>
    </row>
    <row r="7" spans="1:14" ht="15" thickBot="1">
      <c r="A7" s="203" t="s">
        <v>215</v>
      </c>
      <c r="B7" s="98">
        <v>96.1</v>
      </c>
      <c r="C7" s="98">
        <v>47.8</v>
      </c>
      <c r="D7" s="98">
        <v>84.1</v>
      </c>
      <c r="E7" s="98">
        <v>90.4</v>
      </c>
      <c r="F7" s="98">
        <v>49.8</v>
      </c>
      <c r="G7" s="98">
        <v>25</v>
      </c>
      <c r="H7" s="98">
        <v>8</v>
      </c>
      <c r="I7" s="98">
        <v>19.399999999999999</v>
      </c>
      <c r="J7" s="98">
        <v>35.700000000000003</v>
      </c>
      <c r="K7" s="98">
        <v>54.1</v>
      </c>
      <c r="L7" s="98">
        <v>62.6</v>
      </c>
      <c r="M7" s="98">
        <v>74</v>
      </c>
      <c r="N7" s="98">
        <v>61.8</v>
      </c>
    </row>
    <row r="8" spans="1:14" ht="15" thickBot="1">
      <c r="A8" s="203" t="s">
        <v>181</v>
      </c>
      <c r="B8" s="98">
        <v>64.400000000000006</v>
      </c>
      <c r="C8" s="98">
        <v>3.2</v>
      </c>
      <c r="D8" s="98">
        <v>23.7</v>
      </c>
      <c r="E8" s="98">
        <v>64.3</v>
      </c>
      <c r="F8" s="98">
        <v>1.7</v>
      </c>
      <c r="G8" s="98">
        <v>12</v>
      </c>
      <c r="H8" s="98">
        <v>4.2</v>
      </c>
      <c r="I8" s="98">
        <v>12.7</v>
      </c>
      <c r="J8" s="98">
        <v>21.4</v>
      </c>
      <c r="K8" s="98">
        <v>28.5</v>
      </c>
      <c r="L8" s="98">
        <v>35.700000000000003</v>
      </c>
      <c r="M8" s="98">
        <v>41.2</v>
      </c>
      <c r="N8" s="98">
        <v>13.3</v>
      </c>
    </row>
    <row r="9" spans="1:14" ht="15" thickBot="1">
      <c r="A9" s="203" t="s">
        <v>216</v>
      </c>
      <c r="B9" s="98">
        <v>100</v>
      </c>
      <c r="C9" s="98">
        <v>96.4</v>
      </c>
      <c r="D9" s="98">
        <v>92.9</v>
      </c>
      <c r="E9" s="98">
        <v>94.7</v>
      </c>
      <c r="F9" s="98">
        <v>91.9</v>
      </c>
      <c r="G9" s="98">
        <v>95.5</v>
      </c>
      <c r="H9" s="98">
        <v>68.7</v>
      </c>
      <c r="I9" s="98">
        <v>85.5</v>
      </c>
      <c r="J9" s="98">
        <v>88.5</v>
      </c>
      <c r="K9" s="98">
        <v>96.6</v>
      </c>
      <c r="L9" s="98">
        <v>97.6</v>
      </c>
      <c r="M9" s="98">
        <v>93.3</v>
      </c>
      <c r="N9" s="98">
        <v>92</v>
      </c>
    </row>
    <row r="10" spans="1:14" ht="15" thickBot="1">
      <c r="A10" s="203" t="s">
        <v>217</v>
      </c>
      <c r="B10" s="98">
        <v>10.1</v>
      </c>
      <c r="C10" s="98">
        <v>5.5</v>
      </c>
      <c r="D10" s="98">
        <v>16.2</v>
      </c>
      <c r="E10" s="98">
        <v>22</v>
      </c>
      <c r="F10" s="98">
        <v>8.6</v>
      </c>
      <c r="G10" s="98">
        <v>33.1</v>
      </c>
      <c r="H10" s="98">
        <v>70.099999999999994</v>
      </c>
      <c r="I10" s="98">
        <v>53.2</v>
      </c>
      <c r="J10" s="98">
        <v>16.8</v>
      </c>
      <c r="K10" s="98">
        <v>53</v>
      </c>
      <c r="L10" s="98">
        <v>77.400000000000006</v>
      </c>
      <c r="M10" s="98">
        <v>77.900000000000006</v>
      </c>
      <c r="N10" s="98">
        <v>23.2</v>
      </c>
    </row>
    <row r="11" spans="1:14" ht="15" thickBot="1">
      <c r="A11" s="203" t="s">
        <v>58</v>
      </c>
      <c r="B11" s="98">
        <v>89</v>
      </c>
      <c r="C11" s="98">
        <v>76.599999999999994</v>
      </c>
      <c r="D11" s="98">
        <v>83</v>
      </c>
      <c r="E11" s="98">
        <v>92.3</v>
      </c>
      <c r="F11" s="98">
        <v>86.3</v>
      </c>
      <c r="G11" s="98">
        <v>70.900000000000006</v>
      </c>
      <c r="H11" s="98">
        <v>52.4</v>
      </c>
      <c r="I11" s="98">
        <v>45.5</v>
      </c>
      <c r="J11" s="98">
        <v>36.4</v>
      </c>
      <c r="K11" s="98">
        <v>49.7</v>
      </c>
      <c r="L11" s="98">
        <v>59.6</v>
      </c>
      <c r="M11" s="98">
        <v>72.099999999999994</v>
      </c>
      <c r="N11" s="98">
        <v>77.599999999999994</v>
      </c>
    </row>
    <row r="12" spans="1:14" ht="15" thickBot="1">
      <c r="A12" s="203" t="s">
        <v>127</v>
      </c>
      <c r="B12" s="98">
        <v>5</v>
      </c>
      <c r="C12" s="98">
        <v>2.2999999999999998</v>
      </c>
      <c r="D12" s="98">
        <v>15.5</v>
      </c>
      <c r="E12" s="98">
        <v>50.5</v>
      </c>
      <c r="F12" s="98">
        <v>19.8</v>
      </c>
      <c r="G12" s="98">
        <v>37.700000000000003</v>
      </c>
      <c r="H12" s="98">
        <v>42.7</v>
      </c>
      <c r="I12" s="98">
        <v>43</v>
      </c>
      <c r="J12" s="98">
        <v>47.4</v>
      </c>
      <c r="K12" s="98">
        <v>62.1</v>
      </c>
      <c r="L12" s="98">
        <v>71.8</v>
      </c>
      <c r="M12" s="98">
        <v>81.900000000000006</v>
      </c>
      <c r="N12" s="98">
        <v>38.299999999999997</v>
      </c>
    </row>
    <row r="13" spans="1:14" ht="15" thickBot="1">
      <c r="A13" s="203" t="s">
        <v>167</v>
      </c>
      <c r="B13" s="98">
        <v>9.9</v>
      </c>
      <c r="C13" s="98">
        <v>0.7</v>
      </c>
      <c r="D13" s="98">
        <v>6.5</v>
      </c>
      <c r="E13" s="98">
        <v>50.3</v>
      </c>
      <c r="F13" s="98">
        <v>15.9</v>
      </c>
      <c r="G13" s="98">
        <v>11.7</v>
      </c>
      <c r="H13" s="98">
        <v>10.6</v>
      </c>
      <c r="I13" s="98">
        <v>10.6</v>
      </c>
      <c r="J13" s="98">
        <v>19</v>
      </c>
      <c r="K13" s="98">
        <v>30.7</v>
      </c>
      <c r="L13" s="98">
        <v>40.799999999999997</v>
      </c>
      <c r="M13" s="98">
        <v>44.1</v>
      </c>
      <c r="N13" s="98">
        <v>10.6</v>
      </c>
    </row>
    <row r="14" spans="1:14" ht="15" thickBot="1">
      <c r="A14" s="203" t="s">
        <v>218</v>
      </c>
      <c r="B14" s="98">
        <v>59.4</v>
      </c>
      <c r="C14" s="98">
        <v>12.9</v>
      </c>
      <c r="D14" s="98">
        <v>41.8</v>
      </c>
      <c r="E14" s="98">
        <v>75.2</v>
      </c>
      <c r="F14" s="98">
        <v>24.7</v>
      </c>
      <c r="G14" s="98">
        <v>28.9</v>
      </c>
      <c r="H14" s="98">
        <v>18.5</v>
      </c>
      <c r="I14" s="98">
        <v>27.6</v>
      </c>
      <c r="J14" s="98">
        <v>35.5</v>
      </c>
      <c r="K14" s="98">
        <v>59.3</v>
      </c>
      <c r="L14" s="98">
        <v>73.5</v>
      </c>
      <c r="M14" s="98">
        <v>76.599999999999994</v>
      </c>
      <c r="N14" s="98">
        <v>40.9</v>
      </c>
    </row>
    <row r="15" spans="1:14" ht="25.5" customHeight="1">
      <c r="A15" s="274" t="s">
        <v>869</v>
      </c>
      <c r="B15" s="294"/>
      <c r="C15" s="294"/>
      <c r="D15" s="294"/>
      <c r="E15" s="294"/>
      <c r="F15" s="294"/>
      <c r="G15" s="294"/>
      <c r="H15" s="294"/>
      <c r="I15" s="294"/>
      <c r="J15" s="294"/>
      <c r="K15" s="294"/>
      <c r="L15" s="294"/>
      <c r="M15" s="294"/>
      <c r="N15" s="85"/>
    </row>
    <row r="16" spans="1:14">
      <c r="A16" s="235" t="s">
        <v>17</v>
      </c>
      <c r="B16" s="235"/>
      <c r="C16" s="235"/>
      <c r="D16" s="235"/>
      <c r="E16" s="235"/>
      <c r="F16" s="235"/>
      <c r="G16" s="235"/>
      <c r="H16" s="235"/>
      <c r="I16" s="235"/>
      <c r="J16" s="235"/>
      <c r="K16" s="235"/>
      <c r="L16" s="235"/>
      <c r="M16" s="235"/>
      <c r="N16" s="85"/>
    </row>
  </sheetData>
  <mergeCells count="4">
    <mergeCell ref="A15:M15"/>
    <mergeCell ref="A2:A4"/>
    <mergeCell ref="B2:N2"/>
    <mergeCell ref="B4:N4"/>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25"/>
  <sheetViews>
    <sheetView workbookViewId="0">
      <selection activeCell="T11" sqref="T11"/>
    </sheetView>
  </sheetViews>
  <sheetFormatPr defaultRowHeight="14.4"/>
  <cols>
    <col min="1" max="1" width="10.6640625" customWidth="1"/>
    <col min="2" max="2" width="21.6640625" customWidth="1"/>
    <col min="3" max="5" width="11.5546875" customWidth="1"/>
    <col min="6" max="6" width="14" customWidth="1"/>
    <col min="7" max="18" width="9.6640625" customWidth="1"/>
    <col min="21" max="21" width="21" customWidth="1"/>
    <col min="23" max="23" width="13.5546875" customWidth="1"/>
    <col min="24" max="24" width="11.6640625" customWidth="1"/>
    <col min="27" max="27" width="11.33203125" customWidth="1"/>
    <col min="28" max="28" width="11" customWidth="1"/>
    <col min="29" max="29" width="9.88671875" customWidth="1"/>
    <col min="30" max="30" width="10.109375" customWidth="1"/>
  </cols>
  <sheetData>
    <row r="1" spans="1:18" ht="15" thickBot="1">
      <c r="A1" s="304" t="s">
        <v>1175</v>
      </c>
      <c r="B1" s="304"/>
      <c r="C1" s="304"/>
      <c r="D1" s="304"/>
      <c r="E1" s="304"/>
      <c r="F1" s="304"/>
      <c r="G1" s="304"/>
      <c r="H1" s="304"/>
      <c r="I1" s="304"/>
      <c r="J1" s="304"/>
      <c r="K1" s="304"/>
      <c r="L1" s="304"/>
      <c r="M1" s="304"/>
      <c r="N1" s="304"/>
      <c r="O1" s="304"/>
      <c r="P1" s="304"/>
      <c r="Q1" s="304"/>
      <c r="R1" s="304"/>
    </row>
    <row r="2" spans="1:18" s="85" customFormat="1" ht="15" customHeight="1" thickBot="1">
      <c r="A2" s="305" t="s">
        <v>20</v>
      </c>
      <c r="B2" s="307" t="s">
        <v>21</v>
      </c>
      <c r="C2" s="307" t="s">
        <v>219</v>
      </c>
      <c r="D2" s="307" t="s">
        <v>220</v>
      </c>
      <c r="E2" s="307" t="s">
        <v>683</v>
      </c>
      <c r="F2" s="91" t="s">
        <v>221</v>
      </c>
      <c r="G2" s="91" t="s">
        <v>212</v>
      </c>
      <c r="H2" s="91" t="s">
        <v>29</v>
      </c>
      <c r="I2" s="91" t="s">
        <v>42</v>
      </c>
      <c r="J2" s="91" t="s">
        <v>43</v>
      </c>
      <c r="K2" s="91" t="s">
        <v>47</v>
      </c>
      <c r="L2" s="91" t="s">
        <v>54</v>
      </c>
      <c r="M2" s="91" t="s">
        <v>130</v>
      </c>
      <c r="N2" s="91" t="s">
        <v>132</v>
      </c>
      <c r="O2" s="91" t="s">
        <v>147</v>
      </c>
      <c r="P2" s="91" t="s">
        <v>148</v>
      </c>
      <c r="Q2" s="91" t="s">
        <v>168</v>
      </c>
      <c r="R2" s="91" t="s">
        <v>169</v>
      </c>
    </row>
    <row r="3" spans="1:18" s="85" customFormat="1" ht="21.9" customHeight="1" thickBot="1">
      <c r="A3" s="306"/>
      <c r="B3" s="306"/>
      <c r="C3" s="308"/>
      <c r="D3" s="308"/>
      <c r="E3" s="308"/>
      <c r="F3" s="309" t="s">
        <v>1169</v>
      </c>
      <c r="G3" s="311" t="s">
        <v>682</v>
      </c>
      <c r="H3" s="312"/>
      <c r="I3" s="312"/>
      <c r="J3" s="312"/>
      <c r="K3" s="312"/>
      <c r="L3" s="312"/>
      <c r="M3" s="312"/>
      <c r="N3" s="312"/>
      <c r="O3" s="312"/>
      <c r="P3" s="312"/>
      <c r="Q3" s="312"/>
      <c r="R3" s="313"/>
    </row>
    <row r="4" spans="1:18" s="85" customFormat="1" ht="21.9" customHeight="1" thickBot="1">
      <c r="A4" s="306"/>
      <c r="B4" s="306"/>
      <c r="C4" s="92" t="s">
        <v>222</v>
      </c>
      <c r="D4" s="92" t="s">
        <v>223</v>
      </c>
      <c r="E4" s="92" t="s">
        <v>223</v>
      </c>
      <c r="F4" s="310"/>
      <c r="G4" s="314" t="s">
        <v>224</v>
      </c>
      <c r="H4" s="312"/>
      <c r="I4" s="312"/>
      <c r="J4" s="312"/>
      <c r="K4" s="312"/>
      <c r="L4" s="312"/>
      <c r="M4" s="312"/>
      <c r="N4" s="312"/>
      <c r="O4" s="312"/>
      <c r="P4" s="312"/>
      <c r="Q4" s="312"/>
      <c r="R4" s="313"/>
    </row>
    <row r="5" spans="1:18" ht="15" thickBot="1">
      <c r="A5" s="200" t="s">
        <v>95</v>
      </c>
      <c r="B5" s="201" t="s">
        <v>96</v>
      </c>
      <c r="C5" s="237">
        <v>1554.17</v>
      </c>
      <c r="D5" s="238">
        <v>16.5</v>
      </c>
      <c r="E5" s="239">
        <v>15.64</v>
      </c>
      <c r="F5" s="240">
        <v>94.723000020741281</v>
      </c>
      <c r="G5" s="241">
        <v>18.896999999999998</v>
      </c>
      <c r="H5" s="241">
        <v>37.389000000000003</v>
      </c>
      <c r="I5" s="241">
        <v>25.286999999999999</v>
      </c>
      <c r="J5" s="241">
        <v>16.167000000000002</v>
      </c>
      <c r="K5" s="241">
        <v>19.087</v>
      </c>
      <c r="L5" s="241">
        <v>10.898</v>
      </c>
      <c r="M5" s="241">
        <v>22.234000000000002</v>
      </c>
      <c r="N5" s="241">
        <v>8.9169999999999998</v>
      </c>
      <c r="O5" s="241">
        <v>8.1679999999999993</v>
      </c>
      <c r="P5" s="241">
        <v>5.8860000000000001</v>
      </c>
      <c r="Q5" s="241">
        <v>5.3230000000000004</v>
      </c>
      <c r="R5" s="241">
        <v>10.817</v>
      </c>
    </row>
    <row r="6" spans="1:18" ht="15" thickBot="1">
      <c r="A6" s="200" t="s">
        <v>44</v>
      </c>
      <c r="B6" s="201" t="s">
        <v>225</v>
      </c>
      <c r="C6" s="237">
        <v>6437.52</v>
      </c>
      <c r="D6" s="238">
        <v>53.5</v>
      </c>
      <c r="E6" s="239">
        <v>49.965000000000003</v>
      </c>
      <c r="F6" s="240">
        <v>93.328599666084557</v>
      </c>
      <c r="G6" s="241">
        <v>53.255000000000003</v>
      </c>
      <c r="H6" s="241">
        <v>112.88200000000001</v>
      </c>
      <c r="I6" s="241">
        <v>76.281000000000006</v>
      </c>
      <c r="J6" s="241">
        <v>50.143000000000001</v>
      </c>
      <c r="K6" s="241">
        <v>78.635000000000005</v>
      </c>
      <c r="L6" s="241">
        <v>35.020000000000003</v>
      </c>
      <c r="M6" s="241">
        <v>62.142000000000003</v>
      </c>
      <c r="N6" s="241">
        <v>30.013000000000002</v>
      </c>
      <c r="O6" s="241">
        <v>29.85</v>
      </c>
      <c r="P6" s="241">
        <v>22.335000000000001</v>
      </c>
      <c r="Q6" s="241">
        <v>23.26</v>
      </c>
      <c r="R6" s="241">
        <v>29.864999999999998</v>
      </c>
    </row>
    <row r="7" spans="1:18" ht="15" thickBot="1">
      <c r="A7" s="200" t="s">
        <v>150</v>
      </c>
      <c r="B7" s="201" t="s">
        <v>865</v>
      </c>
      <c r="C7" s="237">
        <v>2157.4</v>
      </c>
      <c r="D7" s="238">
        <v>23.1</v>
      </c>
      <c r="E7" s="239">
        <v>18.283000000000001</v>
      </c>
      <c r="F7" s="240">
        <v>79.093012850713066</v>
      </c>
      <c r="G7" s="241">
        <v>14.615</v>
      </c>
      <c r="H7" s="241">
        <v>30.475000000000001</v>
      </c>
      <c r="I7" s="241">
        <v>23.216000000000001</v>
      </c>
      <c r="J7" s="241">
        <v>21.207000000000001</v>
      </c>
      <c r="K7" s="241">
        <v>28.925999999999998</v>
      </c>
      <c r="L7" s="241">
        <v>11.443</v>
      </c>
      <c r="M7" s="241">
        <v>18.927</v>
      </c>
      <c r="N7" s="241">
        <v>13.797000000000001</v>
      </c>
      <c r="O7" s="241">
        <v>12.856</v>
      </c>
      <c r="P7" s="241">
        <v>11.134</v>
      </c>
      <c r="Q7" s="241">
        <v>15.164999999999999</v>
      </c>
      <c r="R7" s="241">
        <v>18.416</v>
      </c>
    </row>
    <row r="8" spans="1:18" ht="15" thickBot="1">
      <c r="A8" s="200" t="s">
        <v>44</v>
      </c>
      <c r="B8" s="201" t="s">
        <v>226</v>
      </c>
      <c r="C8" s="237">
        <v>13183.43</v>
      </c>
      <c r="D8" s="238">
        <v>90.7</v>
      </c>
      <c r="E8" s="239">
        <v>79.63</v>
      </c>
      <c r="F8" s="240">
        <v>87.734835981758735</v>
      </c>
      <c r="G8" s="241">
        <v>78.552000000000007</v>
      </c>
      <c r="H8" s="241">
        <v>179.893</v>
      </c>
      <c r="I8" s="241">
        <v>119.048</v>
      </c>
      <c r="J8" s="241">
        <v>81.623000000000005</v>
      </c>
      <c r="K8" s="241">
        <v>123.63500000000001</v>
      </c>
      <c r="L8" s="241">
        <v>51.843000000000004</v>
      </c>
      <c r="M8" s="241">
        <v>97.1</v>
      </c>
      <c r="N8" s="241">
        <v>48.747999999999998</v>
      </c>
      <c r="O8" s="241">
        <v>47.22</v>
      </c>
      <c r="P8" s="241">
        <v>39.271000000000001</v>
      </c>
      <c r="Q8" s="241">
        <v>42.652999999999999</v>
      </c>
      <c r="R8" s="241">
        <v>52.61</v>
      </c>
    </row>
    <row r="9" spans="1:18" ht="15" thickBot="1">
      <c r="A9" s="200" t="s">
        <v>133</v>
      </c>
      <c r="B9" s="201" t="s">
        <v>227</v>
      </c>
      <c r="C9" s="237">
        <v>4057.02</v>
      </c>
      <c r="D9" s="238">
        <v>21.2</v>
      </c>
      <c r="E9" s="239">
        <v>19.053999999999998</v>
      </c>
      <c r="F9" s="240">
        <v>89.815840791393867</v>
      </c>
      <c r="G9" s="241">
        <v>14.661</v>
      </c>
      <c r="H9" s="241">
        <v>52.463999999999999</v>
      </c>
      <c r="I9" s="241">
        <v>24.347999999999999</v>
      </c>
      <c r="J9" s="241">
        <v>11.340999999999999</v>
      </c>
      <c r="K9" s="241">
        <v>28.088000000000001</v>
      </c>
      <c r="L9" s="241">
        <v>10.648999999999999</v>
      </c>
      <c r="M9" s="241">
        <v>18.189</v>
      </c>
      <c r="N9" s="241">
        <v>18.405999999999999</v>
      </c>
      <c r="O9" s="241">
        <v>14.959</v>
      </c>
      <c r="P9" s="241">
        <v>17.937999999999999</v>
      </c>
      <c r="Q9" s="241">
        <v>10.319000000000001</v>
      </c>
      <c r="R9" s="241">
        <v>9.5860000000000003</v>
      </c>
    </row>
    <row r="10" spans="1:18" ht="15" thickBot="1">
      <c r="A10" s="200" t="s">
        <v>33</v>
      </c>
      <c r="B10" s="201" t="s">
        <v>228</v>
      </c>
      <c r="C10" s="237">
        <v>2913.7</v>
      </c>
      <c r="D10" s="238">
        <v>23</v>
      </c>
      <c r="E10" s="239">
        <v>22.954999999999998</v>
      </c>
      <c r="F10" s="240">
        <v>99.73603547302325</v>
      </c>
      <c r="G10" s="241">
        <v>13.878</v>
      </c>
      <c r="H10" s="241">
        <v>35.182000000000002</v>
      </c>
      <c r="I10" s="241">
        <v>22.231999999999999</v>
      </c>
      <c r="J10" s="241">
        <v>19.387</v>
      </c>
      <c r="K10" s="241">
        <v>36.335000000000001</v>
      </c>
      <c r="L10" s="241">
        <v>31.972999999999999</v>
      </c>
      <c r="M10" s="241">
        <v>44.11</v>
      </c>
      <c r="N10" s="241">
        <v>24.029</v>
      </c>
      <c r="O10" s="241">
        <v>13.19</v>
      </c>
      <c r="P10" s="241">
        <v>11.538</v>
      </c>
      <c r="Q10" s="241">
        <v>11.571999999999999</v>
      </c>
      <c r="R10" s="241">
        <v>12.715</v>
      </c>
    </row>
    <row r="11" spans="1:18" ht="15" thickBot="1">
      <c r="A11" s="200" t="s">
        <v>64</v>
      </c>
      <c r="B11" s="201" t="s">
        <v>229</v>
      </c>
      <c r="C11" s="237">
        <v>4038.64</v>
      </c>
      <c r="D11" s="238">
        <v>17.899999999999999</v>
      </c>
      <c r="E11" s="239">
        <v>18.901</v>
      </c>
      <c r="F11" s="240">
        <v>105.519904863509</v>
      </c>
      <c r="G11" s="241">
        <v>18.547999999999998</v>
      </c>
      <c r="H11" s="241">
        <v>60.082000000000001</v>
      </c>
      <c r="I11" s="241">
        <v>25.957999999999998</v>
      </c>
      <c r="J11" s="241">
        <v>14.106999999999999</v>
      </c>
      <c r="K11" s="241">
        <v>35.323</v>
      </c>
      <c r="L11" s="241">
        <v>11.428000000000001</v>
      </c>
      <c r="M11" s="241">
        <v>23.352</v>
      </c>
      <c r="N11" s="241">
        <v>10.036</v>
      </c>
      <c r="O11" s="241">
        <v>6.5209999999999999</v>
      </c>
      <c r="P11" s="241">
        <v>7.7279999999999998</v>
      </c>
      <c r="Q11" s="241">
        <v>6.9850000000000003</v>
      </c>
      <c r="R11" s="241">
        <v>9.5470000000000006</v>
      </c>
    </row>
    <row r="12" spans="1:18" ht="15" thickBot="1">
      <c r="A12" s="200" t="s">
        <v>181</v>
      </c>
      <c r="B12" s="201" t="s">
        <v>230</v>
      </c>
      <c r="C12" s="237">
        <v>8286.23</v>
      </c>
      <c r="D12" s="238">
        <v>33.700000000000003</v>
      </c>
      <c r="E12" s="239">
        <v>32.883000000000003</v>
      </c>
      <c r="F12" s="240">
        <v>97.508880751162266</v>
      </c>
      <c r="G12" s="241">
        <v>24.084</v>
      </c>
      <c r="H12" s="241">
        <v>72.396000000000001</v>
      </c>
      <c r="I12" s="241">
        <v>33.761000000000003</v>
      </c>
      <c r="J12" s="241">
        <v>18.52</v>
      </c>
      <c r="K12" s="241">
        <v>60.122999999999998</v>
      </c>
      <c r="L12" s="241">
        <v>29.088999999999999</v>
      </c>
      <c r="M12" s="241">
        <v>69.006</v>
      </c>
      <c r="N12" s="241">
        <v>28.138999999999999</v>
      </c>
      <c r="O12" s="241">
        <v>13.067</v>
      </c>
      <c r="P12" s="241">
        <v>12.923999999999999</v>
      </c>
      <c r="Q12" s="241">
        <v>16.696999999999999</v>
      </c>
      <c r="R12" s="241">
        <v>18.870999999999999</v>
      </c>
    </row>
    <row r="13" spans="1:18" ht="15" thickBot="1">
      <c r="A13" s="200" t="s">
        <v>231</v>
      </c>
      <c r="B13" s="201" t="s">
        <v>866</v>
      </c>
      <c r="C13" s="237">
        <v>26729.919999999998</v>
      </c>
      <c r="D13" s="238">
        <v>134</v>
      </c>
      <c r="E13" s="239">
        <v>137.31299999999999</v>
      </c>
      <c r="F13" s="240">
        <v>102.40224953262434</v>
      </c>
      <c r="G13" s="241">
        <v>98.022999999999996</v>
      </c>
      <c r="H13" s="241">
        <v>318.85700000000003</v>
      </c>
      <c r="I13" s="241">
        <v>144.34200000000001</v>
      </c>
      <c r="J13" s="241">
        <v>76.540000000000006</v>
      </c>
      <c r="K13" s="241">
        <v>201.07400000000001</v>
      </c>
      <c r="L13" s="241">
        <v>110.68</v>
      </c>
      <c r="M13" s="241">
        <v>231.58099999999999</v>
      </c>
      <c r="N13" s="241">
        <v>123.313</v>
      </c>
      <c r="O13" s="241">
        <v>73.712999999999994</v>
      </c>
      <c r="P13" s="241">
        <v>119.187</v>
      </c>
      <c r="Q13" s="241">
        <v>90.813000000000002</v>
      </c>
      <c r="R13" s="241">
        <v>70.831999999999994</v>
      </c>
    </row>
    <row r="14" spans="1:18" ht="15" thickBot="1">
      <c r="A14" s="200" t="s">
        <v>232</v>
      </c>
      <c r="B14" s="201" t="s">
        <v>233</v>
      </c>
      <c r="C14" s="237">
        <v>4979.76</v>
      </c>
      <c r="D14" s="238">
        <v>33.700000000000003</v>
      </c>
      <c r="E14" s="239">
        <v>32.478999999999999</v>
      </c>
      <c r="F14" s="240">
        <v>96.310888237599926</v>
      </c>
      <c r="G14" s="241">
        <v>19.164999999999999</v>
      </c>
      <c r="H14" s="241">
        <v>71.010999999999996</v>
      </c>
      <c r="I14" s="241">
        <v>46.354999999999997</v>
      </c>
      <c r="J14" s="241">
        <v>35.65</v>
      </c>
      <c r="K14" s="241">
        <v>32.454999999999998</v>
      </c>
      <c r="L14" s="241">
        <v>30.457000000000001</v>
      </c>
      <c r="M14" s="241">
        <v>44.661000000000001</v>
      </c>
      <c r="N14" s="241">
        <v>24.132000000000001</v>
      </c>
      <c r="O14" s="241">
        <v>19.972999999999999</v>
      </c>
      <c r="P14" s="241">
        <v>19.706</v>
      </c>
      <c r="Q14" s="241">
        <v>20.943000000000001</v>
      </c>
      <c r="R14" s="241">
        <v>28.231999999999999</v>
      </c>
    </row>
    <row r="15" spans="1:18" ht="15" thickBot="1">
      <c r="A15" s="200" t="s">
        <v>44</v>
      </c>
      <c r="B15" s="201" t="s">
        <v>234</v>
      </c>
      <c r="C15" s="237">
        <v>51408.44</v>
      </c>
      <c r="D15" s="238">
        <v>291</v>
      </c>
      <c r="E15" s="239">
        <v>274.10700000000003</v>
      </c>
      <c r="F15" s="240">
        <v>94.130372502946017</v>
      </c>
      <c r="G15" s="241">
        <v>214.065</v>
      </c>
      <c r="H15" s="241">
        <v>606.60699999999997</v>
      </c>
      <c r="I15" s="241">
        <v>348.065</v>
      </c>
      <c r="J15" s="241">
        <v>221.767</v>
      </c>
      <c r="K15" s="241">
        <v>390.80599999999998</v>
      </c>
      <c r="L15" s="241">
        <v>210.56700000000001</v>
      </c>
      <c r="M15" s="241">
        <v>405.03199999999998</v>
      </c>
      <c r="N15" s="241">
        <v>221.71</v>
      </c>
      <c r="O15" s="241">
        <v>160.53299999999999</v>
      </c>
      <c r="P15" s="241">
        <v>184.96799999999999</v>
      </c>
      <c r="Q15" s="241">
        <v>174.3</v>
      </c>
      <c r="R15" s="241">
        <v>172.41900000000001</v>
      </c>
    </row>
    <row r="16" spans="1:18" ht="15" thickBot="1">
      <c r="A16" s="200" t="s">
        <v>83</v>
      </c>
      <c r="B16" s="201" t="s">
        <v>163</v>
      </c>
      <c r="C16" s="237">
        <v>2037.55</v>
      </c>
      <c r="D16" s="238">
        <v>13.6</v>
      </c>
      <c r="E16" s="239">
        <v>13.686999999999999</v>
      </c>
      <c r="F16" s="240">
        <v>100.57082175786122</v>
      </c>
      <c r="G16" s="241">
        <v>16.91</v>
      </c>
      <c r="H16" s="241">
        <v>23.245999999999999</v>
      </c>
      <c r="I16" s="241">
        <v>20.734999999999999</v>
      </c>
      <c r="J16" s="241">
        <v>18.567</v>
      </c>
      <c r="K16" s="241">
        <v>35.61</v>
      </c>
      <c r="L16" s="241">
        <v>9.0429999999999993</v>
      </c>
      <c r="M16" s="241">
        <v>5.7569999999999997</v>
      </c>
      <c r="N16" s="241">
        <v>6.6429999999999998</v>
      </c>
      <c r="O16" s="241">
        <v>9.7319999999999993</v>
      </c>
      <c r="P16" s="241">
        <v>8.1210000000000004</v>
      </c>
      <c r="Q16" s="241">
        <v>5.0330000000000004</v>
      </c>
      <c r="R16" s="241">
        <v>5.375</v>
      </c>
    </row>
    <row r="17" spans="1:18" ht="15" thickBot="1">
      <c r="A17" s="200" t="s">
        <v>98</v>
      </c>
      <c r="B17" s="201" t="s">
        <v>101</v>
      </c>
      <c r="C17" s="237">
        <v>4663.74</v>
      </c>
      <c r="D17" s="238">
        <v>41</v>
      </c>
      <c r="E17" s="239">
        <v>40.69</v>
      </c>
      <c r="F17" s="240">
        <v>99.175973689921676</v>
      </c>
      <c r="G17" s="241">
        <v>56.465000000000003</v>
      </c>
      <c r="H17" s="241">
        <v>70.706999999999994</v>
      </c>
      <c r="I17" s="241">
        <v>52</v>
      </c>
      <c r="J17" s="241">
        <v>63.05</v>
      </c>
      <c r="K17" s="241">
        <v>89.287000000000006</v>
      </c>
      <c r="L17" s="241">
        <v>24.922999999999998</v>
      </c>
      <c r="M17" s="241">
        <v>15.906000000000001</v>
      </c>
      <c r="N17" s="241">
        <v>32.677</v>
      </c>
      <c r="O17" s="241">
        <v>38.090000000000003</v>
      </c>
      <c r="P17" s="241">
        <v>15.861000000000001</v>
      </c>
      <c r="Q17" s="241">
        <v>12.323</v>
      </c>
      <c r="R17" s="241">
        <v>19.103000000000002</v>
      </c>
    </row>
    <row r="18" spans="1:18" ht="15" thickBot="1">
      <c r="A18" s="200" t="s">
        <v>142</v>
      </c>
      <c r="B18" s="201" t="s">
        <v>144</v>
      </c>
      <c r="C18" s="237">
        <v>1075.5899999999999</v>
      </c>
      <c r="D18" s="238">
        <v>15</v>
      </c>
      <c r="E18" s="239">
        <v>15.276</v>
      </c>
      <c r="F18" s="240">
        <v>101.77029431895961</v>
      </c>
      <c r="G18" s="241">
        <v>16.28</v>
      </c>
      <c r="H18" s="241">
        <v>21.452999999999999</v>
      </c>
      <c r="I18" s="241">
        <v>15.654999999999999</v>
      </c>
      <c r="J18" s="241">
        <v>25.08</v>
      </c>
      <c r="K18" s="241">
        <v>31.7</v>
      </c>
      <c r="L18" s="241">
        <v>10.598000000000001</v>
      </c>
      <c r="M18" s="241">
        <v>4.7229999999999999</v>
      </c>
      <c r="N18" s="241">
        <v>16.094999999999999</v>
      </c>
      <c r="O18" s="241">
        <v>22.202000000000002</v>
      </c>
      <c r="P18" s="241">
        <v>5.3559999999999999</v>
      </c>
      <c r="Q18" s="241">
        <v>5.2270000000000003</v>
      </c>
      <c r="R18" s="241">
        <v>9.609</v>
      </c>
    </row>
    <row r="19" spans="1:18" ht="15" thickBot="1">
      <c r="A19" s="200" t="s">
        <v>127</v>
      </c>
      <c r="B19" s="201" t="s">
        <v>867</v>
      </c>
      <c r="C19" s="237">
        <v>3323.59</v>
      </c>
      <c r="D19" s="238">
        <v>24.5</v>
      </c>
      <c r="E19" s="239">
        <v>22.62</v>
      </c>
      <c r="F19" s="240">
        <v>92.263336546117415</v>
      </c>
      <c r="G19" s="241">
        <v>42.158000000000001</v>
      </c>
      <c r="H19" s="241">
        <v>56.246000000000002</v>
      </c>
      <c r="I19" s="241">
        <v>40.426000000000002</v>
      </c>
      <c r="J19" s="241">
        <v>27.327000000000002</v>
      </c>
      <c r="K19" s="241">
        <v>33.951999999999998</v>
      </c>
      <c r="L19" s="241">
        <v>14.157</v>
      </c>
      <c r="M19" s="241">
        <v>14.987</v>
      </c>
      <c r="N19" s="241">
        <v>10.494999999999999</v>
      </c>
      <c r="O19" s="241">
        <v>8.4480000000000004</v>
      </c>
      <c r="P19" s="241">
        <v>7.4459999999999997</v>
      </c>
      <c r="Q19" s="241">
        <v>8.2070000000000007</v>
      </c>
      <c r="R19" s="241">
        <v>9.8000000000000007</v>
      </c>
    </row>
    <row r="20" spans="1:18" ht="15" thickBot="1">
      <c r="A20" s="200" t="s">
        <v>156</v>
      </c>
      <c r="B20" s="201" t="s">
        <v>164</v>
      </c>
      <c r="C20" s="237">
        <v>1592.84</v>
      </c>
      <c r="D20" s="238">
        <v>16.7</v>
      </c>
      <c r="E20" s="239">
        <v>15.848000000000001</v>
      </c>
      <c r="F20" s="240">
        <v>94.83324931246338</v>
      </c>
      <c r="G20" s="241">
        <v>27.210999999999999</v>
      </c>
      <c r="H20" s="241">
        <v>35.204000000000001</v>
      </c>
      <c r="I20" s="241">
        <v>22.058</v>
      </c>
      <c r="J20" s="241">
        <v>23.817</v>
      </c>
      <c r="K20" s="241">
        <v>26.344999999999999</v>
      </c>
      <c r="L20" s="241">
        <v>9.9130000000000003</v>
      </c>
      <c r="M20" s="241">
        <v>5.15</v>
      </c>
      <c r="N20" s="241">
        <v>12.365</v>
      </c>
      <c r="O20" s="241">
        <v>12.532999999999999</v>
      </c>
      <c r="P20" s="241">
        <v>2.871</v>
      </c>
      <c r="Q20" s="241">
        <v>4.3</v>
      </c>
      <c r="R20" s="241">
        <v>9.875</v>
      </c>
    </row>
    <row r="21" spans="1:18" ht="15" thickBot="1">
      <c r="A21" s="200" t="s">
        <v>127</v>
      </c>
      <c r="B21" s="201" t="s">
        <v>105</v>
      </c>
      <c r="C21" s="237">
        <v>9144.83</v>
      </c>
      <c r="D21" s="238">
        <v>54.7</v>
      </c>
      <c r="E21" s="239">
        <v>51.305</v>
      </c>
      <c r="F21" s="240">
        <v>93.729220550898617</v>
      </c>
      <c r="G21" s="241">
        <v>99.21</v>
      </c>
      <c r="H21" s="241">
        <v>125.361</v>
      </c>
      <c r="I21" s="241">
        <v>86.116</v>
      </c>
      <c r="J21" s="241">
        <v>65.19</v>
      </c>
      <c r="K21" s="241">
        <v>78.09</v>
      </c>
      <c r="L21" s="241">
        <v>31.077000000000002</v>
      </c>
      <c r="M21" s="241">
        <v>24.716000000000001</v>
      </c>
      <c r="N21" s="241">
        <v>30.1</v>
      </c>
      <c r="O21" s="241">
        <v>23.68</v>
      </c>
      <c r="P21" s="241">
        <v>12.948</v>
      </c>
      <c r="Q21" s="241">
        <v>16.353000000000002</v>
      </c>
      <c r="R21" s="241">
        <v>27.757999999999999</v>
      </c>
    </row>
    <row r="22" spans="1:18" ht="15" thickBot="1">
      <c r="A22" s="200" t="s">
        <v>59</v>
      </c>
      <c r="B22" s="201" t="s">
        <v>166</v>
      </c>
      <c r="C22" s="237">
        <v>3938.12</v>
      </c>
      <c r="D22" s="238">
        <v>14</v>
      </c>
      <c r="E22" s="239">
        <v>16.016999999999999</v>
      </c>
      <c r="F22" s="240">
        <v>114.32883543561158</v>
      </c>
      <c r="G22" s="241">
        <v>23.260999999999999</v>
      </c>
      <c r="H22" s="241">
        <v>38.799999999999997</v>
      </c>
      <c r="I22" s="241">
        <v>21.081</v>
      </c>
      <c r="J22" s="241">
        <v>14.847</v>
      </c>
      <c r="K22" s="241">
        <v>16.763000000000002</v>
      </c>
      <c r="L22" s="241">
        <v>12.772</v>
      </c>
      <c r="M22" s="241">
        <v>14.34</v>
      </c>
      <c r="N22" s="241">
        <v>14.523</v>
      </c>
      <c r="O22" s="241">
        <v>9.2260000000000009</v>
      </c>
      <c r="P22" s="241">
        <v>10.249000000000001</v>
      </c>
      <c r="Q22" s="241">
        <v>7.4720000000000004</v>
      </c>
      <c r="R22" s="241">
        <v>10.438000000000001</v>
      </c>
    </row>
    <row r="23" spans="1:18" ht="15" thickBot="1">
      <c r="A23" s="200" t="s">
        <v>235</v>
      </c>
      <c r="B23" s="201" t="s">
        <v>236</v>
      </c>
      <c r="C23" s="237">
        <v>2679.98</v>
      </c>
      <c r="D23" s="238">
        <v>9.15</v>
      </c>
      <c r="E23" s="239">
        <v>11.423</v>
      </c>
      <c r="F23" s="240">
        <v>124.75608068431308</v>
      </c>
      <c r="G23" s="241">
        <v>14.874000000000001</v>
      </c>
      <c r="H23" s="241">
        <v>36.932000000000002</v>
      </c>
      <c r="I23" s="241">
        <v>16.486999999999998</v>
      </c>
      <c r="J23" s="241">
        <v>8.1449999999999996</v>
      </c>
      <c r="K23" s="241">
        <v>14.994999999999999</v>
      </c>
      <c r="L23" s="241">
        <v>8.2370000000000001</v>
      </c>
      <c r="M23" s="241">
        <v>8.1470000000000002</v>
      </c>
      <c r="N23" s="241">
        <v>7.1749999999999998</v>
      </c>
      <c r="O23" s="241">
        <v>6.2549999999999999</v>
      </c>
      <c r="P23" s="241">
        <v>9.7249999999999996</v>
      </c>
      <c r="Q23" s="241">
        <v>3.544</v>
      </c>
      <c r="R23" s="241">
        <v>4.399</v>
      </c>
    </row>
    <row r="24" spans="1:18" ht="15" thickBot="1">
      <c r="A24" s="200" t="s">
        <v>167</v>
      </c>
      <c r="B24" s="201" t="s">
        <v>237</v>
      </c>
      <c r="C24" s="237">
        <v>12283.7</v>
      </c>
      <c r="D24" s="238">
        <v>34.1</v>
      </c>
      <c r="E24" s="239">
        <v>38.488</v>
      </c>
      <c r="F24" s="240">
        <v>112.79078123086867</v>
      </c>
      <c r="G24" s="241">
        <v>53.341999999999999</v>
      </c>
      <c r="H24" s="241">
        <v>115.996</v>
      </c>
      <c r="I24" s="241">
        <v>52.915999999999997</v>
      </c>
      <c r="J24" s="241">
        <v>30.99</v>
      </c>
      <c r="K24" s="241">
        <v>44.460999999999999</v>
      </c>
      <c r="L24" s="241">
        <v>25.93</v>
      </c>
      <c r="M24" s="241">
        <v>30.367999999999999</v>
      </c>
      <c r="N24" s="241">
        <v>31.119</v>
      </c>
      <c r="O24" s="241">
        <v>19.477</v>
      </c>
      <c r="P24" s="241">
        <v>25.681000000000001</v>
      </c>
      <c r="Q24" s="241">
        <v>17.123000000000001</v>
      </c>
      <c r="R24" s="241">
        <v>20</v>
      </c>
    </row>
    <row r="25" spans="1:18">
      <c r="A25" s="23" t="s">
        <v>17</v>
      </c>
    </row>
  </sheetData>
  <mergeCells count="9">
    <mergeCell ref="A1:R1"/>
    <mergeCell ref="A2:A4"/>
    <mergeCell ref="B2:B4"/>
    <mergeCell ref="C2:C3"/>
    <mergeCell ref="D2:D3"/>
    <mergeCell ref="E2:E3"/>
    <mergeCell ref="F3:F4"/>
    <mergeCell ref="G3:R3"/>
    <mergeCell ref="G4:R4"/>
  </mergeCell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31"/>
  <sheetViews>
    <sheetView workbookViewId="0">
      <selection activeCell="Q19" sqref="Q19"/>
    </sheetView>
  </sheetViews>
  <sheetFormatPr defaultRowHeight="14.4"/>
  <sheetData>
    <row r="1" spans="1:1">
      <c r="A1" s="22" t="s">
        <v>1174</v>
      </c>
    </row>
    <row r="30" spans="1:1">
      <c r="A30" s="4"/>
    </row>
    <row r="31" spans="1:1">
      <c r="A31" s="85" t="s">
        <v>17</v>
      </c>
    </row>
  </sheetData>
  <pageMargins left="0.7" right="0.7" top="0.78740157499999996" bottom="0.78740157499999996"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0"/>
  <sheetViews>
    <sheetView zoomScaleNormal="100" workbookViewId="0">
      <selection activeCell="N21" sqref="N21"/>
    </sheetView>
  </sheetViews>
  <sheetFormatPr defaultColWidth="9.109375" defaultRowHeight="13.2"/>
  <cols>
    <col min="1" max="16384" width="9.109375" style="68"/>
  </cols>
  <sheetData>
    <row r="1" spans="1:12" ht="15.6">
      <c r="A1" s="74" t="s">
        <v>684</v>
      </c>
      <c r="F1" s="69"/>
      <c r="L1" s="69"/>
    </row>
    <row r="2" spans="1:12">
      <c r="F2" s="69"/>
      <c r="L2" s="69"/>
    </row>
    <row r="3" spans="1:12">
      <c r="F3" s="69"/>
      <c r="L3" s="69"/>
    </row>
    <row r="4" spans="1:12">
      <c r="F4" s="69"/>
      <c r="L4" s="69"/>
    </row>
    <row r="5" spans="1:12">
      <c r="F5" s="69"/>
      <c r="L5" s="69"/>
    </row>
    <row r="6" spans="1:12">
      <c r="F6" s="69"/>
      <c r="L6" s="69"/>
    </row>
    <row r="7" spans="1:12">
      <c r="F7" s="69"/>
      <c r="L7" s="69"/>
    </row>
    <row r="8" spans="1:12">
      <c r="F8" s="69"/>
      <c r="L8" s="69"/>
    </row>
    <row r="9" spans="1:12">
      <c r="F9" s="69"/>
      <c r="L9" s="69"/>
    </row>
    <row r="10" spans="1:12">
      <c r="F10" s="69"/>
      <c r="L10" s="69"/>
    </row>
    <row r="11" spans="1:12">
      <c r="F11" s="69"/>
      <c r="L11" s="69"/>
    </row>
    <row r="12" spans="1:12">
      <c r="F12" s="69"/>
      <c r="L12" s="69"/>
    </row>
    <row r="13" spans="1:12">
      <c r="F13" s="69"/>
      <c r="L13" s="69"/>
    </row>
    <row r="14" spans="1:12">
      <c r="F14" s="69"/>
      <c r="L14" s="69"/>
    </row>
    <row r="15" spans="1:12">
      <c r="F15" s="69"/>
      <c r="L15" s="69"/>
    </row>
    <row r="16" spans="1:12">
      <c r="F16" s="69"/>
      <c r="L16" s="69"/>
    </row>
    <row r="17" spans="6:12">
      <c r="F17" s="69"/>
      <c r="L17" s="69"/>
    </row>
    <row r="18" spans="6:12">
      <c r="F18" s="69"/>
      <c r="L18" s="69"/>
    </row>
    <row r="19" spans="6:12">
      <c r="F19" s="69"/>
      <c r="L19" s="69"/>
    </row>
    <row r="20" spans="6:12">
      <c r="F20" s="69"/>
      <c r="L20" s="69"/>
    </row>
    <row r="21" spans="6:12">
      <c r="F21" s="69"/>
      <c r="L21" s="69"/>
    </row>
    <row r="22" spans="6:12">
      <c r="F22" s="69"/>
      <c r="L22" s="69"/>
    </row>
    <row r="23" spans="6:12">
      <c r="F23" s="69"/>
      <c r="L23" s="69"/>
    </row>
    <row r="24" spans="6:12">
      <c r="F24" s="69"/>
      <c r="L24" s="69"/>
    </row>
    <row r="25" spans="6:12">
      <c r="F25" s="69"/>
      <c r="L25" s="69"/>
    </row>
    <row r="26" spans="6:12">
      <c r="F26" s="69"/>
      <c r="L26" s="69"/>
    </row>
    <row r="27" spans="6:12">
      <c r="F27" s="69"/>
      <c r="L27" s="69"/>
    </row>
    <row r="28" spans="6:12">
      <c r="F28" s="69"/>
      <c r="L28" s="69"/>
    </row>
    <row r="29" spans="6:12">
      <c r="F29" s="69"/>
      <c r="L29" s="69"/>
    </row>
    <row r="30" spans="6:12">
      <c r="F30" s="69"/>
      <c r="L30" s="69"/>
    </row>
    <row r="31" spans="6:12">
      <c r="F31" s="69"/>
      <c r="L31" s="69"/>
    </row>
    <row r="32" spans="6:12">
      <c r="F32" s="69"/>
      <c r="L32" s="69"/>
    </row>
    <row r="33" spans="6:12">
      <c r="F33" s="69"/>
      <c r="L33" s="69"/>
    </row>
    <row r="34" spans="6:12">
      <c r="F34" s="69"/>
      <c r="L34" s="69"/>
    </row>
    <row r="35" spans="6:12">
      <c r="F35" s="69"/>
      <c r="L35" s="69"/>
    </row>
    <row r="36" spans="6:12">
      <c r="F36" s="69"/>
      <c r="L36" s="69"/>
    </row>
    <row r="37" spans="6:12">
      <c r="F37" s="69"/>
      <c r="L37" s="69"/>
    </row>
    <row r="38" spans="6:12">
      <c r="F38" s="69"/>
      <c r="L38" s="69"/>
    </row>
    <row r="39" spans="6:12">
      <c r="F39" s="69"/>
      <c r="L39" s="69"/>
    </row>
    <row r="40" spans="6:12">
      <c r="F40" s="69"/>
      <c r="L40" s="69"/>
    </row>
    <row r="41" spans="6:12">
      <c r="F41" s="69"/>
      <c r="L41" s="69"/>
    </row>
    <row r="42" spans="6:12">
      <c r="F42" s="69"/>
      <c r="L42" s="69"/>
    </row>
    <row r="43" spans="6:12">
      <c r="F43" s="69"/>
      <c r="L43" s="69"/>
    </row>
    <row r="44" spans="6:12">
      <c r="F44" s="69"/>
      <c r="L44" s="69"/>
    </row>
    <row r="45" spans="6:12">
      <c r="F45" s="69"/>
      <c r="L45" s="69"/>
    </row>
    <row r="46" spans="6:12">
      <c r="F46" s="69"/>
      <c r="L46" s="69"/>
    </row>
    <row r="47" spans="6:12">
      <c r="F47" s="69"/>
      <c r="L47" s="69"/>
    </row>
    <row r="48" spans="6:12">
      <c r="F48" s="69"/>
      <c r="L48" s="69"/>
    </row>
    <row r="49" spans="1:13">
      <c r="F49" s="69"/>
      <c r="L49" s="69"/>
    </row>
    <row r="50" spans="1:13">
      <c r="F50" s="69"/>
      <c r="L50" s="69"/>
    </row>
    <row r="51" spans="1:13">
      <c r="F51" s="69"/>
      <c r="L51" s="69"/>
    </row>
    <row r="52" spans="1:13">
      <c r="F52" s="69"/>
      <c r="L52" s="69"/>
    </row>
    <row r="53" spans="1:13">
      <c r="F53" s="69"/>
      <c r="L53" s="69"/>
    </row>
    <row r="54" spans="1:13">
      <c r="F54" s="69"/>
      <c r="L54" s="69"/>
    </row>
    <row r="55" spans="1:13">
      <c r="F55" s="69"/>
      <c r="L55" s="69"/>
    </row>
    <row r="56" spans="1:13">
      <c r="A56" s="86" t="s">
        <v>17</v>
      </c>
      <c r="F56" s="69"/>
      <c r="L56" s="69"/>
    </row>
    <row r="57" spans="1:13" ht="15">
      <c r="D57" s="115"/>
      <c r="F57" s="69"/>
      <c r="G57" s="116"/>
      <c r="L57" s="69"/>
    </row>
    <row r="58" spans="1:13">
      <c r="F58" s="69"/>
      <c r="G58" s="117"/>
      <c r="L58" s="69"/>
    </row>
    <row r="59" spans="1:13">
      <c r="F59" s="69"/>
      <c r="G59" s="118"/>
      <c r="L59" s="69"/>
    </row>
    <row r="60" spans="1:13">
      <c r="F60" s="69"/>
      <c r="G60" s="70"/>
      <c r="L60" s="69"/>
      <c r="M60" s="70"/>
    </row>
  </sheetData>
  <pageMargins left="0.55118110236220474" right="0.78740157480314965" top="0.87" bottom="0.62992125984251968" header="0.51181102362204722" footer="0.51181102362204722"/>
  <pageSetup paperSize="9" scale="75" orientation="portrait" r:id="rId1"/>
  <headerFooter alignWithMargins="0"/>
  <colBreaks count="1" manualBreakCount="1">
    <brk id="13"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31"/>
  <sheetViews>
    <sheetView workbookViewId="0">
      <selection activeCell="P16" sqref="P16"/>
    </sheetView>
  </sheetViews>
  <sheetFormatPr defaultRowHeight="14.4"/>
  <sheetData>
    <row r="1" spans="1:1">
      <c r="A1" s="1" t="s">
        <v>1176</v>
      </c>
    </row>
    <row r="2" spans="1:1">
      <c r="A2" s="87"/>
    </row>
    <row r="3" spans="1:1">
      <c r="A3" s="88"/>
    </row>
    <row r="4" spans="1:1">
      <c r="A4" s="88"/>
    </row>
    <row r="5" spans="1:1">
      <c r="A5" s="88"/>
    </row>
    <row r="6" spans="1:1">
      <c r="A6" s="88"/>
    </row>
    <row r="7" spans="1:1">
      <c r="A7" s="88"/>
    </row>
    <row r="8" spans="1:1">
      <c r="A8" s="88"/>
    </row>
    <row r="9" spans="1:1">
      <c r="A9" s="88"/>
    </row>
    <row r="10" spans="1:1">
      <c r="A10" s="88"/>
    </row>
    <row r="11" spans="1:1">
      <c r="A11" s="88"/>
    </row>
    <row r="12" spans="1:1">
      <c r="A12" s="88"/>
    </row>
    <row r="13" spans="1:1">
      <c r="A13" s="88"/>
    </row>
    <row r="14" spans="1:1">
      <c r="A14" s="88"/>
    </row>
    <row r="15" spans="1:1">
      <c r="A15" s="88"/>
    </row>
    <row r="16" spans="1:1">
      <c r="A16" s="88"/>
    </row>
    <row r="17" spans="1:1">
      <c r="A17" s="88"/>
    </row>
    <row r="18" spans="1:1">
      <c r="A18" s="88"/>
    </row>
    <row r="19" spans="1:1">
      <c r="A19" s="88"/>
    </row>
    <row r="20" spans="1:1">
      <c r="A20" s="88"/>
    </row>
    <row r="21" spans="1:1">
      <c r="A21" s="88"/>
    </row>
    <row r="22" spans="1:1">
      <c r="A22" s="88"/>
    </row>
    <row r="23" spans="1:1">
      <c r="A23" s="88"/>
    </row>
    <row r="24" spans="1:1">
      <c r="A24" s="88"/>
    </row>
    <row r="25" spans="1:1">
      <c r="A25" s="88"/>
    </row>
    <row r="26" spans="1:1">
      <c r="A26" s="88"/>
    </row>
    <row r="27" spans="1:1">
      <c r="A27" s="88"/>
    </row>
    <row r="28" spans="1:1">
      <c r="A28" s="88"/>
    </row>
    <row r="29" spans="1:1">
      <c r="A29" s="88"/>
    </row>
    <row r="30" spans="1:1">
      <c r="A30" s="88"/>
    </row>
    <row r="31" spans="1:1">
      <c r="A31" s="4" t="s">
        <v>17</v>
      </c>
    </row>
  </sheetData>
  <pageMargins left="0.7" right="0.7" top="0.78740157499999996" bottom="0.78740157499999996"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95"/>
  <sheetViews>
    <sheetView zoomScaleNormal="100" zoomScaleSheetLayoutView="75" workbookViewId="0">
      <selection activeCell="Q8" sqref="Q8"/>
    </sheetView>
  </sheetViews>
  <sheetFormatPr defaultRowHeight="13.2"/>
  <cols>
    <col min="1" max="1" width="13.109375" style="68" bestFit="1" customWidth="1"/>
    <col min="2" max="8" width="9.109375" style="68"/>
    <col min="9" max="9" width="9.33203125" style="68" customWidth="1"/>
    <col min="10" max="13" width="9.109375" style="68"/>
    <col min="14" max="14" width="5.6640625" style="68" customWidth="1"/>
    <col min="15" max="256" width="9.109375" style="68"/>
    <col min="257" max="257" width="13.109375" style="68" bestFit="1" customWidth="1"/>
    <col min="258" max="264" width="9.109375" style="68"/>
    <col min="265" max="265" width="9.33203125" style="68" customWidth="1"/>
    <col min="266" max="269" width="9.109375" style="68"/>
    <col min="270" max="270" width="5.6640625" style="68" customWidth="1"/>
    <col min="271" max="512" width="9.109375" style="68"/>
    <col min="513" max="513" width="13.109375" style="68" bestFit="1" customWidth="1"/>
    <col min="514" max="520" width="9.109375" style="68"/>
    <col min="521" max="521" width="9.33203125" style="68" customWidth="1"/>
    <col min="522" max="525" width="9.109375" style="68"/>
    <col min="526" max="526" width="5.6640625" style="68" customWidth="1"/>
    <col min="527" max="768" width="9.109375" style="68"/>
    <col min="769" max="769" width="13.109375" style="68" bestFit="1" customWidth="1"/>
    <col min="770" max="776" width="9.109375" style="68"/>
    <col min="777" max="777" width="9.33203125" style="68" customWidth="1"/>
    <col min="778" max="781" width="9.109375" style="68"/>
    <col min="782" max="782" width="5.6640625" style="68" customWidth="1"/>
    <col min="783" max="1024" width="9.109375" style="68"/>
    <col min="1025" max="1025" width="13.109375" style="68" bestFit="1" customWidth="1"/>
    <col min="1026" max="1032" width="9.109375" style="68"/>
    <col min="1033" max="1033" width="9.33203125" style="68" customWidth="1"/>
    <col min="1034" max="1037" width="9.109375" style="68"/>
    <col min="1038" max="1038" width="5.6640625" style="68" customWidth="1"/>
    <col min="1039" max="1280" width="9.109375" style="68"/>
    <col min="1281" max="1281" width="13.109375" style="68" bestFit="1" customWidth="1"/>
    <col min="1282" max="1288" width="9.109375" style="68"/>
    <col min="1289" max="1289" width="9.33203125" style="68" customWidth="1"/>
    <col min="1290" max="1293" width="9.109375" style="68"/>
    <col min="1294" max="1294" width="5.6640625" style="68" customWidth="1"/>
    <col min="1295" max="1536" width="9.109375" style="68"/>
    <col min="1537" max="1537" width="13.109375" style="68" bestFit="1" customWidth="1"/>
    <col min="1538" max="1544" width="9.109375" style="68"/>
    <col min="1545" max="1545" width="9.33203125" style="68" customWidth="1"/>
    <col min="1546" max="1549" width="9.109375" style="68"/>
    <col min="1550" max="1550" width="5.6640625" style="68" customWidth="1"/>
    <col min="1551" max="1792" width="9.109375" style="68"/>
    <col min="1793" max="1793" width="13.109375" style="68" bestFit="1" customWidth="1"/>
    <col min="1794" max="1800" width="9.109375" style="68"/>
    <col min="1801" max="1801" width="9.33203125" style="68" customWidth="1"/>
    <col min="1802" max="1805" width="9.109375" style="68"/>
    <col min="1806" max="1806" width="5.6640625" style="68" customWidth="1"/>
    <col min="1807" max="2048" width="9.109375" style="68"/>
    <col min="2049" max="2049" width="13.109375" style="68" bestFit="1" customWidth="1"/>
    <col min="2050" max="2056" width="9.109375" style="68"/>
    <col min="2057" max="2057" width="9.33203125" style="68" customWidth="1"/>
    <col min="2058" max="2061" width="9.109375" style="68"/>
    <col min="2062" max="2062" width="5.6640625" style="68" customWidth="1"/>
    <col min="2063" max="2304" width="9.109375" style="68"/>
    <col min="2305" max="2305" width="13.109375" style="68" bestFit="1" customWidth="1"/>
    <col min="2306" max="2312" width="9.109375" style="68"/>
    <col min="2313" max="2313" width="9.33203125" style="68" customWidth="1"/>
    <col min="2314" max="2317" width="9.109375" style="68"/>
    <col min="2318" max="2318" width="5.6640625" style="68" customWidth="1"/>
    <col min="2319" max="2560" width="9.109375" style="68"/>
    <col min="2561" max="2561" width="13.109375" style="68" bestFit="1" customWidth="1"/>
    <col min="2562" max="2568" width="9.109375" style="68"/>
    <col min="2569" max="2569" width="9.33203125" style="68" customWidth="1"/>
    <col min="2570" max="2573" width="9.109375" style="68"/>
    <col min="2574" max="2574" width="5.6640625" style="68" customWidth="1"/>
    <col min="2575" max="2816" width="9.109375" style="68"/>
    <col min="2817" max="2817" width="13.109375" style="68" bestFit="1" customWidth="1"/>
    <col min="2818" max="2824" width="9.109375" style="68"/>
    <col min="2825" max="2825" width="9.33203125" style="68" customWidth="1"/>
    <col min="2826" max="2829" width="9.109375" style="68"/>
    <col min="2830" max="2830" width="5.6640625" style="68" customWidth="1"/>
    <col min="2831" max="3072" width="9.109375" style="68"/>
    <col min="3073" max="3073" width="13.109375" style="68" bestFit="1" customWidth="1"/>
    <col min="3074" max="3080" width="9.109375" style="68"/>
    <col min="3081" max="3081" width="9.33203125" style="68" customWidth="1"/>
    <col min="3082" max="3085" width="9.109375" style="68"/>
    <col min="3086" max="3086" width="5.6640625" style="68" customWidth="1"/>
    <col min="3087" max="3328" width="9.109375" style="68"/>
    <col min="3329" max="3329" width="13.109375" style="68" bestFit="1" customWidth="1"/>
    <col min="3330" max="3336" width="9.109375" style="68"/>
    <col min="3337" max="3337" width="9.33203125" style="68" customWidth="1"/>
    <col min="3338" max="3341" width="9.109375" style="68"/>
    <col min="3342" max="3342" width="5.6640625" style="68" customWidth="1"/>
    <col min="3343" max="3584" width="9.109375" style="68"/>
    <col min="3585" max="3585" width="13.109375" style="68" bestFit="1" customWidth="1"/>
    <col min="3586" max="3592" width="9.109375" style="68"/>
    <col min="3593" max="3593" width="9.33203125" style="68" customWidth="1"/>
    <col min="3594" max="3597" width="9.109375" style="68"/>
    <col min="3598" max="3598" width="5.6640625" style="68" customWidth="1"/>
    <col min="3599" max="3840" width="9.109375" style="68"/>
    <col min="3841" max="3841" width="13.109375" style="68" bestFit="1" customWidth="1"/>
    <col min="3842" max="3848" width="9.109375" style="68"/>
    <col min="3849" max="3849" width="9.33203125" style="68" customWidth="1"/>
    <col min="3850" max="3853" width="9.109375" style="68"/>
    <col min="3854" max="3854" width="5.6640625" style="68" customWidth="1"/>
    <col min="3855" max="4096" width="9.109375" style="68"/>
    <col min="4097" max="4097" width="13.109375" style="68" bestFit="1" customWidth="1"/>
    <col min="4098" max="4104" width="9.109375" style="68"/>
    <col min="4105" max="4105" width="9.33203125" style="68" customWidth="1"/>
    <col min="4106" max="4109" width="9.109375" style="68"/>
    <col min="4110" max="4110" width="5.6640625" style="68" customWidth="1"/>
    <col min="4111" max="4352" width="9.109375" style="68"/>
    <col min="4353" max="4353" width="13.109375" style="68" bestFit="1" customWidth="1"/>
    <col min="4354" max="4360" width="9.109375" style="68"/>
    <col min="4361" max="4361" width="9.33203125" style="68" customWidth="1"/>
    <col min="4362" max="4365" width="9.109375" style="68"/>
    <col min="4366" max="4366" width="5.6640625" style="68" customWidth="1"/>
    <col min="4367" max="4608" width="9.109375" style="68"/>
    <col min="4609" max="4609" width="13.109375" style="68" bestFit="1" customWidth="1"/>
    <col min="4610" max="4616" width="9.109375" style="68"/>
    <col min="4617" max="4617" width="9.33203125" style="68" customWidth="1"/>
    <col min="4618" max="4621" width="9.109375" style="68"/>
    <col min="4622" max="4622" width="5.6640625" style="68" customWidth="1"/>
    <col min="4623" max="4864" width="9.109375" style="68"/>
    <col min="4865" max="4865" width="13.109375" style="68" bestFit="1" customWidth="1"/>
    <col min="4866" max="4872" width="9.109375" style="68"/>
    <col min="4873" max="4873" width="9.33203125" style="68" customWidth="1"/>
    <col min="4874" max="4877" width="9.109375" style="68"/>
    <col min="4878" max="4878" width="5.6640625" style="68" customWidth="1"/>
    <col min="4879" max="5120" width="9.109375" style="68"/>
    <col min="5121" max="5121" width="13.109375" style="68" bestFit="1" customWidth="1"/>
    <col min="5122" max="5128" width="9.109375" style="68"/>
    <col min="5129" max="5129" width="9.33203125" style="68" customWidth="1"/>
    <col min="5130" max="5133" width="9.109375" style="68"/>
    <col min="5134" max="5134" width="5.6640625" style="68" customWidth="1"/>
    <col min="5135" max="5376" width="9.109375" style="68"/>
    <col min="5377" max="5377" width="13.109375" style="68" bestFit="1" customWidth="1"/>
    <col min="5378" max="5384" width="9.109375" style="68"/>
    <col min="5385" max="5385" width="9.33203125" style="68" customWidth="1"/>
    <col min="5386" max="5389" width="9.109375" style="68"/>
    <col min="5390" max="5390" width="5.6640625" style="68" customWidth="1"/>
    <col min="5391" max="5632" width="9.109375" style="68"/>
    <col min="5633" max="5633" width="13.109375" style="68" bestFit="1" customWidth="1"/>
    <col min="5634" max="5640" width="9.109375" style="68"/>
    <col min="5641" max="5641" width="9.33203125" style="68" customWidth="1"/>
    <col min="5642" max="5645" width="9.109375" style="68"/>
    <col min="5646" max="5646" width="5.6640625" style="68" customWidth="1"/>
    <col min="5647" max="5888" width="9.109375" style="68"/>
    <col min="5889" max="5889" width="13.109375" style="68" bestFit="1" customWidth="1"/>
    <col min="5890" max="5896" width="9.109375" style="68"/>
    <col min="5897" max="5897" width="9.33203125" style="68" customWidth="1"/>
    <col min="5898" max="5901" width="9.109375" style="68"/>
    <col min="5902" max="5902" width="5.6640625" style="68" customWidth="1"/>
    <col min="5903" max="6144" width="9.109375" style="68"/>
    <col min="6145" max="6145" width="13.109375" style="68" bestFit="1" customWidth="1"/>
    <col min="6146" max="6152" width="9.109375" style="68"/>
    <col min="6153" max="6153" width="9.33203125" style="68" customWidth="1"/>
    <col min="6154" max="6157" width="9.109375" style="68"/>
    <col min="6158" max="6158" width="5.6640625" style="68" customWidth="1"/>
    <col min="6159" max="6400" width="9.109375" style="68"/>
    <col min="6401" max="6401" width="13.109375" style="68" bestFit="1" customWidth="1"/>
    <col min="6402" max="6408" width="9.109375" style="68"/>
    <col min="6409" max="6409" width="9.33203125" style="68" customWidth="1"/>
    <col min="6410" max="6413" width="9.109375" style="68"/>
    <col min="6414" max="6414" width="5.6640625" style="68" customWidth="1"/>
    <col min="6415" max="6656" width="9.109375" style="68"/>
    <col min="6657" max="6657" width="13.109375" style="68" bestFit="1" customWidth="1"/>
    <col min="6658" max="6664" width="9.109375" style="68"/>
    <col min="6665" max="6665" width="9.33203125" style="68" customWidth="1"/>
    <col min="6666" max="6669" width="9.109375" style="68"/>
    <col min="6670" max="6670" width="5.6640625" style="68" customWidth="1"/>
    <col min="6671" max="6912" width="9.109375" style="68"/>
    <col min="6913" max="6913" width="13.109375" style="68" bestFit="1" customWidth="1"/>
    <col min="6914" max="6920" width="9.109375" style="68"/>
    <col min="6921" max="6921" width="9.33203125" style="68" customWidth="1"/>
    <col min="6922" max="6925" width="9.109375" style="68"/>
    <col min="6926" max="6926" width="5.6640625" style="68" customWidth="1"/>
    <col min="6927" max="7168" width="9.109375" style="68"/>
    <col min="7169" max="7169" width="13.109375" style="68" bestFit="1" customWidth="1"/>
    <col min="7170" max="7176" width="9.109375" style="68"/>
    <col min="7177" max="7177" width="9.33203125" style="68" customWidth="1"/>
    <col min="7178" max="7181" width="9.109375" style="68"/>
    <col min="7182" max="7182" width="5.6640625" style="68" customWidth="1"/>
    <col min="7183" max="7424" width="9.109375" style="68"/>
    <col min="7425" max="7425" width="13.109375" style="68" bestFit="1" customWidth="1"/>
    <col min="7426" max="7432" width="9.109375" style="68"/>
    <col min="7433" max="7433" width="9.33203125" style="68" customWidth="1"/>
    <col min="7434" max="7437" width="9.109375" style="68"/>
    <col min="7438" max="7438" width="5.6640625" style="68" customWidth="1"/>
    <col min="7439" max="7680" width="9.109375" style="68"/>
    <col min="7681" max="7681" width="13.109375" style="68" bestFit="1" customWidth="1"/>
    <col min="7682" max="7688" width="9.109375" style="68"/>
    <col min="7689" max="7689" width="9.33203125" style="68" customWidth="1"/>
    <col min="7690" max="7693" width="9.109375" style="68"/>
    <col min="7694" max="7694" width="5.6640625" style="68" customWidth="1"/>
    <col min="7695" max="7936" width="9.109375" style="68"/>
    <col min="7937" max="7937" width="13.109375" style="68" bestFit="1" customWidth="1"/>
    <col min="7938" max="7944" width="9.109375" style="68"/>
    <col min="7945" max="7945" width="9.33203125" style="68" customWidth="1"/>
    <col min="7946" max="7949" width="9.109375" style="68"/>
    <col min="7950" max="7950" width="5.6640625" style="68" customWidth="1"/>
    <col min="7951" max="8192" width="9.109375" style="68"/>
    <col min="8193" max="8193" width="13.109375" style="68" bestFit="1" customWidth="1"/>
    <col min="8194" max="8200" width="9.109375" style="68"/>
    <col min="8201" max="8201" width="9.33203125" style="68" customWidth="1"/>
    <col min="8202" max="8205" width="9.109375" style="68"/>
    <col min="8206" max="8206" width="5.6640625" style="68" customWidth="1"/>
    <col min="8207" max="8448" width="9.109375" style="68"/>
    <col min="8449" max="8449" width="13.109375" style="68" bestFit="1" customWidth="1"/>
    <col min="8450" max="8456" width="9.109375" style="68"/>
    <col min="8457" max="8457" width="9.33203125" style="68" customWidth="1"/>
    <col min="8458" max="8461" width="9.109375" style="68"/>
    <col min="8462" max="8462" width="5.6640625" style="68" customWidth="1"/>
    <col min="8463" max="8704" width="9.109375" style="68"/>
    <col min="8705" max="8705" width="13.109375" style="68" bestFit="1" customWidth="1"/>
    <col min="8706" max="8712" width="9.109375" style="68"/>
    <col min="8713" max="8713" width="9.33203125" style="68" customWidth="1"/>
    <col min="8714" max="8717" width="9.109375" style="68"/>
    <col min="8718" max="8718" width="5.6640625" style="68" customWidth="1"/>
    <col min="8719" max="8960" width="9.109375" style="68"/>
    <col min="8961" max="8961" width="13.109375" style="68" bestFit="1" customWidth="1"/>
    <col min="8962" max="8968" width="9.109375" style="68"/>
    <col min="8969" max="8969" width="9.33203125" style="68" customWidth="1"/>
    <col min="8970" max="8973" width="9.109375" style="68"/>
    <col min="8974" max="8974" width="5.6640625" style="68" customWidth="1"/>
    <col min="8975" max="9216" width="9.109375" style="68"/>
    <col min="9217" max="9217" width="13.109375" style="68" bestFit="1" customWidth="1"/>
    <col min="9218" max="9224" width="9.109375" style="68"/>
    <col min="9225" max="9225" width="9.33203125" style="68" customWidth="1"/>
    <col min="9226" max="9229" width="9.109375" style="68"/>
    <col min="9230" max="9230" width="5.6640625" style="68" customWidth="1"/>
    <col min="9231" max="9472" width="9.109375" style="68"/>
    <col min="9473" max="9473" width="13.109375" style="68" bestFit="1" customWidth="1"/>
    <col min="9474" max="9480" width="9.109375" style="68"/>
    <col min="9481" max="9481" width="9.33203125" style="68" customWidth="1"/>
    <col min="9482" max="9485" width="9.109375" style="68"/>
    <col min="9486" max="9486" width="5.6640625" style="68" customWidth="1"/>
    <col min="9487" max="9728" width="9.109375" style="68"/>
    <col min="9729" max="9729" width="13.109375" style="68" bestFit="1" customWidth="1"/>
    <col min="9730" max="9736" width="9.109375" style="68"/>
    <col min="9737" max="9737" width="9.33203125" style="68" customWidth="1"/>
    <col min="9738" max="9741" width="9.109375" style="68"/>
    <col min="9742" max="9742" width="5.6640625" style="68" customWidth="1"/>
    <col min="9743" max="9984" width="9.109375" style="68"/>
    <col min="9985" max="9985" width="13.109375" style="68" bestFit="1" customWidth="1"/>
    <col min="9986" max="9992" width="9.109375" style="68"/>
    <col min="9993" max="9993" width="9.33203125" style="68" customWidth="1"/>
    <col min="9994" max="9997" width="9.109375" style="68"/>
    <col min="9998" max="9998" width="5.6640625" style="68" customWidth="1"/>
    <col min="9999" max="10240" width="9.109375" style="68"/>
    <col min="10241" max="10241" width="13.109375" style="68" bestFit="1" customWidth="1"/>
    <col min="10242" max="10248" width="9.109375" style="68"/>
    <col min="10249" max="10249" width="9.33203125" style="68" customWidth="1"/>
    <col min="10250" max="10253" width="9.109375" style="68"/>
    <col min="10254" max="10254" width="5.6640625" style="68" customWidth="1"/>
    <col min="10255" max="10496" width="9.109375" style="68"/>
    <col min="10497" max="10497" width="13.109375" style="68" bestFit="1" customWidth="1"/>
    <col min="10498" max="10504" width="9.109375" style="68"/>
    <col min="10505" max="10505" width="9.33203125" style="68" customWidth="1"/>
    <col min="10506" max="10509" width="9.109375" style="68"/>
    <col min="10510" max="10510" width="5.6640625" style="68" customWidth="1"/>
    <col min="10511" max="10752" width="9.109375" style="68"/>
    <col min="10753" max="10753" width="13.109375" style="68" bestFit="1" customWidth="1"/>
    <col min="10754" max="10760" width="9.109375" style="68"/>
    <col min="10761" max="10761" width="9.33203125" style="68" customWidth="1"/>
    <col min="10762" max="10765" width="9.109375" style="68"/>
    <col min="10766" max="10766" width="5.6640625" style="68" customWidth="1"/>
    <col min="10767" max="11008" width="9.109375" style="68"/>
    <col min="11009" max="11009" width="13.109375" style="68" bestFit="1" customWidth="1"/>
    <col min="11010" max="11016" width="9.109375" style="68"/>
    <col min="11017" max="11017" width="9.33203125" style="68" customWidth="1"/>
    <col min="11018" max="11021" width="9.109375" style="68"/>
    <col min="11022" max="11022" width="5.6640625" style="68" customWidth="1"/>
    <col min="11023" max="11264" width="9.109375" style="68"/>
    <col min="11265" max="11265" width="13.109375" style="68" bestFit="1" customWidth="1"/>
    <col min="11266" max="11272" width="9.109375" style="68"/>
    <col min="11273" max="11273" width="9.33203125" style="68" customWidth="1"/>
    <col min="11274" max="11277" width="9.109375" style="68"/>
    <col min="11278" max="11278" width="5.6640625" style="68" customWidth="1"/>
    <col min="11279" max="11520" width="9.109375" style="68"/>
    <col min="11521" max="11521" width="13.109375" style="68" bestFit="1" customWidth="1"/>
    <col min="11522" max="11528" width="9.109375" style="68"/>
    <col min="11529" max="11529" width="9.33203125" style="68" customWidth="1"/>
    <col min="11530" max="11533" width="9.109375" style="68"/>
    <col min="11534" max="11534" width="5.6640625" style="68" customWidth="1"/>
    <col min="11535" max="11776" width="9.109375" style="68"/>
    <col min="11777" max="11777" width="13.109375" style="68" bestFit="1" customWidth="1"/>
    <col min="11778" max="11784" width="9.109375" style="68"/>
    <col min="11785" max="11785" width="9.33203125" style="68" customWidth="1"/>
    <col min="11786" max="11789" width="9.109375" style="68"/>
    <col min="11790" max="11790" width="5.6640625" style="68" customWidth="1"/>
    <col min="11791" max="12032" width="9.109375" style="68"/>
    <col min="12033" max="12033" width="13.109375" style="68" bestFit="1" customWidth="1"/>
    <col min="12034" max="12040" width="9.109375" style="68"/>
    <col min="12041" max="12041" width="9.33203125" style="68" customWidth="1"/>
    <col min="12042" max="12045" width="9.109375" style="68"/>
    <col min="12046" max="12046" width="5.6640625" style="68" customWidth="1"/>
    <col min="12047" max="12288" width="9.109375" style="68"/>
    <col min="12289" max="12289" width="13.109375" style="68" bestFit="1" customWidth="1"/>
    <col min="12290" max="12296" width="9.109375" style="68"/>
    <col min="12297" max="12297" width="9.33203125" style="68" customWidth="1"/>
    <col min="12298" max="12301" width="9.109375" style="68"/>
    <col min="12302" max="12302" width="5.6640625" style="68" customWidth="1"/>
    <col min="12303" max="12544" width="9.109375" style="68"/>
    <col min="12545" max="12545" width="13.109375" style="68" bestFit="1" customWidth="1"/>
    <col min="12546" max="12552" width="9.109375" style="68"/>
    <col min="12553" max="12553" width="9.33203125" style="68" customWidth="1"/>
    <col min="12554" max="12557" width="9.109375" style="68"/>
    <col min="12558" max="12558" width="5.6640625" style="68" customWidth="1"/>
    <col min="12559" max="12800" width="9.109375" style="68"/>
    <col min="12801" max="12801" width="13.109375" style="68" bestFit="1" customWidth="1"/>
    <col min="12802" max="12808" width="9.109375" style="68"/>
    <col min="12809" max="12809" width="9.33203125" style="68" customWidth="1"/>
    <col min="12810" max="12813" width="9.109375" style="68"/>
    <col min="12814" max="12814" width="5.6640625" style="68" customWidth="1"/>
    <col min="12815" max="13056" width="9.109375" style="68"/>
    <col min="13057" max="13057" width="13.109375" style="68" bestFit="1" customWidth="1"/>
    <col min="13058" max="13064" width="9.109375" style="68"/>
    <col min="13065" max="13065" width="9.33203125" style="68" customWidth="1"/>
    <col min="13066" max="13069" width="9.109375" style="68"/>
    <col min="13070" max="13070" width="5.6640625" style="68" customWidth="1"/>
    <col min="13071" max="13312" width="9.109375" style="68"/>
    <col min="13313" max="13313" width="13.109375" style="68" bestFit="1" customWidth="1"/>
    <col min="13314" max="13320" width="9.109375" style="68"/>
    <col min="13321" max="13321" width="9.33203125" style="68" customWidth="1"/>
    <col min="13322" max="13325" width="9.109375" style="68"/>
    <col min="13326" max="13326" width="5.6640625" style="68" customWidth="1"/>
    <col min="13327" max="13568" width="9.109375" style="68"/>
    <col min="13569" max="13569" width="13.109375" style="68" bestFit="1" customWidth="1"/>
    <col min="13570" max="13576" width="9.109375" style="68"/>
    <col min="13577" max="13577" width="9.33203125" style="68" customWidth="1"/>
    <col min="13578" max="13581" width="9.109375" style="68"/>
    <col min="13582" max="13582" width="5.6640625" style="68" customWidth="1"/>
    <col min="13583" max="13824" width="9.109375" style="68"/>
    <col min="13825" max="13825" width="13.109375" style="68" bestFit="1" customWidth="1"/>
    <col min="13826" max="13832" width="9.109375" style="68"/>
    <col min="13833" max="13833" width="9.33203125" style="68" customWidth="1"/>
    <col min="13834" max="13837" width="9.109375" style="68"/>
    <col min="13838" max="13838" width="5.6640625" style="68" customWidth="1"/>
    <col min="13839" max="14080" width="9.109375" style="68"/>
    <col min="14081" max="14081" width="13.109375" style="68" bestFit="1" customWidth="1"/>
    <col min="14082" max="14088" width="9.109375" style="68"/>
    <col min="14089" max="14089" width="9.33203125" style="68" customWidth="1"/>
    <col min="14090" max="14093" width="9.109375" style="68"/>
    <col min="14094" max="14094" width="5.6640625" style="68" customWidth="1"/>
    <col min="14095" max="14336" width="9.109375" style="68"/>
    <col min="14337" max="14337" width="13.109375" style="68" bestFit="1" customWidth="1"/>
    <col min="14338" max="14344" width="9.109375" style="68"/>
    <col min="14345" max="14345" width="9.33203125" style="68" customWidth="1"/>
    <col min="14346" max="14349" width="9.109375" style="68"/>
    <col min="14350" max="14350" width="5.6640625" style="68" customWidth="1"/>
    <col min="14351" max="14592" width="9.109375" style="68"/>
    <col min="14593" max="14593" width="13.109375" style="68" bestFit="1" customWidth="1"/>
    <col min="14594" max="14600" width="9.109375" style="68"/>
    <col min="14601" max="14601" width="9.33203125" style="68" customWidth="1"/>
    <col min="14602" max="14605" width="9.109375" style="68"/>
    <col min="14606" max="14606" width="5.6640625" style="68" customWidth="1"/>
    <col min="14607" max="14848" width="9.109375" style="68"/>
    <col min="14849" max="14849" width="13.109375" style="68" bestFit="1" customWidth="1"/>
    <col min="14850" max="14856" width="9.109375" style="68"/>
    <col min="14857" max="14857" width="9.33203125" style="68" customWidth="1"/>
    <col min="14858" max="14861" width="9.109375" style="68"/>
    <col min="14862" max="14862" width="5.6640625" style="68" customWidth="1"/>
    <col min="14863" max="15104" width="9.109375" style="68"/>
    <col min="15105" max="15105" width="13.109375" style="68" bestFit="1" customWidth="1"/>
    <col min="15106" max="15112" width="9.109375" style="68"/>
    <col min="15113" max="15113" width="9.33203125" style="68" customWidth="1"/>
    <col min="15114" max="15117" width="9.109375" style="68"/>
    <col min="15118" max="15118" width="5.6640625" style="68" customWidth="1"/>
    <col min="15119" max="15360" width="9.109375" style="68"/>
    <col min="15361" max="15361" width="13.109375" style="68" bestFit="1" customWidth="1"/>
    <col min="15362" max="15368" width="9.109375" style="68"/>
    <col min="15369" max="15369" width="9.33203125" style="68" customWidth="1"/>
    <col min="15370" max="15373" width="9.109375" style="68"/>
    <col min="15374" max="15374" width="5.6640625" style="68" customWidth="1"/>
    <col min="15375" max="15616" width="9.109375" style="68"/>
    <col min="15617" max="15617" width="13.109375" style="68" bestFit="1" customWidth="1"/>
    <col min="15618" max="15624" width="9.109375" style="68"/>
    <col min="15625" max="15625" width="9.33203125" style="68" customWidth="1"/>
    <col min="15626" max="15629" width="9.109375" style="68"/>
    <col min="15630" max="15630" width="5.6640625" style="68" customWidth="1"/>
    <col min="15631" max="15872" width="9.109375" style="68"/>
    <col min="15873" max="15873" width="13.109375" style="68" bestFit="1" customWidth="1"/>
    <col min="15874" max="15880" width="9.109375" style="68"/>
    <col min="15881" max="15881" width="9.33203125" style="68" customWidth="1"/>
    <col min="15882" max="15885" width="9.109375" style="68"/>
    <col min="15886" max="15886" width="5.6640625" style="68" customWidth="1"/>
    <col min="15887" max="16128" width="9.109375" style="68"/>
    <col min="16129" max="16129" width="13.109375" style="68" bestFit="1" customWidth="1"/>
    <col min="16130" max="16136" width="9.109375" style="68"/>
    <col min="16137" max="16137" width="9.33203125" style="68" customWidth="1"/>
    <col min="16138" max="16141" width="9.109375" style="68"/>
    <col min="16142" max="16142" width="5.6640625" style="68" customWidth="1"/>
    <col min="16143" max="16384" width="9.109375" style="68"/>
  </cols>
  <sheetData>
    <row r="1" spans="1:17" ht="15.6">
      <c r="A1" s="247" t="s">
        <v>1181</v>
      </c>
      <c r="B1" s="71"/>
      <c r="O1" s="69"/>
      <c r="P1" s="69"/>
      <c r="Q1" s="69"/>
    </row>
    <row r="95" spans="1:1">
      <c r="A95" s="235" t="s">
        <v>17</v>
      </c>
    </row>
  </sheetData>
  <printOptions verticalCentered="1"/>
  <pageMargins left="0.9055118110236221" right="0.9055118110236221" top="0.78740157480314965" bottom="0.78740157480314965" header="0.51181102362204722" footer="0.51181102362204722"/>
  <pageSetup paperSize="9" scale="6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46"/>
  <sheetViews>
    <sheetView workbookViewId="0">
      <selection activeCell="L18" sqref="L18"/>
    </sheetView>
  </sheetViews>
  <sheetFormatPr defaultRowHeight="14.4"/>
  <sheetData>
    <row r="1" spans="1:1">
      <c r="A1" s="22" t="s">
        <v>685</v>
      </c>
    </row>
    <row r="2" spans="1:1">
      <c r="A2" s="4"/>
    </row>
    <row r="46" spans="1:1">
      <c r="A46" s="4" t="s">
        <v>238</v>
      </c>
    </row>
  </sheetData>
  <pageMargins left="0.7" right="0.7" top="0.78740157499999996" bottom="0.78740157499999996"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53"/>
  <sheetViews>
    <sheetView zoomScaleNormal="100" workbookViewId="0">
      <selection activeCell="L15" sqref="L15"/>
    </sheetView>
  </sheetViews>
  <sheetFormatPr defaultColWidth="9.109375" defaultRowHeight="13.2"/>
  <cols>
    <col min="1" max="16384" width="9.109375" style="68"/>
  </cols>
  <sheetData>
    <row r="1" spans="1:1">
      <c r="A1" s="74" t="s">
        <v>686</v>
      </c>
    </row>
    <row r="2" spans="1:1">
      <c r="A2" s="74"/>
    </row>
    <row r="3" spans="1:1">
      <c r="A3" s="74"/>
    </row>
    <row r="4" spans="1:1">
      <c r="A4" s="74"/>
    </row>
    <row r="5" spans="1:1">
      <c r="A5" s="74"/>
    </row>
    <row r="6" spans="1:1">
      <c r="A6" s="74"/>
    </row>
    <row r="7" spans="1:1">
      <c r="A7" s="74"/>
    </row>
    <row r="8" spans="1:1">
      <c r="A8" s="74"/>
    </row>
    <row r="9" spans="1:1">
      <c r="A9" s="74"/>
    </row>
    <row r="10" spans="1:1">
      <c r="A10" s="74"/>
    </row>
    <row r="11" spans="1:1">
      <c r="A11" s="74"/>
    </row>
    <row r="12" spans="1:1">
      <c r="A12" s="74"/>
    </row>
    <row r="13" spans="1:1">
      <c r="A13" s="74"/>
    </row>
    <row r="14" spans="1:1">
      <c r="A14" s="74"/>
    </row>
    <row r="15" spans="1:1">
      <c r="A15" s="74"/>
    </row>
    <row r="16" spans="1:1">
      <c r="A16" s="74"/>
    </row>
    <row r="17" spans="1:1">
      <c r="A17" s="74"/>
    </row>
    <row r="18" spans="1:1">
      <c r="A18" s="74"/>
    </row>
    <row r="19" spans="1:1">
      <c r="A19" s="74"/>
    </row>
    <row r="20" spans="1:1">
      <c r="A20" s="74"/>
    </row>
    <row r="21" spans="1:1">
      <c r="A21" s="74"/>
    </row>
    <row r="22" spans="1:1">
      <c r="A22" s="74"/>
    </row>
    <row r="23" spans="1:1">
      <c r="A23" s="74"/>
    </row>
    <row r="24" spans="1:1">
      <c r="A24" s="74"/>
    </row>
    <row r="25" spans="1:1">
      <c r="A25" s="74"/>
    </row>
    <row r="26" spans="1:1">
      <c r="A26" s="74"/>
    </row>
    <row r="27" spans="1:1">
      <c r="A27" s="74"/>
    </row>
    <row r="28" spans="1:1">
      <c r="A28" s="74"/>
    </row>
    <row r="29" spans="1:1">
      <c r="A29" s="74"/>
    </row>
    <row r="30" spans="1:1">
      <c r="A30" s="74"/>
    </row>
    <row r="31" spans="1:1">
      <c r="A31" s="74"/>
    </row>
    <row r="32" spans="1:1">
      <c r="A32" s="74"/>
    </row>
    <row r="33" spans="1:1">
      <c r="A33" s="74"/>
    </row>
    <row r="34" spans="1:1">
      <c r="A34" s="74"/>
    </row>
    <row r="35" spans="1:1">
      <c r="A35" s="74"/>
    </row>
    <row r="36" spans="1:1">
      <c r="A36" s="74"/>
    </row>
    <row r="37" spans="1:1">
      <c r="A37" s="74"/>
    </row>
    <row r="38" spans="1:1">
      <c r="A38" s="74"/>
    </row>
    <row r="39" spans="1:1">
      <c r="A39" s="74"/>
    </row>
    <row r="40" spans="1:1">
      <c r="A40" s="74"/>
    </row>
    <row r="41" spans="1:1">
      <c r="A41" s="74"/>
    </row>
    <row r="42" spans="1:1">
      <c r="A42" s="74"/>
    </row>
    <row r="43" spans="1:1">
      <c r="A43" s="74"/>
    </row>
    <row r="44" spans="1:1">
      <c r="A44" s="74"/>
    </row>
    <row r="45" spans="1:1">
      <c r="A45" s="74"/>
    </row>
    <row r="46" spans="1:1">
      <c r="A46" s="74"/>
    </row>
    <row r="47" spans="1:1">
      <c r="A47" s="74"/>
    </row>
    <row r="48" spans="1:1">
      <c r="A48" s="74"/>
    </row>
    <row r="49" spans="1:12">
      <c r="A49" s="74"/>
    </row>
    <row r="50" spans="1:12">
      <c r="A50" s="74"/>
    </row>
    <row r="51" spans="1:12">
      <c r="A51" s="109" t="s">
        <v>239</v>
      </c>
      <c r="J51" s="110"/>
      <c r="L51" s="70"/>
    </row>
    <row r="52" spans="1:12">
      <c r="A52" s="109" t="s">
        <v>1178</v>
      </c>
    </row>
    <row r="53" spans="1:12">
      <c r="A53" s="86" t="s">
        <v>17</v>
      </c>
      <c r="L53" s="70"/>
    </row>
  </sheetData>
  <pageMargins left="0.78740157499999996" right="0.78740157499999996" top="0.984251969" bottom="0.984251969" header="0.4921259845" footer="0.4921259845"/>
  <pageSetup paperSize="9" scale="67"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60"/>
  <sheetViews>
    <sheetView zoomScaleNormal="100" workbookViewId="0">
      <selection activeCell="L17" sqref="L17"/>
    </sheetView>
  </sheetViews>
  <sheetFormatPr defaultRowHeight="13.2"/>
  <cols>
    <col min="1" max="12" width="9.109375" style="68"/>
    <col min="13" max="13" width="11.6640625" style="68" customWidth="1"/>
    <col min="14" max="268" width="9.109375" style="68"/>
    <col min="269" max="269" width="11.6640625" style="68" customWidth="1"/>
    <col min="270" max="524" width="9.109375" style="68"/>
    <col min="525" max="525" width="11.6640625" style="68" customWidth="1"/>
    <col min="526" max="780" width="9.109375" style="68"/>
    <col min="781" max="781" width="11.6640625" style="68" customWidth="1"/>
    <col min="782" max="1036" width="9.109375" style="68"/>
    <col min="1037" max="1037" width="11.6640625" style="68" customWidth="1"/>
    <col min="1038" max="1292" width="9.109375" style="68"/>
    <col min="1293" max="1293" width="11.6640625" style="68" customWidth="1"/>
    <col min="1294" max="1548" width="9.109375" style="68"/>
    <col min="1549" max="1549" width="11.6640625" style="68" customWidth="1"/>
    <col min="1550" max="1804" width="9.109375" style="68"/>
    <col min="1805" max="1805" width="11.6640625" style="68" customWidth="1"/>
    <col min="1806" max="2060" width="9.109375" style="68"/>
    <col min="2061" max="2061" width="11.6640625" style="68" customWidth="1"/>
    <col min="2062" max="2316" width="9.109375" style="68"/>
    <col min="2317" max="2317" width="11.6640625" style="68" customWidth="1"/>
    <col min="2318" max="2572" width="9.109375" style="68"/>
    <col min="2573" max="2573" width="11.6640625" style="68" customWidth="1"/>
    <col min="2574" max="2828" width="9.109375" style="68"/>
    <col min="2829" max="2829" width="11.6640625" style="68" customWidth="1"/>
    <col min="2830" max="3084" width="9.109375" style="68"/>
    <col min="3085" max="3085" width="11.6640625" style="68" customWidth="1"/>
    <col min="3086" max="3340" width="9.109375" style="68"/>
    <col min="3341" max="3341" width="11.6640625" style="68" customWidth="1"/>
    <col min="3342" max="3596" width="9.109375" style="68"/>
    <col min="3597" max="3597" width="11.6640625" style="68" customWidth="1"/>
    <col min="3598" max="3852" width="9.109375" style="68"/>
    <col min="3853" max="3853" width="11.6640625" style="68" customWidth="1"/>
    <col min="3854" max="4108" width="9.109375" style="68"/>
    <col min="4109" max="4109" width="11.6640625" style="68" customWidth="1"/>
    <col min="4110" max="4364" width="9.109375" style="68"/>
    <col min="4365" max="4365" width="11.6640625" style="68" customWidth="1"/>
    <col min="4366" max="4620" width="9.109375" style="68"/>
    <col min="4621" max="4621" width="11.6640625" style="68" customWidth="1"/>
    <col min="4622" max="4876" width="9.109375" style="68"/>
    <col min="4877" max="4877" width="11.6640625" style="68" customWidth="1"/>
    <col min="4878" max="5132" width="9.109375" style="68"/>
    <col min="5133" max="5133" width="11.6640625" style="68" customWidth="1"/>
    <col min="5134" max="5388" width="9.109375" style="68"/>
    <col min="5389" max="5389" width="11.6640625" style="68" customWidth="1"/>
    <col min="5390" max="5644" width="9.109375" style="68"/>
    <col min="5645" max="5645" width="11.6640625" style="68" customWidth="1"/>
    <col min="5646" max="5900" width="9.109375" style="68"/>
    <col min="5901" max="5901" width="11.6640625" style="68" customWidth="1"/>
    <col min="5902" max="6156" width="9.109375" style="68"/>
    <col min="6157" max="6157" width="11.6640625" style="68" customWidth="1"/>
    <col min="6158" max="6412" width="9.109375" style="68"/>
    <col min="6413" max="6413" width="11.6640625" style="68" customWidth="1"/>
    <col min="6414" max="6668" width="9.109375" style="68"/>
    <col min="6669" max="6669" width="11.6640625" style="68" customWidth="1"/>
    <col min="6670" max="6924" width="9.109375" style="68"/>
    <col min="6925" max="6925" width="11.6640625" style="68" customWidth="1"/>
    <col min="6926" max="7180" width="9.109375" style="68"/>
    <col min="7181" max="7181" width="11.6640625" style="68" customWidth="1"/>
    <col min="7182" max="7436" width="9.109375" style="68"/>
    <col min="7437" max="7437" width="11.6640625" style="68" customWidth="1"/>
    <col min="7438" max="7692" width="9.109375" style="68"/>
    <col min="7693" max="7693" width="11.6640625" style="68" customWidth="1"/>
    <col min="7694" max="7948" width="9.109375" style="68"/>
    <col min="7949" max="7949" width="11.6640625" style="68" customWidth="1"/>
    <col min="7950" max="8204" width="9.109375" style="68"/>
    <col min="8205" max="8205" width="11.6640625" style="68" customWidth="1"/>
    <col min="8206" max="8460" width="9.109375" style="68"/>
    <col min="8461" max="8461" width="11.6640625" style="68" customWidth="1"/>
    <col min="8462" max="8716" width="9.109375" style="68"/>
    <col min="8717" max="8717" width="11.6640625" style="68" customWidth="1"/>
    <col min="8718" max="8972" width="9.109375" style="68"/>
    <col min="8973" max="8973" width="11.6640625" style="68" customWidth="1"/>
    <col min="8974" max="9228" width="9.109375" style="68"/>
    <col min="9229" max="9229" width="11.6640625" style="68" customWidth="1"/>
    <col min="9230" max="9484" width="9.109375" style="68"/>
    <col min="9485" max="9485" width="11.6640625" style="68" customWidth="1"/>
    <col min="9486" max="9740" width="9.109375" style="68"/>
    <col min="9741" max="9741" width="11.6640625" style="68" customWidth="1"/>
    <col min="9742" max="9996" width="9.109375" style="68"/>
    <col min="9997" max="9997" width="11.6640625" style="68" customWidth="1"/>
    <col min="9998" max="10252" width="9.109375" style="68"/>
    <col min="10253" max="10253" width="11.6640625" style="68" customWidth="1"/>
    <col min="10254" max="10508" width="9.109375" style="68"/>
    <col min="10509" max="10509" width="11.6640625" style="68" customWidth="1"/>
    <col min="10510" max="10764" width="9.109375" style="68"/>
    <col min="10765" max="10765" width="11.6640625" style="68" customWidth="1"/>
    <col min="10766" max="11020" width="9.109375" style="68"/>
    <col min="11021" max="11021" width="11.6640625" style="68" customWidth="1"/>
    <col min="11022" max="11276" width="9.109375" style="68"/>
    <col min="11277" max="11277" width="11.6640625" style="68" customWidth="1"/>
    <col min="11278" max="11532" width="9.109375" style="68"/>
    <col min="11533" max="11533" width="11.6640625" style="68" customWidth="1"/>
    <col min="11534" max="11788" width="9.109375" style="68"/>
    <col min="11789" max="11789" width="11.6640625" style="68" customWidth="1"/>
    <col min="11790" max="12044" width="9.109375" style="68"/>
    <col min="12045" max="12045" width="11.6640625" style="68" customWidth="1"/>
    <col min="12046" max="12300" width="9.109375" style="68"/>
    <col min="12301" max="12301" width="11.6640625" style="68" customWidth="1"/>
    <col min="12302" max="12556" width="9.109375" style="68"/>
    <col min="12557" max="12557" width="11.6640625" style="68" customWidth="1"/>
    <col min="12558" max="12812" width="9.109375" style="68"/>
    <col min="12813" max="12813" width="11.6640625" style="68" customWidth="1"/>
    <col min="12814" max="13068" width="9.109375" style="68"/>
    <col min="13069" max="13069" width="11.6640625" style="68" customWidth="1"/>
    <col min="13070" max="13324" width="9.109375" style="68"/>
    <col min="13325" max="13325" width="11.6640625" style="68" customWidth="1"/>
    <col min="13326" max="13580" width="9.109375" style="68"/>
    <col min="13581" max="13581" width="11.6640625" style="68" customWidth="1"/>
    <col min="13582" max="13836" width="9.109375" style="68"/>
    <col min="13837" max="13837" width="11.6640625" style="68" customWidth="1"/>
    <col min="13838" max="14092" width="9.109375" style="68"/>
    <col min="14093" max="14093" width="11.6640625" style="68" customWidth="1"/>
    <col min="14094" max="14348" width="9.109375" style="68"/>
    <col min="14349" max="14349" width="11.6640625" style="68" customWidth="1"/>
    <col min="14350" max="14604" width="9.109375" style="68"/>
    <col min="14605" max="14605" width="11.6640625" style="68" customWidth="1"/>
    <col min="14606" max="14860" width="9.109375" style="68"/>
    <col min="14861" max="14861" width="11.6640625" style="68" customWidth="1"/>
    <col min="14862" max="15116" width="9.109375" style="68"/>
    <col min="15117" max="15117" width="11.6640625" style="68" customWidth="1"/>
    <col min="15118" max="15372" width="9.109375" style="68"/>
    <col min="15373" max="15373" width="11.6640625" style="68" customWidth="1"/>
    <col min="15374" max="15628" width="9.109375" style="68"/>
    <col min="15629" max="15629" width="11.6640625" style="68" customWidth="1"/>
    <col min="15630" max="15884" width="9.109375" style="68"/>
    <col min="15885" max="15885" width="11.6640625" style="68" customWidth="1"/>
    <col min="15886" max="16140" width="9.109375" style="68"/>
    <col min="16141" max="16141" width="11.6640625" style="68" customWidth="1"/>
    <col min="16142" max="16384" width="9.109375" style="68"/>
  </cols>
  <sheetData>
    <row r="1" spans="1:16">
      <c r="A1" s="22" t="s">
        <v>687</v>
      </c>
      <c r="B1" s="72"/>
      <c r="C1" s="72"/>
      <c r="D1" s="72"/>
      <c r="E1" s="72"/>
      <c r="F1" s="72"/>
      <c r="G1" s="72"/>
      <c r="H1" s="72"/>
      <c r="I1" s="72"/>
      <c r="J1" s="72"/>
      <c r="K1" s="72"/>
      <c r="L1" s="72"/>
      <c r="M1" s="72"/>
      <c r="N1" s="72"/>
    </row>
    <row r="2" spans="1:16" ht="12.75" customHeight="1">
      <c r="A2" s="315"/>
      <c r="B2" s="315"/>
      <c r="C2" s="315"/>
      <c r="D2" s="315"/>
      <c r="E2" s="315"/>
      <c r="F2" s="315"/>
      <c r="G2" s="267"/>
      <c r="H2" s="267"/>
      <c r="I2" s="316"/>
      <c r="J2" s="267"/>
      <c r="K2" s="267"/>
      <c r="L2" s="267"/>
      <c r="M2" s="267"/>
      <c r="N2" s="267"/>
      <c r="O2" s="267"/>
      <c r="P2" s="267"/>
    </row>
    <row r="3" spans="1:16" ht="12.75" customHeight="1">
      <c r="A3" s="72"/>
      <c r="B3" s="72"/>
      <c r="C3" s="72"/>
      <c r="D3" s="72"/>
      <c r="E3" s="72"/>
      <c r="F3" s="72"/>
      <c r="G3" s="72"/>
      <c r="H3" s="72"/>
      <c r="I3" s="72"/>
      <c r="J3" s="72"/>
      <c r="K3" s="72"/>
      <c r="L3" s="72"/>
      <c r="M3" s="72"/>
      <c r="N3" s="72"/>
    </row>
    <row r="4" spans="1:16" ht="12.75" customHeight="1">
      <c r="A4" s="72"/>
      <c r="B4" s="72"/>
      <c r="C4" s="72"/>
      <c r="D4" s="72"/>
      <c r="E4" s="72"/>
      <c r="F4" s="72"/>
      <c r="G4" s="72"/>
      <c r="H4" s="72"/>
      <c r="I4" s="72"/>
      <c r="J4" s="72"/>
      <c r="K4" s="72"/>
      <c r="L4" s="72"/>
      <c r="M4" s="72"/>
      <c r="N4" s="72"/>
    </row>
    <row r="5" spans="1:16" ht="12.75" customHeight="1">
      <c r="A5" s="72"/>
      <c r="B5" s="72"/>
      <c r="C5" s="72"/>
      <c r="D5" s="72"/>
      <c r="E5" s="72"/>
      <c r="F5" s="72"/>
      <c r="G5" s="72"/>
      <c r="H5" s="72"/>
      <c r="I5" s="72"/>
      <c r="J5" s="72"/>
      <c r="K5" s="72"/>
      <c r="L5" s="72"/>
      <c r="M5" s="72"/>
      <c r="N5" s="72"/>
    </row>
    <row r="6" spans="1:16" ht="12.75" customHeight="1">
      <c r="A6" s="72"/>
      <c r="B6" s="72"/>
      <c r="C6" s="72"/>
      <c r="D6" s="72"/>
      <c r="E6" s="72"/>
      <c r="F6" s="72"/>
      <c r="G6" s="72"/>
      <c r="H6" s="72"/>
      <c r="I6" s="72"/>
      <c r="J6" s="72"/>
      <c r="K6" s="72"/>
      <c r="L6" s="72"/>
      <c r="M6" s="72"/>
      <c r="N6" s="72"/>
    </row>
    <row r="7" spans="1:16" ht="12.75" customHeight="1">
      <c r="A7" s="72"/>
      <c r="B7" s="72"/>
      <c r="C7" s="72"/>
      <c r="D7" s="72"/>
      <c r="E7" s="72"/>
      <c r="F7" s="72"/>
      <c r="G7" s="72"/>
      <c r="H7" s="72"/>
      <c r="I7" s="72"/>
      <c r="J7" s="72"/>
      <c r="K7" s="72"/>
      <c r="L7" s="72"/>
      <c r="M7" s="72"/>
      <c r="N7" s="72"/>
    </row>
    <row r="8" spans="1:16" ht="12.75" customHeight="1">
      <c r="A8" s="72"/>
      <c r="B8" s="72"/>
      <c r="C8" s="72"/>
      <c r="D8" s="72"/>
      <c r="E8" s="72"/>
      <c r="F8" s="72"/>
      <c r="G8" s="72"/>
      <c r="H8" s="72"/>
      <c r="I8" s="72"/>
      <c r="J8" s="72"/>
      <c r="K8" s="72"/>
      <c r="L8" s="72"/>
      <c r="M8" s="72"/>
      <c r="N8" s="72"/>
    </row>
    <row r="9" spans="1:16" ht="12.75" customHeight="1">
      <c r="A9" s="72"/>
      <c r="B9" s="72"/>
      <c r="C9" s="72"/>
      <c r="D9" s="72"/>
      <c r="E9" s="72"/>
      <c r="F9" s="72"/>
      <c r="G9" s="72"/>
      <c r="H9" s="72"/>
      <c r="I9" s="72"/>
      <c r="J9" s="72"/>
      <c r="K9" s="72"/>
      <c r="L9" s="72"/>
      <c r="M9" s="72"/>
      <c r="N9" s="72"/>
    </row>
    <row r="10" spans="1:16" ht="12.75" customHeight="1">
      <c r="A10" s="72"/>
      <c r="B10" s="72"/>
      <c r="C10" s="72"/>
      <c r="D10" s="72"/>
      <c r="E10" s="72"/>
      <c r="F10" s="72"/>
      <c r="G10" s="72"/>
      <c r="H10" s="72"/>
      <c r="I10" s="72"/>
      <c r="J10" s="72"/>
      <c r="K10" s="72"/>
      <c r="L10" s="72"/>
      <c r="M10" s="72"/>
      <c r="N10" s="72"/>
    </row>
    <row r="11" spans="1:16" ht="12.75" customHeight="1">
      <c r="A11" s="72"/>
      <c r="B11" s="72"/>
      <c r="C11" s="72"/>
      <c r="D11" s="72"/>
      <c r="E11" s="72"/>
      <c r="F11" s="72"/>
      <c r="G11" s="72"/>
      <c r="H11" s="72"/>
      <c r="I11" s="72"/>
      <c r="J11" s="72"/>
      <c r="K11" s="72"/>
      <c r="L11" s="72"/>
      <c r="M11" s="72"/>
      <c r="N11" s="72"/>
    </row>
    <row r="12" spans="1:16" ht="12.75" customHeight="1">
      <c r="A12" s="72"/>
      <c r="B12" s="72"/>
      <c r="C12" s="72"/>
      <c r="D12" s="72"/>
      <c r="E12" s="72"/>
      <c r="F12" s="72"/>
      <c r="G12" s="72"/>
      <c r="H12" s="72"/>
      <c r="I12" s="72"/>
      <c r="J12" s="72"/>
      <c r="K12" s="72"/>
      <c r="L12" s="72"/>
      <c r="M12" s="72"/>
      <c r="N12" s="72"/>
    </row>
    <row r="13" spans="1:16" ht="12.75" customHeight="1">
      <c r="A13" s="72"/>
      <c r="B13" s="72"/>
      <c r="C13" s="72"/>
      <c r="D13" s="72"/>
      <c r="E13" s="72"/>
      <c r="F13" s="72"/>
      <c r="G13" s="72"/>
      <c r="H13" s="72"/>
      <c r="I13" s="72"/>
      <c r="J13" s="72"/>
      <c r="K13" s="72"/>
      <c r="L13" s="72"/>
      <c r="M13" s="72"/>
      <c r="N13" s="72"/>
    </row>
    <row r="14" spans="1:16" ht="12.75" customHeight="1">
      <c r="A14" s="72"/>
      <c r="B14" s="72"/>
      <c r="C14" s="72"/>
      <c r="D14" s="72"/>
      <c r="E14" s="72"/>
      <c r="F14" s="72"/>
      <c r="G14" s="72"/>
      <c r="H14" s="72"/>
      <c r="I14" s="72"/>
      <c r="J14" s="72"/>
      <c r="K14" s="72"/>
      <c r="L14" s="72"/>
      <c r="M14" s="72"/>
      <c r="N14" s="72"/>
    </row>
    <row r="15" spans="1:16" ht="12.75" customHeight="1">
      <c r="A15" s="72"/>
      <c r="B15" s="72"/>
      <c r="C15" s="72"/>
      <c r="D15" s="72"/>
      <c r="E15" s="72"/>
      <c r="F15" s="72"/>
      <c r="G15" s="72"/>
      <c r="H15" s="72"/>
      <c r="I15" s="72"/>
      <c r="J15" s="72"/>
      <c r="K15" s="72"/>
      <c r="L15" s="72"/>
      <c r="M15" s="72"/>
      <c r="N15" s="72"/>
    </row>
    <row r="16" spans="1:16" ht="12.75" customHeight="1">
      <c r="A16" s="72"/>
      <c r="B16" s="72"/>
      <c r="C16" s="72"/>
      <c r="D16" s="72"/>
      <c r="E16" s="72"/>
      <c r="F16" s="72"/>
      <c r="G16" s="72"/>
      <c r="H16" s="72"/>
      <c r="I16" s="72"/>
      <c r="J16" s="72"/>
      <c r="K16" s="72"/>
      <c r="L16" s="72"/>
      <c r="M16" s="72"/>
      <c r="N16" s="72"/>
    </row>
    <row r="17" spans="1:16" ht="12.75" customHeight="1">
      <c r="A17" s="72"/>
      <c r="B17" s="72"/>
      <c r="C17" s="72"/>
      <c r="D17" s="72"/>
      <c r="E17" s="72"/>
      <c r="F17" s="72"/>
      <c r="G17" s="72"/>
      <c r="H17" s="72"/>
      <c r="I17" s="72"/>
      <c r="J17" s="72"/>
      <c r="K17" s="72"/>
      <c r="L17" s="72"/>
      <c r="M17" s="72"/>
      <c r="N17" s="72"/>
    </row>
    <row r="18" spans="1:16" ht="12.75" customHeight="1">
      <c r="A18" s="72"/>
      <c r="B18" s="72"/>
      <c r="C18" s="72"/>
      <c r="D18" s="72"/>
      <c r="E18" s="72"/>
      <c r="F18" s="72"/>
      <c r="G18" s="72"/>
      <c r="H18" s="72"/>
      <c r="I18" s="72"/>
      <c r="J18" s="72"/>
      <c r="K18" s="72"/>
      <c r="L18" s="72"/>
      <c r="M18" s="72"/>
      <c r="N18" s="72"/>
    </row>
    <row r="19" spans="1:16" ht="12.75" customHeight="1">
      <c r="A19" s="72"/>
      <c r="B19" s="72"/>
      <c r="C19" s="72"/>
      <c r="D19" s="72"/>
      <c r="E19" s="72"/>
      <c r="F19" s="72"/>
      <c r="G19" s="72"/>
      <c r="H19" s="72"/>
      <c r="I19" s="72"/>
      <c r="J19" s="72"/>
      <c r="K19" s="72"/>
      <c r="L19" s="72"/>
      <c r="M19" s="72"/>
      <c r="N19" s="72"/>
    </row>
    <row r="20" spans="1:16" ht="12.75" customHeight="1">
      <c r="A20" s="72"/>
      <c r="B20" s="72"/>
      <c r="C20" s="72"/>
      <c r="D20" s="72"/>
      <c r="E20" s="72"/>
      <c r="F20" s="72"/>
      <c r="G20" s="72"/>
      <c r="H20" s="72"/>
      <c r="I20" s="72"/>
      <c r="J20" s="72"/>
      <c r="K20" s="72"/>
      <c r="L20" s="72"/>
      <c r="M20" s="72"/>
      <c r="N20" s="72"/>
    </row>
    <row r="21" spans="1:16" ht="12.75" customHeight="1">
      <c r="A21" s="72"/>
      <c r="B21" s="72"/>
      <c r="C21" s="72"/>
      <c r="D21" s="72"/>
      <c r="E21" s="72"/>
      <c r="F21" s="72"/>
      <c r="G21" s="72"/>
      <c r="H21" s="72"/>
      <c r="I21" s="72"/>
      <c r="J21" s="72"/>
      <c r="K21" s="72"/>
      <c r="L21" s="72"/>
      <c r="M21" s="72"/>
      <c r="N21" s="72"/>
    </row>
    <row r="22" spans="1:16" ht="12.75" customHeight="1">
      <c r="A22" s="315"/>
      <c r="B22" s="315"/>
      <c r="C22" s="315"/>
      <c r="D22" s="315"/>
      <c r="E22" s="315"/>
      <c r="F22" s="315"/>
      <c r="G22" s="267"/>
      <c r="H22" s="267"/>
      <c r="I22" s="315"/>
      <c r="J22" s="267"/>
      <c r="K22" s="267"/>
      <c r="L22" s="267"/>
      <c r="M22" s="267"/>
      <c r="N22" s="267"/>
      <c r="O22" s="267"/>
      <c r="P22" s="267"/>
    </row>
    <row r="23" spans="1:16" ht="12.75" customHeight="1">
      <c r="A23" s="72"/>
      <c r="B23" s="72"/>
      <c r="C23" s="72"/>
      <c r="D23" s="72"/>
      <c r="E23" s="72"/>
      <c r="F23" s="72"/>
      <c r="G23" s="72"/>
      <c r="H23" s="72"/>
      <c r="I23" s="72"/>
      <c r="J23" s="72"/>
      <c r="K23" s="72"/>
      <c r="L23" s="72"/>
      <c r="M23" s="72"/>
      <c r="N23" s="72"/>
    </row>
    <row r="24" spans="1:16" ht="12.75" customHeight="1">
      <c r="A24" s="72"/>
      <c r="B24" s="72"/>
      <c r="C24" s="72"/>
      <c r="D24" s="72"/>
      <c r="E24" s="72"/>
      <c r="F24" s="72"/>
      <c r="G24" s="72"/>
      <c r="H24" s="72"/>
      <c r="I24" s="72"/>
      <c r="J24" s="72"/>
      <c r="K24" s="72"/>
      <c r="L24" s="72"/>
      <c r="M24" s="72"/>
      <c r="N24" s="72"/>
    </row>
    <row r="25" spans="1:16" ht="12.75" customHeight="1">
      <c r="A25" s="72"/>
      <c r="B25" s="72"/>
      <c r="C25" s="72"/>
      <c r="D25" s="72"/>
      <c r="E25" s="72"/>
      <c r="F25" s="72"/>
      <c r="G25" s="72"/>
      <c r="H25" s="72"/>
      <c r="I25" s="72"/>
      <c r="J25" s="72"/>
      <c r="K25" s="72"/>
      <c r="L25" s="72"/>
      <c r="M25" s="72"/>
      <c r="N25" s="72"/>
    </row>
    <row r="26" spans="1:16" ht="12.75" customHeight="1">
      <c r="A26" s="72"/>
      <c r="B26" s="72"/>
      <c r="C26" s="72"/>
      <c r="D26" s="72"/>
      <c r="E26" s="72"/>
      <c r="F26" s="72"/>
      <c r="G26" s="72"/>
      <c r="H26" s="72"/>
      <c r="I26" s="72"/>
      <c r="J26" s="72"/>
      <c r="K26" s="72"/>
      <c r="L26" s="72"/>
      <c r="M26" s="72"/>
      <c r="N26" s="72"/>
    </row>
    <row r="27" spans="1:16" ht="12.75" customHeight="1">
      <c r="A27" s="72"/>
      <c r="B27" s="72"/>
      <c r="C27" s="72"/>
      <c r="D27" s="72"/>
      <c r="E27" s="72"/>
      <c r="F27" s="72"/>
      <c r="G27" s="72"/>
      <c r="H27" s="72"/>
      <c r="I27" s="72"/>
      <c r="J27" s="72"/>
      <c r="K27" s="72"/>
      <c r="L27" s="72"/>
      <c r="M27" s="72"/>
      <c r="N27" s="72"/>
    </row>
    <row r="28" spans="1:16" ht="12.75" customHeight="1">
      <c r="A28" s="72"/>
      <c r="B28" s="72"/>
      <c r="C28" s="72"/>
      <c r="D28" s="72"/>
      <c r="E28" s="72"/>
      <c r="F28" s="72"/>
      <c r="G28" s="72"/>
      <c r="H28" s="72"/>
      <c r="I28" s="72"/>
      <c r="J28" s="72"/>
      <c r="K28" s="72"/>
      <c r="L28" s="72"/>
      <c r="M28" s="72"/>
      <c r="N28" s="72"/>
    </row>
    <row r="29" spans="1:16" ht="12.75" customHeight="1">
      <c r="A29" s="72"/>
      <c r="B29" s="72"/>
      <c r="C29" s="72"/>
      <c r="D29" s="72"/>
      <c r="E29" s="72"/>
      <c r="F29" s="72"/>
      <c r="G29" s="72"/>
      <c r="H29" s="72"/>
      <c r="I29" s="72"/>
      <c r="J29" s="72"/>
      <c r="K29" s="72"/>
      <c r="L29" s="72"/>
      <c r="M29" s="72"/>
      <c r="N29" s="72"/>
    </row>
    <row r="30" spans="1:16" ht="12.75" customHeight="1">
      <c r="A30" s="72"/>
      <c r="B30" s="72"/>
      <c r="C30" s="72"/>
      <c r="D30" s="72"/>
      <c r="E30" s="72"/>
      <c r="F30" s="72"/>
      <c r="G30" s="72"/>
      <c r="H30" s="72"/>
      <c r="I30" s="72"/>
      <c r="J30" s="72"/>
      <c r="K30" s="72"/>
      <c r="L30" s="72"/>
      <c r="M30" s="72"/>
      <c r="N30" s="72"/>
    </row>
    <row r="31" spans="1:16" ht="12.75" customHeight="1">
      <c r="A31" s="72"/>
      <c r="B31" s="72"/>
      <c r="C31" s="72"/>
      <c r="D31" s="72"/>
      <c r="E31" s="72"/>
      <c r="F31" s="72"/>
      <c r="G31" s="72"/>
      <c r="H31" s="72"/>
      <c r="I31" s="72"/>
      <c r="J31" s="72"/>
      <c r="K31" s="72"/>
      <c r="L31" s="72"/>
      <c r="M31" s="72"/>
      <c r="N31" s="72"/>
    </row>
    <row r="32" spans="1:16" ht="12.75" customHeight="1">
      <c r="A32" s="72"/>
      <c r="B32" s="72"/>
      <c r="C32" s="72"/>
      <c r="D32" s="72"/>
      <c r="E32" s="72"/>
      <c r="F32" s="72"/>
      <c r="G32" s="72"/>
      <c r="H32" s="72"/>
      <c r="I32" s="72"/>
      <c r="J32" s="72"/>
      <c r="K32" s="72"/>
      <c r="L32" s="72"/>
      <c r="M32" s="72"/>
      <c r="N32" s="72"/>
    </row>
    <row r="33" spans="1:16" ht="12.75" customHeight="1">
      <c r="A33" s="72"/>
      <c r="B33" s="72"/>
      <c r="C33" s="72"/>
      <c r="D33" s="72"/>
      <c r="E33" s="72"/>
      <c r="F33" s="72"/>
      <c r="G33" s="72"/>
      <c r="H33" s="72"/>
      <c r="I33" s="72"/>
      <c r="J33" s="72"/>
      <c r="K33" s="72"/>
      <c r="L33" s="72"/>
      <c r="M33" s="72"/>
      <c r="N33" s="72"/>
    </row>
    <row r="34" spans="1:16" ht="12.75" customHeight="1">
      <c r="A34" s="72"/>
      <c r="B34" s="72"/>
      <c r="C34" s="72"/>
      <c r="D34" s="72"/>
      <c r="E34" s="72"/>
      <c r="F34" s="72"/>
      <c r="G34" s="72"/>
      <c r="H34" s="72"/>
      <c r="I34" s="72"/>
      <c r="J34" s="72"/>
      <c r="K34" s="72"/>
      <c r="L34" s="72"/>
      <c r="M34" s="72"/>
      <c r="N34" s="72"/>
    </row>
    <row r="35" spans="1:16" ht="12.75" customHeight="1">
      <c r="A35" s="72"/>
      <c r="B35" s="72"/>
      <c r="C35" s="72"/>
      <c r="D35" s="72"/>
      <c r="E35" s="72"/>
      <c r="F35" s="72"/>
      <c r="G35" s="72"/>
      <c r="H35" s="72"/>
      <c r="I35" s="72"/>
      <c r="J35" s="72"/>
      <c r="K35" s="72"/>
      <c r="L35" s="72"/>
      <c r="M35" s="72"/>
      <c r="N35" s="72"/>
    </row>
    <row r="36" spans="1:16" ht="12.75" customHeight="1">
      <c r="A36" s="72"/>
      <c r="B36" s="72"/>
      <c r="C36" s="72"/>
      <c r="D36" s="72"/>
      <c r="E36" s="72"/>
      <c r="F36" s="72"/>
      <c r="G36" s="72"/>
      <c r="H36" s="72"/>
      <c r="I36" s="72"/>
      <c r="J36" s="72"/>
      <c r="K36" s="72"/>
      <c r="L36" s="72"/>
      <c r="M36" s="72"/>
      <c r="N36" s="72"/>
    </row>
    <row r="37" spans="1:16" ht="12.75" customHeight="1">
      <c r="A37" s="72"/>
      <c r="B37" s="72"/>
      <c r="C37" s="72"/>
      <c r="D37" s="72"/>
      <c r="E37" s="72"/>
      <c r="F37" s="72"/>
      <c r="G37" s="72"/>
      <c r="H37" s="72"/>
      <c r="I37" s="72"/>
      <c r="J37" s="72"/>
      <c r="K37" s="72"/>
      <c r="L37" s="72"/>
      <c r="M37" s="72"/>
      <c r="N37" s="72"/>
    </row>
    <row r="38" spans="1:16" ht="12.75" customHeight="1">
      <c r="A38" s="72"/>
      <c r="B38" s="72"/>
      <c r="C38" s="72"/>
      <c r="D38" s="72"/>
      <c r="E38" s="72"/>
      <c r="F38" s="72"/>
      <c r="G38" s="72"/>
      <c r="H38" s="72"/>
      <c r="I38" s="72"/>
      <c r="J38" s="72"/>
      <c r="K38" s="72"/>
      <c r="L38" s="72"/>
      <c r="M38" s="72"/>
      <c r="N38" s="72"/>
    </row>
    <row r="39" spans="1:16" ht="12.75" customHeight="1">
      <c r="A39" s="72"/>
      <c r="B39" s="72"/>
      <c r="C39" s="72"/>
      <c r="D39" s="72"/>
      <c r="E39" s="72"/>
      <c r="F39" s="72"/>
      <c r="G39" s="72"/>
      <c r="H39" s="72"/>
      <c r="I39" s="72"/>
      <c r="J39" s="72"/>
      <c r="K39" s="72"/>
      <c r="L39" s="72"/>
      <c r="M39" s="72"/>
      <c r="N39" s="72"/>
    </row>
    <row r="40" spans="1:16" ht="12.75" customHeight="1">
      <c r="A40" s="315"/>
      <c r="B40" s="315"/>
      <c r="C40" s="315"/>
      <c r="D40" s="315"/>
      <c r="E40" s="315"/>
      <c r="F40" s="315"/>
      <c r="G40" s="267"/>
      <c r="H40" s="267"/>
      <c r="I40" s="315"/>
      <c r="J40" s="267"/>
      <c r="K40" s="267"/>
      <c r="L40" s="267"/>
      <c r="M40" s="267"/>
      <c r="N40" s="267"/>
      <c r="O40" s="267"/>
      <c r="P40" s="267"/>
    </row>
    <row r="41" spans="1:16" ht="12.75" customHeight="1">
      <c r="A41" s="72"/>
      <c r="B41" s="72"/>
      <c r="C41" s="72"/>
      <c r="D41" s="72"/>
      <c r="E41" s="72"/>
      <c r="F41" s="72"/>
      <c r="G41" s="72"/>
      <c r="H41" s="72"/>
      <c r="I41" s="72"/>
      <c r="J41" s="72"/>
      <c r="K41" s="72"/>
      <c r="L41" s="72"/>
      <c r="M41" s="72"/>
      <c r="N41" s="72"/>
    </row>
    <row r="42" spans="1:16" ht="12.75" customHeight="1">
      <c r="A42" s="72"/>
      <c r="B42" s="72"/>
      <c r="C42" s="72"/>
      <c r="D42" s="72"/>
      <c r="E42" s="72"/>
      <c r="F42" s="72"/>
      <c r="G42" s="72"/>
      <c r="H42" s="72"/>
      <c r="I42" s="72"/>
      <c r="J42" s="72"/>
      <c r="K42" s="72"/>
      <c r="L42" s="72"/>
      <c r="M42" s="72"/>
      <c r="N42" s="72"/>
    </row>
    <row r="43" spans="1:16" ht="12.75" customHeight="1">
      <c r="A43" s="72"/>
      <c r="B43" s="72"/>
      <c r="C43" s="72"/>
      <c r="D43" s="72"/>
      <c r="E43" s="72"/>
      <c r="F43" s="72"/>
      <c r="G43" s="72"/>
      <c r="H43" s="72"/>
      <c r="I43" s="72"/>
      <c r="J43" s="72"/>
      <c r="K43" s="72"/>
      <c r="L43" s="72"/>
      <c r="M43" s="72"/>
      <c r="N43" s="72"/>
    </row>
    <row r="44" spans="1:16" ht="12.75" customHeight="1">
      <c r="A44" s="72"/>
      <c r="B44" s="72"/>
      <c r="C44" s="72"/>
      <c r="D44" s="72"/>
      <c r="E44" s="72"/>
      <c r="F44" s="72"/>
      <c r="G44" s="72"/>
      <c r="H44" s="72"/>
      <c r="I44" s="72"/>
      <c r="J44" s="72"/>
      <c r="K44" s="72"/>
      <c r="L44" s="72"/>
      <c r="M44" s="72"/>
      <c r="N44" s="72"/>
    </row>
    <row r="45" spans="1:16" ht="12.75" customHeight="1">
      <c r="A45" s="72"/>
      <c r="B45" s="72"/>
      <c r="C45" s="72"/>
      <c r="D45" s="72"/>
      <c r="E45" s="72"/>
      <c r="F45" s="72"/>
      <c r="G45" s="72"/>
      <c r="H45" s="72"/>
      <c r="I45" s="72"/>
      <c r="J45" s="72"/>
      <c r="K45" s="72"/>
      <c r="L45" s="72"/>
      <c r="M45" s="72"/>
      <c r="N45" s="72"/>
    </row>
    <row r="46" spans="1:16" ht="12.75" customHeight="1">
      <c r="A46" s="72"/>
      <c r="B46" s="72"/>
      <c r="C46" s="72"/>
      <c r="D46" s="72"/>
      <c r="E46" s="72"/>
      <c r="F46" s="72"/>
      <c r="G46" s="72"/>
      <c r="H46" s="72"/>
      <c r="I46" s="72"/>
      <c r="J46" s="72"/>
      <c r="K46" s="72"/>
      <c r="L46" s="72"/>
      <c r="M46" s="72"/>
      <c r="N46" s="72"/>
    </row>
    <row r="47" spans="1:16" ht="12.75" customHeight="1">
      <c r="A47" s="72"/>
      <c r="B47" s="72"/>
      <c r="C47" s="72"/>
      <c r="D47" s="72"/>
      <c r="E47" s="72"/>
      <c r="F47" s="72"/>
      <c r="G47" s="72"/>
      <c r="H47" s="72"/>
      <c r="I47" s="72"/>
      <c r="J47" s="72"/>
      <c r="K47" s="72"/>
      <c r="L47" s="72"/>
      <c r="M47" s="72"/>
      <c r="N47" s="72"/>
    </row>
    <row r="48" spans="1:16" ht="12.75" customHeight="1">
      <c r="A48" s="72"/>
      <c r="B48" s="72"/>
      <c r="C48" s="72"/>
      <c r="D48" s="72"/>
      <c r="E48" s="72"/>
      <c r="F48" s="72"/>
      <c r="G48" s="72"/>
      <c r="H48" s="72"/>
      <c r="I48" s="72"/>
      <c r="J48" s="72"/>
      <c r="K48" s="72"/>
      <c r="L48" s="72"/>
      <c r="M48" s="72"/>
      <c r="N48" s="72"/>
    </row>
    <row r="49" spans="1:14" ht="12.75" customHeight="1">
      <c r="A49" s="72"/>
      <c r="B49" s="72"/>
      <c r="C49" s="72"/>
      <c r="D49" s="72"/>
      <c r="E49" s="72"/>
      <c r="F49" s="72"/>
      <c r="G49" s="72"/>
      <c r="H49" s="72"/>
      <c r="I49" s="72"/>
      <c r="J49" s="72"/>
      <c r="K49" s="72"/>
      <c r="L49" s="72"/>
      <c r="M49" s="72"/>
      <c r="N49" s="72"/>
    </row>
    <row r="50" spans="1:14" ht="12.75" customHeight="1">
      <c r="A50" s="72"/>
      <c r="B50" s="72"/>
      <c r="C50" s="72"/>
      <c r="D50" s="72"/>
      <c r="E50" s="72"/>
      <c r="F50" s="72"/>
      <c r="G50" s="72"/>
      <c r="H50" s="72"/>
      <c r="I50" s="72"/>
      <c r="J50" s="72"/>
      <c r="K50" s="72"/>
      <c r="L50" s="72"/>
      <c r="M50" s="72"/>
      <c r="N50" s="72"/>
    </row>
    <row r="51" spans="1:14">
      <c r="A51" s="109" t="s">
        <v>239</v>
      </c>
      <c r="J51" s="110"/>
      <c r="L51" s="70"/>
      <c r="N51" s="72"/>
    </row>
    <row r="52" spans="1:14">
      <c r="A52" s="109" t="s">
        <v>1178</v>
      </c>
      <c r="N52" s="72"/>
    </row>
    <row r="53" spans="1:14">
      <c r="A53" s="86" t="s">
        <v>17</v>
      </c>
      <c r="L53" s="70"/>
      <c r="N53" s="72"/>
    </row>
    <row r="54" spans="1:14">
      <c r="N54" s="72"/>
    </row>
    <row r="55" spans="1:14">
      <c r="N55" s="72"/>
    </row>
    <row r="56" spans="1:14">
      <c r="A56" s="187"/>
      <c r="B56" s="72"/>
      <c r="C56" s="72"/>
      <c r="D56" s="72"/>
      <c r="E56" s="72"/>
      <c r="F56" s="72"/>
      <c r="G56" s="72"/>
      <c r="H56" s="72"/>
      <c r="I56" s="72"/>
      <c r="J56" s="72"/>
      <c r="K56" s="72"/>
      <c r="L56" s="73"/>
      <c r="M56" s="73"/>
      <c r="N56" s="72"/>
    </row>
    <row r="57" spans="1:14">
      <c r="A57" s="72"/>
      <c r="B57" s="72"/>
      <c r="C57" s="72"/>
      <c r="D57" s="72"/>
      <c r="E57" s="72"/>
      <c r="F57" s="72"/>
      <c r="G57" s="72"/>
      <c r="H57" s="72"/>
      <c r="I57" s="72"/>
      <c r="J57" s="72"/>
      <c r="K57" s="72"/>
      <c r="L57" s="73"/>
      <c r="M57" s="73"/>
      <c r="N57" s="72"/>
    </row>
    <row r="58" spans="1:14">
      <c r="A58" s="72"/>
      <c r="B58" s="72"/>
      <c r="C58" s="72"/>
      <c r="D58" s="72"/>
      <c r="E58" s="72"/>
      <c r="F58" s="72"/>
      <c r="G58" s="72"/>
      <c r="H58" s="72"/>
      <c r="I58" s="72"/>
      <c r="J58" s="72"/>
      <c r="K58" s="72"/>
      <c r="L58" s="72"/>
      <c r="M58" s="72"/>
      <c r="N58" s="72"/>
    </row>
    <row r="59" spans="1:14">
      <c r="B59" s="72"/>
      <c r="C59" s="72"/>
      <c r="D59" s="72"/>
      <c r="E59" s="72"/>
      <c r="F59" s="72"/>
      <c r="G59" s="72"/>
      <c r="H59" s="72"/>
      <c r="I59" s="72"/>
      <c r="J59" s="72"/>
      <c r="K59" s="72"/>
      <c r="L59" s="72"/>
      <c r="M59" s="72"/>
      <c r="N59" s="72"/>
    </row>
    <row r="60" spans="1:14">
      <c r="B60" s="72"/>
      <c r="C60" s="72"/>
      <c r="D60" s="72"/>
      <c r="E60" s="72"/>
      <c r="F60" s="72"/>
      <c r="G60" s="72"/>
      <c r="H60" s="72"/>
      <c r="I60" s="72"/>
      <c r="J60" s="72"/>
      <c r="K60" s="72"/>
      <c r="L60" s="73"/>
      <c r="M60" s="72"/>
      <c r="N60" s="72"/>
    </row>
  </sheetData>
  <mergeCells count="6">
    <mergeCell ref="A2:H2"/>
    <mergeCell ref="I2:P2"/>
    <mergeCell ref="I22:P22"/>
    <mergeCell ref="A22:H22"/>
    <mergeCell ref="I40:P40"/>
    <mergeCell ref="A40:H40"/>
  </mergeCells>
  <pageMargins left="1.34" right="0.78740157499999996" top="0.984251969" bottom="0.984251969" header="0.4921259845" footer="0.4921259845"/>
  <pageSetup paperSize="9" scale="6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O30"/>
  <sheetViews>
    <sheetView workbookViewId="0">
      <selection activeCell="M16" sqref="M16"/>
    </sheetView>
  </sheetViews>
  <sheetFormatPr defaultRowHeight="14.4"/>
  <sheetData>
    <row r="1" spans="1:1">
      <c r="A1" s="22" t="s">
        <v>4</v>
      </c>
    </row>
    <row r="29" spans="1:15" ht="36.75" customHeight="1">
      <c r="A29" s="317" t="s">
        <v>240</v>
      </c>
      <c r="B29" s="318"/>
      <c r="C29" s="318"/>
      <c r="D29" s="318"/>
      <c r="E29" s="318"/>
      <c r="F29" s="318"/>
      <c r="G29" s="318"/>
      <c r="H29" s="318"/>
      <c r="I29" s="318"/>
      <c r="J29" s="318"/>
      <c r="K29" s="318"/>
      <c r="L29" s="318"/>
      <c r="M29" s="318"/>
      <c r="N29" s="318"/>
      <c r="O29" s="318"/>
    </row>
    <row r="30" spans="1:15">
      <c r="A30" s="4" t="s">
        <v>241</v>
      </c>
    </row>
  </sheetData>
  <mergeCells count="1">
    <mergeCell ref="A29:O29"/>
  </mergeCells>
  <pageMargins left="0.7" right="0.7" top="0.78740157499999996" bottom="0.78740157499999996"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Q53"/>
  <sheetViews>
    <sheetView workbookViewId="0">
      <selection sqref="A1:Q1"/>
    </sheetView>
  </sheetViews>
  <sheetFormatPr defaultRowHeight="14.4"/>
  <cols>
    <col min="1" max="1" width="18.33203125" style="13" customWidth="1"/>
  </cols>
  <sheetData>
    <row r="1" spans="1:17" ht="15.75" customHeight="1" thickBot="1">
      <c r="A1" s="264" t="s">
        <v>688</v>
      </c>
      <c r="B1" s="265"/>
      <c r="C1" s="265"/>
      <c r="D1" s="265"/>
      <c r="E1" s="265"/>
      <c r="F1" s="265"/>
      <c r="G1" s="265"/>
      <c r="H1" s="265"/>
      <c r="I1" s="265"/>
      <c r="J1" s="265"/>
      <c r="K1" s="265"/>
      <c r="L1" s="265"/>
      <c r="M1" s="265"/>
      <c r="N1" s="265"/>
      <c r="O1" s="265"/>
      <c r="P1" s="265"/>
      <c r="Q1" s="265"/>
    </row>
    <row r="2" spans="1:17" ht="15" thickBot="1">
      <c r="A2" s="75" t="s">
        <v>173</v>
      </c>
      <c r="B2" s="75">
        <v>2006</v>
      </c>
      <c r="C2" s="6">
        <v>2007</v>
      </c>
      <c r="D2" s="6">
        <v>2008</v>
      </c>
      <c r="E2" s="6">
        <v>2009</v>
      </c>
      <c r="F2" s="6">
        <v>2010</v>
      </c>
      <c r="G2" s="6">
        <v>2011</v>
      </c>
      <c r="H2" s="6">
        <v>2012</v>
      </c>
      <c r="I2" s="6">
        <v>2013</v>
      </c>
      <c r="J2" s="6">
        <v>2014</v>
      </c>
      <c r="K2" s="6">
        <v>2015</v>
      </c>
      <c r="L2" s="6">
        <v>2016</v>
      </c>
      <c r="M2" s="6">
        <v>2017</v>
      </c>
      <c r="N2" s="6">
        <v>2018</v>
      </c>
      <c r="O2" s="6">
        <v>2019</v>
      </c>
      <c r="P2" s="6">
        <v>2020</v>
      </c>
      <c r="Q2" s="6">
        <v>2021</v>
      </c>
    </row>
    <row r="3" spans="1:17" ht="15.75" customHeight="1" thickBot="1">
      <c r="A3" s="7" t="s">
        <v>242</v>
      </c>
      <c r="B3" s="319" t="s">
        <v>243</v>
      </c>
      <c r="C3" s="320"/>
      <c r="D3" s="320"/>
      <c r="E3" s="320"/>
      <c r="F3" s="320"/>
      <c r="G3" s="320"/>
      <c r="H3" s="320"/>
      <c r="I3" s="320"/>
      <c r="J3" s="320"/>
      <c r="K3" s="320"/>
      <c r="L3" s="320"/>
      <c r="M3" s="320"/>
      <c r="N3" s="320"/>
      <c r="O3" s="320"/>
      <c r="P3" s="320"/>
      <c r="Q3" s="321"/>
    </row>
    <row r="4" spans="1:17" ht="15" thickBot="1">
      <c r="A4" s="8" t="s">
        <v>244</v>
      </c>
      <c r="B4" s="76">
        <v>15.57</v>
      </c>
      <c r="C4" s="9">
        <v>11.1</v>
      </c>
      <c r="D4" s="9">
        <v>8.0399999999999991</v>
      </c>
      <c r="E4" s="9">
        <v>14.4</v>
      </c>
      <c r="F4" s="9">
        <v>10.32</v>
      </c>
      <c r="G4" s="9">
        <v>4.95</v>
      </c>
      <c r="H4" s="9">
        <v>9.73</v>
      </c>
      <c r="I4" s="9">
        <v>9.18</v>
      </c>
      <c r="J4" s="77">
        <v>6.47</v>
      </c>
      <c r="K4" s="31">
        <v>2.77</v>
      </c>
      <c r="L4" s="31">
        <v>7.37</v>
      </c>
      <c r="M4" s="111">
        <v>4.92</v>
      </c>
      <c r="N4" s="120">
        <v>3.39</v>
      </c>
      <c r="O4" s="120">
        <v>3.94</v>
      </c>
      <c r="P4" s="120">
        <v>3.863</v>
      </c>
      <c r="Q4" s="120">
        <v>1.3220000000000001</v>
      </c>
    </row>
    <row r="5" spans="1:17" ht="15" thickBot="1">
      <c r="A5" s="8" t="s">
        <v>245</v>
      </c>
      <c r="B5" s="76">
        <v>14.74</v>
      </c>
      <c r="C5" s="9">
        <v>17.239999999999998</v>
      </c>
      <c r="D5" s="9">
        <v>9.18</v>
      </c>
      <c r="E5" s="9">
        <v>17.7</v>
      </c>
      <c r="F5" s="9">
        <v>18.899999999999999</v>
      </c>
      <c r="G5" s="9">
        <v>9.42</v>
      </c>
      <c r="H5" s="9">
        <v>10.66</v>
      </c>
      <c r="I5" s="9" t="s">
        <v>39</v>
      </c>
      <c r="J5" s="77">
        <v>8.51</v>
      </c>
      <c r="K5" s="31">
        <v>5.1100000000000003</v>
      </c>
      <c r="L5" s="31">
        <v>10.07</v>
      </c>
      <c r="M5" s="111">
        <v>6.64</v>
      </c>
      <c r="N5" s="119">
        <v>4.43</v>
      </c>
      <c r="O5" s="119">
        <v>3.78</v>
      </c>
      <c r="P5" s="119">
        <v>2.7160000000000002</v>
      </c>
      <c r="Q5" s="119">
        <v>1.532</v>
      </c>
    </row>
    <row r="6" spans="1:17" ht="15" thickBot="1">
      <c r="A6" s="8" t="s">
        <v>246</v>
      </c>
      <c r="B6" s="76">
        <v>10.55</v>
      </c>
      <c r="C6" s="9">
        <v>8.11</v>
      </c>
      <c r="D6" s="9">
        <v>6.09</v>
      </c>
      <c r="E6" s="9">
        <v>3.71</v>
      </c>
      <c r="F6" s="9">
        <v>4.59</v>
      </c>
      <c r="G6" s="9">
        <v>2.98</v>
      </c>
      <c r="H6" s="9">
        <v>4.3899999999999997</v>
      </c>
      <c r="I6" s="9">
        <v>7.36</v>
      </c>
      <c r="J6" s="77">
        <v>4</v>
      </c>
      <c r="K6" s="31">
        <v>2.86</v>
      </c>
      <c r="L6" s="31">
        <v>1.98</v>
      </c>
      <c r="M6" s="111">
        <v>4.28</v>
      </c>
      <c r="N6" s="119">
        <v>3.34</v>
      </c>
      <c r="O6" s="119">
        <v>4.8600000000000003</v>
      </c>
      <c r="P6" s="119">
        <v>1.9790000000000001</v>
      </c>
      <c r="Q6" s="119">
        <v>1.196</v>
      </c>
    </row>
    <row r="7" spans="1:17" ht="15" thickBot="1">
      <c r="A7" s="8" t="s">
        <v>247</v>
      </c>
      <c r="B7" s="76">
        <v>21.92</v>
      </c>
      <c r="C7" s="9">
        <v>16.329999999999998</v>
      </c>
      <c r="D7" s="9">
        <v>18</v>
      </c>
      <c r="E7" s="9">
        <v>17.760000000000002</v>
      </c>
      <c r="F7" s="9">
        <v>14.44</v>
      </c>
      <c r="G7" s="9">
        <v>11.41</v>
      </c>
      <c r="H7" s="9">
        <v>12.36</v>
      </c>
      <c r="I7" s="9" t="s">
        <v>39</v>
      </c>
      <c r="J7" s="77">
        <v>9.11</v>
      </c>
      <c r="K7" s="31">
        <v>4.6900000000000004</v>
      </c>
      <c r="L7" s="31">
        <v>5.39</v>
      </c>
      <c r="M7" s="111">
        <v>10.76</v>
      </c>
      <c r="N7" s="119">
        <v>8.19</v>
      </c>
      <c r="O7" s="119">
        <v>2.91</v>
      </c>
      <c r="P7" s="119" t="s">
        <v>39</v>
      </c>
      <c r="Q7" s="119" t="s">
        <v>39</v>
      </c>
    </row>
    <row r="8" spans="1:17" ht="15" thickBot="1">
      <c r="A8" s="8" t="s">
        <v>248</v>
      </c>
      <c r="B8" s="76">
        <v>13.29</v>
      </c>
      <c r="C8" s="9">
        <v>6.28</v>
      </c>
      <c r="D8" s="9">
        <v>4.7300000000000004</v>
      </c>
      <c r="E8" s="9">
        <v>9.3000000000000007</v>
      </c>
      <c r="F8" s="9">
        <v>11.32</v>
      </c>
      <c r="G8" s="9">
        <v>3.57</v>
      </c>
      <c r="H8" s="9">
        <v>7.28</v>
      </c>
      <c r="I8" s="9">
        <v>8.4</v>
      </c>
      <c r="J8" s="77">
        <v>5.88</v>
      </c>
      <c r="K8" s="31">
        <v>2.66</v>
      </c>
      <c r="L8" s="31">
        <v>2.48</v>
      </c>
      <c r="M8" s="111">
        <v>5.0999999999999996</v>
      </c>
      <c r="N8" s="119">
        <v>1.87</v>
      </c>
      <c r="O8" s="119">
        <v>1.42</v>
      </c>
      <c r="P8" s="119">
        <v>1.6479999999999999</v>
      </c>
      <c r="Q8" s="119">
        <v>1.2729999999999999</v>
      </c>
    </row>
    <row r="9" spans="1:17" ht="15.75" customHeight="1" thickBot="1">
      <c r="A9" s="8" t="s">
        <v>242</v>
      </c>
      <c r="B9" s="319" t="s">
        <v>249</v>
      </c>
      <c r="C9" s="320"/>
      <c r="D9" s="320"/>
      <c r="E9" s="320"/>
      <c r="F9" s="320"/>
      <c r="G9" s="320"/>
      <c r="H9" s="320"/>
      <c r="I9" s="320"/>
      <c r="J9" s="320"/>
      <c r="K9" s="320"/>
      <c r="L9" s="320"/>
      <c r="M9" s="320"/>
      <c r="N9" s="320"/>
      <c r="O9" s="320"/>
      <c r="P9" s="320"/>
      <c r="Q9" s="321"/>
    </row>
    <row r="10" spans="1:17" ht="15" thickBot="1">
      <c r="A10" s="8" t="s">
        <v>244</v>
      </c>
      <c r="B10" s="78">
        <v>764</v>
      </c>
      <c r="C10" s="10">
        <v>682</v>
      </c>
      <c r="D10" s="10">
        <v>595</v>
      </c>
      <c r="E10" s="10">
        <v>686</v>
      </c>
      <c r="F10" s="10">
        <v>564</v>
      </c>
      <c r="G10" s="10">
        <v>428</v>
      </c>
      <c r="H10" s="10">
        <v>518</v>
      </c>
      <c r="I10" s="10">
        <v>503</v>
      </c>
      <c r="J10" s="31">
        <v>684</v>
      </c>
      <c r="K10" s="31">
        <v>380</v>
      </c>
      <c r="L10" s="31">
        <v>577</v>
      </c>
      <c r="M10" s="31">
        <v>667</v>
      </c>
      <c r="N10" s="120">
        <v>332.81</v>
      </c>
      <c r="O10" s="120">
        <v>432.59</v>
      </c>
      <c r="P10" s="120">
        <v>550.38699999999994</v>
      </c>
      <c r="Q10" s="120">
        <v>497.26100000000002</v>
      </c>
    </row>
    <row r="11" spans="1:17" ht="15" thickBot="1">
      <c r="A11" s="8" t="s">
        <v>245</v>
      </c>
      <c r="B11" s="78">
        <v>772</v>
      </c>
      <c r="C11" s="10">
        <v>726</v>
      </c>
      <c r="D11" s="10">
        <v>731</v>
      </c>
      <c r="E11" s="10">
        <v>849</v>
      </c>
      <c r="F11" s="10">
        <v>889</v>
      </c>
      <c r="G11" s="10">
        <v>563</v>
      </c>
      <c r="H11" s="10">
        <v>717</v>
      </c>
      <c r="I11" s="10" t="s">
        <v>39</v>
      </c>
      <c r="J11" s="31">
        <v>549</v>
      </c>
      <c r="K11" s="31">
        <v>477</v>
      </c>
      <c r="L11" s="31">
        <v>601</v>
      </c>
      <c r="M11" s="31">
        <v>460</v>
      </c>
      <c r="N11" s="119">
        <v>358.34</v>
      </c>
      <c r="O11" s="119">
        <v>460.34</v>
      </c>
      <c r="P11" s="119">
        <v>327.77600000000001</v>
      </c>
      <c r="Q11" s="119">
        <v>299.22300000000001</v>
      </c>
    </row>
    <row r="12" spans="1:17" ht="15" thickBot="1">
      <c r="A12" s="8" t="s">
        <v>246</v>
      </c>
      <c r="B12" s="78">
        <v>501</v>
      </c>
      <c r="C12" s="10">
        <v>475</v>
      </c>
      <c r="D12" s="10">
        <v>400</v>
      </c>
      <c r="E12" s="10">
        <v>532</v>
      </c>
      <c r="F12" s="10">
        <v>509</v>
      </c>
      <c r="G12" s="10">
        <v>424</v>
      </c>
      <c r="H12" s="10">
        <v>462</v>
      </c>
      <c r="I12" s="10">
        <v>346</v>
      </c>
      <c r="J12" s="31">
        <v>434</v>
      </c>
      <c r="K12" s="31">
        <v>378</v>
      </c>
      <c r="L12" s="31">
        <v>336</v>
      </c>
      <c r="M12" s="31">
        <v>420</v>
      </c>
      <c r="N12" s="119">
        <v>414.43</v>
      </c>
      <c r="O12" s="119">
        <v>379.4</v>
      </c>
      <c r="P12" s="119">
        <v>487.94499999999999</v>
      </c>
      <c r="Q12" s="119">
        <v>226.20699999999999</v>
      </c>
    </row>
    <row r="13" spans="1:17" ht="15" thickBot="1">
      <c r="A13" s="8" t="s">
        <v>247</v>
      </c>
      <c r="B13" s="78">
        <v>489</v>
      </c>
      <c r="C13" s="10">
        <v>905</v>
      </c>
      <c r="D13" s="10">
        <v>731</v>
      </c>
      <c r="E13" s="10">
        <v>697</v>
      </c>
      <c r="F13" s="10">
        <v>796</v>
      </c>
      <c r="G13" s="10">
        <v>629</v>
      </c>
      <c r="H13" s="10">
        <v>599</v>
      </c>
      <c r="I13" s="10" t="s">
        <v>39</v>
      </c>
      <c r="J13" s="31">
        <v>858</v>
      </c>
      <c r="K13" s="31">
        <v>456</v>
      </c>
      <c r="L13" s="31">
        <v>685</v>
      </c>
      <c r="M13" s="31">
        <v>893</v>
      </c>
      <c r="N13" s="119">
        <v>558.24</v>
      </c>
      <c r="O13" s="119">
        <v>513.53</v>
      </c>
      <c r="P13" s="119"/>
      <c r="Q13" s="119" t="s">
        <v>39</v>
      </c>
    </row>
    <row r="14" spans="1:17" ht="15" thickBot="1">
      <c r="A14" s="8" t="s">
        <v>250</v>
      </c>
      <c r="B14" s="78">
        <v>405</v>
      </c>
      <c r="C14" s="10">
        <v>417</v>
      </c>
      <c r="D14" s="10">
        <v>455</v>
      </c>
      <c r="E14" s="10">
        <v>476</v>
      </c>
      <c r="F14" s="10">
        <v>536</v>
      </c>
      <c r="G14" s="10">
        <v>358</v>
      </c>
      <c r="H14" s="10">
        <v>484</v>
      </c>
      <c r="I14" s="10">
        <v>552</v>
      </c>
      <c r="J14" s="31">
        <v>498</v>
      </c>
      <c r="K14" s="31">
        <v>429</v>
      </c>
      <c r="L14" s="31">
        <v>563</v>
      </c>
      <c r="M14" s="31">
        <v>440</v>
      </c>
      <c r="N14" s="119">
        <v>363.43</v>
      </c>
      <c r="O14" s="119">
        <v>379.71</v>
      </c>
      <c r="P14" s="119">
        <v>431.76400000000001</v>
      </c>
      <c r="Q14" s="119">
        <v>398.23599999999999</v>
      </c>
    </row>
    <row r="15" spans="1:17" ht="15.75" customHeight="1" thickBot="1">
      <c r="A15" s="8" t="s">
        <v>242</v>
      </c>
      <c r="B15" s="319" t="s">
        <v>251</v>
      </c>
      <c r="C15" s="320"/>
      <c r="D15" s="320"/>
      <c r="E15" s="320"/>
      <c r="F15" s="320"/>
      <c r="G15" s="320"/>
      <c r="H15" s="320"/>
      <c r="I15" s="320"/>
      <c r="J15" s="320"/>
      <c r="K15" s="320"/>
      <c r="L15" s="320"/>
      <c r="M15" s="320"/>
      <c r="N15" s="320"/>
      <c r="O15" s="320"/>
      <c r="P15" s="320"/>
      <c r="Q15" s="321"/>
    </row>
    <row r="16" spans="1:17" ht="15" thickBot="1">
      <c r="A16" s="8" t="s">
        <v>244</v>
      </c>
      <c r="B16" s="78">
        <v>8</v>
      </c>
      <c r="C16" s="10">
        <v>10</v>
      </c>
      <c r="D16" s="10">
        <v>10</v>
      </c>
      <c r="E16" s="10">
        <v>10</v>
      </c>
      <c r="F16" s="10">
        <v>8</v>
      </c>
      <c r="G16" s="10">
        <v>6</v>
      </c>
      <c r="H16" s="10">
        <v>7</v>
      </c>
      <c r="I16" s="10">
        <v>8</v>
      </c>
      <c r="J16" s="31">
        <v>11</v>
      </c>
      <c r="K16" s="31">
        <v>11</v>
      </c>
      <c r="L16" s="31">
        <v>9</v>
      </c>
      <c r="M16" s="31">
        <v>11</v>
      </c>
      <c r="N16" s="120">
        <v>3.42</v>
      </c>
      <c r="O16" s="120">
        <v>5.88</v>
      </c>
      <c r="P16" s="120">
        <v>2.2789999999999999</v>
      </c>
      <c r="Q16" s="120">
        <v>2.1629999999999998</v>
      </c>
    </row>
    <row r="17" spans="1:17" ht="15" thickBot="1">
      <c r="A17" s="8" t="s">
        <v>245</v>
      </c>
      <c r="B17" s="78">
        <v>15</v>
      </c>
      <c r="C17" s="10">
        <v>16</v>
      </c>
      <c r="D17" s="10">
        <v>13</v>
      </c>
      <c r="E17" s="10">
        <v>8</v>
      </c>
      <c r="F17" s="10">
        <v>14</v>
      </c>
      <c r="G17" s="10">
        <v>9</v>
      </c>
      <c r="H17" s="10">
        <v>11</v>
      </c>
      <c r="I17" s="10" t="s">
        <v>39</v>
      </c>
      <c r="J17" s="31">
        <v>11</v>
      </c>
      <c r="K17" s="31">
        <v>12</v>
      </c>
      <c r="L17" s="31">
        <v>15</v>
      </c>
      <c r="M17" s="31">
        <v>10</v>
      </c>
      <c r="N17" s="119">
        <v>4.6399999999999997</v>
      </c>
      <c r="O17" s="119">
        <v>3.38</v>
      </c>
      <c r="P17" s="119">
        <v>2.3359999999999999</v>
      </c>
      <c r="Q17" s="119">
        <v>1.331</v>
      </c>
    </row>
    <row r="18" spans="1:17" ht="15" thickBot="1">
      <c r="A18" s="8" t="s">
        <v>246</v>
      </c>
      <c r="B18" s="78">
        <v>7</v>
      </c>
      <c r="C18" s="10">
        <v>7</v>
      </c>
      <c r="D18" s="10">
        <v>6</v>
      </c>
      <c r="E18" s="10">
        <v>9</v>
      </c>
      <c r="F18" s="10">
        <v>8</v>
      </c>
      <c r="G18" s="10">
        <v>9</v>
      </c>
      <c r="H18" s="10">
        <v>6</v>
      </c>
      <c r="I18" s="10">
        <v>10</v>
      </c>
      <c r="J18" s="31">
        <v>7</v>
      </c>
      <c r="K18" s="31">
        <v>9</v>
      </c>
      <c r="L18" s="31">
        <v>7</v>
      </c>
      <c r="M18" s="31">
        <v>11</v>
      </c>
      <c r="N18" s="119">
        <v>3.32</v>
      </c>
      <c r="O18" s="119">
        <v>2.14</v>
      </c>
      <c r="P18" s="119">
        <v>2.1909999999999998</v>
      </c>
      <c r="Q18" s="119">
        <v>1.016</v>
      </c>
    </row>
    <row r="19" spans="1:17" ht="15" thickBot="1">
      <c r="A19" s="8" t="s">
        <v>247</v>
      </c>
      <c r="B19" s="78">
        <v>8</v>
      </c>
      <c r="C19" s="10">
        <v>14</v>
      </c>
      <c r="D19" s="10">
        <v>15</v>
      </c>
      <c r="E19" s="10">
        <v>9</v>
      </c>
      <c r="F19" s="10">
        <v>13</v>
      </c>
      <c r="G19" s="10">
        <v>8</v>
      </c>
      <c r="H19" s="10">
        <v>10</v>
      </c>
      <c r="I19" s="10" t="s">
        <v>39</v>
      </c>
      <c r="J19" s="31">
        <v>14</v>
      </c>
      <c r="K19" s="31">
        <v>12</v>
      </c>
      <c r="L19" s="31">
        <v>15</v>
      </c>
      <c r="M19" s="31">
        <v>22</v>
      </c>
      <c r="N19" s="119">
        <v>5.76</v>
      </c>
      <c r="O19" s="119">
        <v>3.26</v>
      </c>
      <c r="P19" s="119" t="s">
        <v>39</v>
      </c>
      <c r="Q19" s="119" t="s">
        <v>39</v>
      </c>
    </row>
    <row r="20" spans="1:17" ht="15" thickBot="1">
      <c r="A20" s="8" t="s">
        <v>250</v>
      </c>
      <c r="B20" s="78">
        <v>5</v>
      </c>
      <c r="C20" s="10">
        <v>9</v>
      </c>
      <c r="D20" s="10">
        <v>10</v>
      </c>
      <c r="E20" s="10">
        <v>8</v>
      </c>
      <c r="F20" s="10">
        <v>9</v>
      </c>
      <c r="G20" s="10">
        <v>6</v>
      </c>
      <c r="H20" s="10">
        <v>9</v>
      </c>
      <c r="I20" s="10">
        <v>7</v>
      </c>
      <c r="J20" s="31">
        <v>11</v>
      </c>
      <c r="K20" s="31">
        <v>8</v>
      </c>
      <c r="L20" s="31">
        <v>10</v>
      </c>
      <c r="M20" s="31">
        <v>13</v>
      </c>
      <c r="N20" s="119">
        <v>3.48</v>
      </c>
      <c r="O20" s="119">
        <v>2.74</v>
      </c>
      <c r="P20" s="119">
        <v>2.2810000000000001</v>
      </c>
      <c r="Q20" s="119">
        <v>1.9870000000000001</v>
      </c>
    </row>
    <row r="21" spans="1:17" ht="15.75" customHeight="1" thickBot="1">
      <c r="A21" s="8" t="s">
        <v>242</v>
      </c>
      <c r="B21" s="319" t="s">
        <v>252</v>
      </c>
      <c r="C21" s="320"/>
      <c r="D21" s="320"/>
      <c r="E21" s="320"/>
      <c r="F21" s="320"/>
      <c r="G21" s="320"/>
      <c r="H21" s="320"/>
      <c r="I21" s="320"/>
      <c r="J21" s="320"/>
      <c r="K21" s="320"/>
      <c r="L21" s="320"/>
      <c r="M21" s="320"/>
      <c r="N21" s="320"/>
      <c r="O21" s="320"/>
      <c r="P21" s="320"/>
      <c r="Q21" s="321"/>
    </row>
    <row r="22" spans="1:17" ht="15" thickBot="1">
      <c r="A22" s="8" t="s">
        <v>244</v>
      </c>
      <c r="B22" s="78" t="s">
        <v>253</v>
      </c>
      <c r="C22" s="10" t="s">
        <v>254</v>
      </c>
      <c r="D22" s="10" t="s">
        <v>255</v>
      </c>
      <c r="E22" s="10" t="s">
        <v>256</v>
      </c>
      <c r="F22" s="10" t="s">
        <v>257</v>
      </c>
      <c r="G22" s="11">
        <v>1088</v>
      </c>
      <c r="H22" s="11">
        <v>1370</v>
      </c>
      <c r="I22" s="11">
        <v>1234</v>
      </c>
      <c r="J22" s="64">
        <v>1353</v>
      </c>
      <c r="K22" s="64">
        <v>965</v>
      </c>
      <c r="L22" s="64">
        <v>1250</v>
      </c>
      <c r="M22" s="64">
        <v>1276</v>
      </c>
      <c r="N22" s="120">
        <v>887.14</v>
      </c>
      <c r="O22" s="120">
        <v>995.05</v>
      </c>
      <c r="P22" s="120">
        <v>1034.7149999999999</v>
      </c>
      <c r="Q22" s="120">
        <v>1005.528</v>
      </c>
    </row>
    <row r="23" spans="1:17" ht="15" thickBot="1">
      <c r="A23" s="8" t="s">
        <v>245</v>
      </c>
      <c r="B23" s="79">
        <v>1925</v>
      </c>
      <c r="C23" s="11">
        <v>1784</v>
      </c>
      <c r="D23" s="11">
        <v>1800</v>
      </c>
      <c r="E23" s="11">
        <v>1679</v>
      </c>
      <c r="F23" s="11">
        <v>1746</v>
      </c>
      <c r="G23" s="11">
        <v>1244</v>
      </c>
      <c r="H23" s="11">
        <v>1605</v>
      </c>
      <c r="I23" s="10" t="s">
        <v>39</v>
      </c>
      <c r="J23" s="64">
        <v>1369</v>
      </c>
      <c r="K23" s="64">
        <v>1174</v>
      </c>
      <c r="L23" s="64">
        <v>1827</v>
      </c>
      <c r="M23" s="64">
        <v>1212</v>
      </c>
      <c r="N23" s="119">
        <v>846.88</v>
      </c>
      <c r="O23" s="119">
        <v>1035.8399999999999</v>
      </c>
      <c r="P23" s="119">
        <v>775.67600000000004</v>
      </c>
      <c r="Q23" s="119">
        <v>794.20100000000002</v>
      </c>
    </row>
    <row r="24" spans="1:17" ht="15" thickBot="1">
      <c r="A24" s="8" t="s">
        <v>246</v>
      </c>
      <c r="B24" s="78" t="s">
        <v>258</v>
      </c>
      <c r="C24" s="11">
        <v>1217</v>
      </c>
      <c r="D24" s="10">
        <v>947</v>
      </c>
      <c r="E24" s="11">
        <v>1465</v>
      </c>
      <c r="F24" s="10">
        <v>509</v>
      </c>
      <c r="G24" s="10">
        <v>955</v>
      </c>
      <c r="H24" s="11">
        <v>1202</v>
      </c>
      <c r="I24" s="11">
        <v>1102</v>
      </c>
      <c r="J24" s="64">
        <v>1028</v>
      </c>
      <c r="K24" s="64">
        <v>849</v>
      </c>
      <c r="L24" s="64">
        <v>665</v>
      </c>
      <c r="M24" s="64">
        <v>1001</v>
      </c>
      <c r="N24" s="119">
        <v>761.83</v>
      </c>
      <c r="O24" s="119">
        <v>729.37</v>
      </c>
      <c r="P24" s="119">
        <v>757.99400000000003</v>
      </c>
      <c r="Q24" s="119">
        <v>518.07600000000002</v>
      </c>
    </row>
    <row r="25" spans="1:17" ht="15" thickBot="1">
      <c r="A25" s="8" t="s">
        <v>247</v>
      </c>
      <c r="B25" s="79">
        <v>2319</v>
      </c>
      <c r="C25" s="11">
        <v>2389</v>
      </c>
      <c r="D25" s="11">
        <v>2430</v>
      </c>
      <c r="E25" s="11">
        <v>1906</v>
      </c>
      <c r="F25" s="11">
        <v>2233</v>
      </c>
      <c r="G25" s="11">
        <v>1662</v>
      </c>
      <c r="H25" s="11">
        <v>1532</v>
      </c>
      <c r="I25" s="10" t="s">
        <v>39</v>
      </c>
      <c r="J25" s="64">
        <v>1977</v>
      </c>
      <c r="K25" s="64">
        <v>1188</v>
      </c>
      <c r="L25" s="64">
        <v>1705</v>
      </c>
      <c r="M25" s="64">
        <v>2100</v>
      </c>
      <c r="N25" s="119">
        <v>1243.3599999999999</v>
      </c>
      <c r="O25" s="119">
        <v>1037.99</v>
      </c>
      <c r="P25" s="119" t="s">
        <v>39</v>
      </c>
      <c r="Q25" s="119" t="s">
        <v>39</v>
      </c>
    </row>
    <row r="26" spans="1:17" ht="15" thickBot="1">
      <c r="A26" s="8" t="s">
        <v>250</v>
      </c>
      <c r="B26" s="78" t="s">
        <v>259</v>
      </c>
      <c r="C26" s="11">
        <v>1017</v>
      </c>
      <c r="D26" s="11">
        <v>1198</v>
      </c>
      <c r="E26" s="11">
        <v>1102</v>
      </c>
      <c r="F26" s="11">
        <v>1288</v>
      </c>
      <c r="G26" s="10">
        <v>847</v>
      </c>
      <c r="H26" s="11">
        <v>1259</v>
      </c>
      <c r="I26" s="11">
        <v>1358</v>
      </c>
      <c r="J26" s="64">
        <v>1143</v>
      </c>
      <c r="K26" s="64">
        <v>886</v>
      </c>
      <c r="L26" s="64">
        <v>1243</v>
      </c>
      <c r="M26" s="64">
        <v>1099</v>
      </c>
      <c r="N26" s="119">
        <v>727.4</v>
      </c>
      <c r="O26" s="119">
        <v>632.62</v>
      </c>
      <c r="P26" s="119">
        <v>678.72299999999996</v>
      </c>
      <c r="Q26" s="119">
        <v>817.96600000000001</v>
      </c>
    </row>
    <row r="27" spans="1:17" ht="15.75" customHeight="1" thickBot="1">
      <c r="A27" s="8" t="s">
        <v>242</v>
      </c>
      <c r="B27" s="319" t="s">
        <v>260</v>
      </c>
      <c r="C27" s="320"/>
      <c r="D27" s="320"/>
      <c r="E27" s="320"/>
      <c r="F27" s="320"/>
      <c r="G27" s="320"/>
      <c r="H27" s="320"/>
      <c r="I27" s="320"/>
      <c r="J27" s="320"/>
      <c r="K27" s="320"/>
      <c r="L27" s="320"/>
      <c r="M27" s="320"/>
      <c r="N27" s="320"/>
      <c r="O27" s="320"/>
      <c r="P27" s="320"/>
      <c r="Q27" s="321"/>
    </row>
    <row r="28" spans="1:17" ht="15" thickBot="1">
      <c r="A28" s="8" t="s">
        <v>244</v>
      </c>
      <c r="B28" s="78" t="s">
        <v>261</v>
      </c>
      <c r="C28" s="11">
        <v>1549</v>
      </c>
      <c r="D28" s="11">
        <v>1139</v>
      </c>
      <c r="E28" s="11">
        <v>1117</v>
      </c>
      <c r="F28" s="11">
        <v>1076</v>
      </c>
      <c r="G28" s="10">
        <v>835</v>
      </c>
      <c r="H28" s="10">
        <v>852</v>
      </c>
      <c r="I28" s="10">
        <v>923</v>
      </c>
      <c r="J28" s="64">
        <v>1101</v>
      </c>
      <c r="K28" s="64">
        <v>599</v>
      </c>
      <c r="L28" s="64">
        <v>802</v>
      </c>
      <c r="M28" s="64">
        <v>669</v>
      </c>
      <c r="N28" s="120">
        <v>498.02</v>
      </c>
      <c r="O28" s="120">
        <v>654.39</v>
      </c>
      <c r="P28" s="120">
        <v>689.072</v>
      </c>
      <c r="Q28" s="120">
        <v>605.81100000000004</v>
      </c>
    </row>
    <row r="29" spans="1:17" ht="15" thickBot="1">
      <c r="A29" s="8" t="s">
        <v>245</v>
      </c>
      <c r="B29" s="79">
        <v>1807</v>
      </c>
      <c r="C29" s="11">
        <v>1511</v>
      </c>
      <c r="D29" s="11">
        <v>1406</v>
      </c>
      <c r="E29" s="11">
        <v>1387</v>
      </c>
      <c r="F29" s="11">
        <v>1817</v>
      </c>
      <c r="G29" s="11">
        <v>1058</v>
      </c>
      <c r="H29" s="11">
        <v>1302</v>
      </c>
      <c r="I29" s="10" t="s">
        <v>39</v>
      </c>
      <c r="J29" s="64">
        <v>1089</v>
      </c>
      <c r="K29" s="64">
        <v>719</v>
      </c>
      <c r="L29" s="64">
        <v>993</v>
      </c>
      <c r="M29" s="64">
        <v>641</v>
      </c>
      <c r="N29" s="119">
        <v>556.49</v>
      </c>
      <c r="O29" s="119">
        <v>637.58000000000004</v>
      </c>
      <c r="P29" s="119">
        <v>405.14299999999997</v>
      </c>
      <c r="Q29" s="119">
        <v>397.29899999999998</v>
      </c>
    </row>
    <row r="30" spans="1:17" ht="15" thickBot="1">
      <c r="A30" s="8" t="s">
        <v>246</v>
      </c>
      <c r="B30" s="78">
        <v>861</v>
      </c>
      <c r="C30" s="10">
        <v>853</v>
      </c>
      <c r="D30" s="10">
        <v>577</v>
      </c>
      <c r="E30" s="10">
        <v>936</v>
      </c>
      <c r="F30" s="10">
        <v>958</v>
      </c>
      <c r="G30" s="10">
        <v>705</v>
      </c>
      <c r="H30" s="10">
        <v>711</v>
      </c>
      <c r="I30" s="10">
        <v>652</v>
      </c>
      <c r="J30" s="64">
        <v>685</v>
      </c>
      <c r="K30" s="64">
        <v>560</v>
      </c>
      <c r="L30" s="64">
        <v>393</v>
      </c>
      <c r="M30" s="64">
        <v>521</v>
      </c>
      <c r="N30" s="119">
        <v>421.47</v>
      </c>
      <c r="O30" s="119">
        <v>390.1</v>
      </c>
      <c r="P30" s="119">
        <v>436.21499999999997</v>
      </c>
      <c r="Q30" s="119">
        <v>271.01400000000001</v>
      </c>
    </row>
    <row r="31" spans="1:17" ht="15" thickBot="1">
      <c r="A31" s="8" t="s">
        <v>247</v>
      </c>
      <c r="B31" s="79">
        <v>1357</v>
      </c>
      <c r="C31" s="11">
        <v>1825</v>
      </c>
      <c r="D31" s="11">
        <v>1752</v>
      </c>
      <c r="E31" s="11">
        <v>1453</v>
      </c>
      <c r="F31" s="11">
        <v>1854</v>
      </c>
      <c r="G31" s="11">
        <v>1334</v>
      </c>
      <c r="H31" s="11">
        <v>1048</v>
      </c>
      <c r="I31" s="10" t="s">
        <v>39</v>
      </c>
      <c r="J31" s="64">
        <v>1655</v>
      </c>
      <c r="K31" s="64">
        <v>809</v>
      </c>
      <c r="L31" s="64">
        <v>950</v>
      </c>
      <c r="M31" s="64">
        <v>1206</v>
      </c>
      <c r="N31" s="119">
        <v>782.67</v>
      </c>
      <c r="O31" s="119">
        <v>661.1</v>
      </c>
      <c r="P31" s="119" t="s">
        <v>39</v>
      </c>
      <c r="Q31" s="119" t="s">
        <v>39</v>
      </c>
    </row>
    <row r="32" spans="1:17" ht="15" thickBot="1">
      <c r="A32" s="8" t="s">
        <v>250</v>
      </c>
      <c r="B32" s="78">
        <v>830</v>
      </c>
      <c r="C32" s="10">
        <v>865</v>
      </c>
      <c r="D32" s="10">
        <v>838</v>
      </c>
      <c r="E32" s="10">
        <v>780</v>
      </c>
      <c r="F32" s="10">
        <v>891</v>
      </c>
      <c r="G32" s="10">
        <v>682</v>
      </c>
      <c r="H32" s="10">
        <v>815</v>
      </c>
      <c r="I32" s="10">
        <v>921</v>
      </c>
      <c r="J32" s="64">
        <v>791</v>
      </c>
      <c r="K32" s="64">
        <v>559</v>
      </c>
      <c r="L32" s="64">
        <v>701</v>
      </c>
      <c r="M32" s="64">
        <v>552</v>
      </c>
      <c r="N32" s="119">
        <v>420.29</v>
      </c>
      <c r="O32" s="119">
        <v>376.98</v>
      </c>
      <c r="P32" s="119">
        <v>445.88099999999997</v>
      </c>
      <c r="Q32" s="119">
        <v>446.30500000000001</v>
      </c>
    </row>
    <row r="33" spans="1:17" ht="15.75" customHeight="1" thickBot="1">
      <c r="A33" s="8" t="s">
        <v>242</v>
      </c>
      <c r="B33" s="319" t="s">
        <v>262</v>
      </c>
      <c r="C33" s="320"/>
      <c r="D33" s="320"/>
      <c r="E33" s="320"/>
      <c r="F33" s="320"/>
      <c r="G33" s="320"/>
      <c r="H33" s="320"/>
      <c r="I33" s="320"/>
      <c r="J33" s="320"/>
      <c r="K33" s="320"/>
      <c r="L33" s="320"/>
      <c r="M33" s="320"/>
      <c r="N33" s="320"/>
      <c r="O33" s="320"/>
      <c r="P33" s="320"/>
      <c r="Q33" s="321"/>
    </row>
    <row r="34" spans="1:17" ht="15" thickBot="1">
      <c r="A34" s="8" t="s">
        <v>244</v>
      </c>
      <c r="B34" s="76">
        <v>7.39</v>
      </c>
      <c r="C34" s="9">
        <v>2.48</v>
      </c>
      <c r="D34" s="9">
        <v>1.37</v>
      </c>
      <c r="E34" s="9">
        <v>1.1299999999999999</v>
      </c>
      <c r="F34" s="9">
        <v>1.1000000000000001</v>
      </c>
      <c r="G34" s="9">
        <v>1.42</v>
      </c>
      <c r="H34" s="9">
        <v>0.68</v>
      </c>
      <c r="I34" s="9">
        <v>1.08</v>
      </c>
      <c r="J34" s="77">
        <v>0.91</v>
      </c>
      <c r="K34" s="31">
        <v>0.69</v>
      </c>
      <c r="L34" s="77">
        <v>0.62</v>
      </c>
      <c r="M34" s="77">
        <v>0.67</v>
      </c>
      <c r="N34" s="120">
        <v>0.43</v>
      </c>
      <c r="O34" s="120">
        <v>0.4</v>
      </c>
      <c r="P34" s="120">
        <v>0.52700000000000002</v>
      </c>
      <c r="Q34" s="120">
        <v>0.108</v>
      </c>
    </row>
    <row r="35" spans="1:17" ht="15" thickBot="1">
      <c r="A35" s="8" t="s">
        <v>245</v>
      </c>
      <c r="B35" s="76">
        <v>1.6</v>
      </c>
      <c r="C35" s="9">
        <v>1.1599999999999999</v>
      </c>
      <c r="D35" s="9">
        <v>1.24</v>
      </c>
      <c r="E35" s="9">
        <v>0.59</v>
      </c>
      <c r="F35" s="9">
        <v>0.87</v>
      </c>
      <c r="G35" s="9">
        <v>1.25</v>
      </c>
      <c r="H35" s="9">
        <v>1.1499999999999999</v>
      </c>
      <c r="I35" s="9" t="s">
        <v>39</v>
      </c>
      <c r="J35" s="77">
        <v>0.86</v>
      </c>
      <c r="K35" s="31">
        <v>0.91</v>
      </c>
      <c r="L35" s="77">
        <v>1.35</v>
      </c>
      <c r="M35" s="77">
        <v>0.53</v>
      </c>
      <c r="N35" s="119">
        <v>0.49</v>
      </c>
      <c r="O35" s="119">
        <v>0.56999999999999995</v>
      </c>
      <c r="P35" s="119">
        <v>0.39</v>
      </c>
      <c r="Q35" s="119">
        <v>0.443</v>
      </c>
    </row>
    <row r="36" spans="1:17" ht="15" thickBot="1">
      <c r="A36" s="8" t="s">
        <v>246</v>
      </c>
      <c r="B36" s="76">
        <v>1.78</v>
      </c>
      <c r="C36" s="9">
        <v>0.64</v>
      </c>
      <c r="D36" s="9">
        <v>0.27</v>
      </c>
      <c r="E36" s="9">
        <v>0.51</v>
      </c>
      <c r="F36" s="9">
        <v>0.39</v>
      </c>
      <c r="G36" s="9">
        <v>0.68</v>
      </c>
      <c r="H36" s="9">
        <v>0.82</v>
      </c>
      <c r="I36" s="9">
        <v>0.63</v>
      </c>
      <c r="J36" s="77">
        <v>0.69</v>
      </c>
      <c r="K36" s="31">
        <v>0.68</v>
      </c>
      <c r="L36" s="77">
        <v>0.3</v>
      </c>
      <c r="M36" s="77">
        <v>0.55000000000000004</v>
      </c>
      <c r="N36" s="119">
        <v>0.62</v>
      </c>
      <c r="O36" s="119">
        <v>0.53</v>
      </c>
      <c r="P36" s="119">
        <v>0.49399999999999999</v>
      </c>
      <c r="Q36" s="119">
        <v>0.56599999999999995</v>
      </c>
    </row>
    <row r="37" spans="1:17" ht="15" thickBot="1">
      <c r="A37" s="8" t="s">
        <v>247</v>
      </c>
      <c r="B37" s="76">
        <v>4.8</v>
      </c>
      <c r="C37" s="9">
        <v>1.72</v>
      </c>
      <c r="D37" s="9">
        <v>3.12</v>
      </c>
      <c r="E37" s="9">
        <v>1.57</v>
      </c>
      <c r="F37" s="9">
        <v>1.32</v>
      </c>
      <c r="G37" s="9">
        <v>1.7</v>
      </c>
      <c r="H37" s="9">
        <v>1.01</v>
      </c>
      <c r="I37" s="9" t="s">
        <v>39</v>
      </c>
      <c r="J37" s="77">
        <v>1.63</v>
      </c>
      <c r="K37" s="31">
        <v>1.08</v>
      </c>
      <c r="L37" s="77">
        <v>0.83</v>
      </c>
      <c r="M37" s="77">
        <v>0.97</v>
      </c>
      <c r="N37" s="119">
        <v>0.69</v>
      </c>
      <c r="O37" s="119">
        <v>0.62</v>
      </c>
      <c r="P37" s="119" t="s">
        <v>39</v>
      </c>
      <c r="Q37" s="119">
        <v>0.17699999999999999</v>
      </c>
    </row>
    <row r="38" spans="1:17" ht="15" thickBot="1">
      <c r="A38" s="8" t="s">
        <v>250</v>
      </c>
      <c r="B38" s="76">
        <v>2.12</v>
      </c>
      <c r="C38" s="9">
        <v>1.1499999999999999</v>
      </c>
      <c r="D38" s="9">
        <v>0.93</v>
      </c>
      <c r="E38" s="9">
        <v>0.89</v>
      </c>
      <c r="F38" s="9">
        <v>0.92</v>
      </c>
      <c r="G38" s="9">
        <v>1.5</v>
      </c>
      <c r="H38" s="9">
        <v>0.78</v>
      </c>
      <c r="I38" s="9">
        <v>1.1599999999999999</v>
      </c>
      <c r="J38" s="77">
        <v>0.93</v>
      </c>
      <c r="K38" s="31">
        <v>0.48</v>
      </c>
      <c r="L38" s="77">
        <v>0.61</v>
      </c>
      <c r="M38" s="77">
        <v>0.41</v>
      </c>
      <c r="N38" s="119">
        <v>0.36</v>
      </c>
      <c r="O38" s="119">
        <v>0.33</v>
      </c>
      <c r="P38" s="119">
        <v>0.33600000000000002</v>
      </c>
      <c r="Q38" s="119">
        <v>0.33</v>
      </c>
    </row>
    <row r="39" spans="1:17" ht="15.75" customHeight="1" thickBot="1">
      <c r="A39" s="8" t="s">
        <v>242</v>
      </c>
      <c r="B39" s="322" t="s">
        <v>263</v>
      </c>
      <c r="C39" s="323"/>
      <c r="D39" s="323"/>
      <c r="E39" s="323"/>
      <c r="F39" s="323"/>
      <c r="G39" s="323"/>
      <c r="H39" s="323"/>
      <c r="I39" s="323"/>
      <c r="J39" s="323"/>
      <c r="K39" s="323"/>
      <c r="L39" s="323"/>
      <c r="M39" s="323"/>
      <c r="N39" s="323"/>
      <c r="O39" s="323"/>
      <c r="P39" s="323"/>
      <c r="Q39" s="324"/>
    </row>
    <row r="40" spans="1:17" ht="15" thickBot="1">
      <c r="A40" s="8" t="s">
        <v>244</v>
      </c>
      <c r="B40" s="76">
        <v>0.11</v>
      </c>
      <c r="C40" s="9">
        <v>0.08</v>
      </c>
      <c r="D40" s="9">
        <v>0.06</v>
      </c>
      <c r="E40" s="9">
        <v>0.04</v>
      </c>
      <c r="F40" s="9">
        <v>0.04</v>
      </c>
      <c r="G40" s="9">
        <v>0.02</v>
      </c>
      <c r="H40" s="9">
        <v>0.02</v>
      </c>
      <c r="I40" s="9">
        <v>0.03</v>
      </c>
      <c r="J40" s="77">
        <v>0.03</v>
      </c>
      <c r="K40" s="31">
        <v>0.02</v>
      </c>
      <c r="L40" s="31">
        <v>0.02</v>
      </c>
      <c r="M40" s="31">
        <v>0.02</v>
      </c>
      <c r="N40" s="120">
        <v>0.01</v>
      </c>
      <c r="O40" s="178">
        <v>1.4E-2</v>
      </c>
      <c r="P40" s="178">
        <v>1.9E-2</v>
      </c>
      <c r="Q40" s="178">
        <v>1.9E-2</v>
      </c>
    </row>
    <row r="41" spans="1:17" ht="15" thickBot="1">
      <c r="A41" s="8" t="s">
        <v>245</v>
      </c>
      <c r="B41" s="76">
        <v>0.19</v>
      </c>
      <c r="C41" s="9">
        <v>0.12</v>
      </c>
      <c r="D41" s="9">
        <v>0.11</v>
      </c>
      <c r="E41" s="9">
        <v>7.0000000000000007E-2</v>
      </c>
      <c r="F41" s="9">
        <v>7.0000000000000007E-2</v>
      </c>
      <c r="G41" s="9">
        <v>0.04</v>
      </c>
      <c r="H41" s="9">
        <v>0.05</v>
      </c>
      <c r="I41" s="9" t="s">
        <v>39</v>
      </c>
      <c r="J41" s="77">
        <v>0.03</v>
      </c>
      <c r="K41" s="31">
        <v>0.05</v>
      </c>
      <c r="L41" s="31">
        <v>0.03</v>
      </c>
      <c r="M41" s="31">
        <v>0.02</v>
      </c>
      <c r="N41" s="119">
        <v>0.02</v>
      </c>
      <c r="O41" s="177">
        <v>1.9E-2</v>
      </c>
      <c r="P41" s="177">
        <v>2.7E-2</v>
      </c>
      <c r="Q41" s="177">
        <v>3.3000000000000002E-2</v>
      </c>
    </row>
    <row r="42" spans="1:17" ht="15" thickBot="1">
      <c r="A42" s="8" t="s">
        <v>246</v>
      </c>
      <c r="B42" s="76">
        <v>0.11</v>
      </c>
      <c r="C42" s="9">
        <v>0.03</v>
      </c>
      <c r="D42" s="9">
        <v>0.02</v>
      </c>
      <c r="E42" s="9">
        <v>0.12</v>
      </c>
      <c r="F42" s="9">
        <v>0.06</v>
      </c>
      <c r="G42" s="9">
        <v>0.03</v>
      </c>
      <c r="H42" s="9">
        <v>0.09</v>
      </c>
      <c r="I42" s="9">
        <v>0.03</v>
      </c>
      <c r="J42" s="77">
        <v>0.06</v>
      </c>
      <c r="K42" s="31">
        <v>0.02</v>
      </c>
      <c r="L42" s="31">
        <v>0.02</v>
      </c>
      <c r="M42" s="31">
        <v>0.02</v>
      </c>
      <c r="N42" s="119">
        <v>0.02</v>
      </c>
      <c r="O42" s="177">
        <v>0.02</v>
      </c>
      <c r="P42" s="177">
        <v>1.7000000000000001E-2</v>
      </c>
      <c r="Q42" s="177">
        <v>1.9E-2</v>
      </c>
    </row>
    <row r="43" spans="1:17" ht="15" thickBot="1">
      <c r="A43" s="8" t="s">
        <v>247</v>
      </c>
      <c r="B43" s="76">
        <v>0.09</v>
      </c>
      <c r="C43" s="9">
        <v>0.06</v>
      </c>
      <c r="D43" s="9">
        <v>0.12</v>
      </c>
      <c r="E43" s="9">
        <v>0.04</v>
      </c>
      <c r="F43" s="9">
        <v>0.06</v>
      </c>
      <c r="G43" s="9">
        <v>0.05</v>
      </c>
      <c r="H43" s="9">
        <v>0.04</v>
      </c>
      <c r="I43" s="9" t="s">
        <v>39</v>
      </c>
      <c r="J43" s="77">
        <v>7.0000000000000007E-2</v>
      </c>
      <c r="K43" s="31">
        <v>0.03</v>
      </c>
      <c r="L43" s="31">
        <v>0.03</v>
      </c>
      <c r="M43" s="31">
        <v>0.03</v>
      </c>
      <c r="N43" s="119">
        <v>0.03</v>
      </c>
      <c r="O43" s="177">
        <v>1.7999999999999999E-2</v>
      </c>
      <c r="P43" s="177" t="s">
        <v>39</v>
      </c>
      <c r="Q43" s="177">
        <v>4.1000000000000002E-2</v>
      </c>
    </row>
    <row r="44" spans="1:17" ht="15" thickBot="1">
      <c r="A44" s="8" t="s">
        <v>250</v>
      </c>
      <c r="B44" s="76">
        <v>0.06</v>
      </c>
      <c r="C44" s="9">
        <v>0.03</v>
      </c>
      <c r="D44" s="9">
        <v>0.04</v>
      </c>
      <c r="E44" s="9">
        <v>0.04</v>
      </c>
      <c r="F44" s="9">
        <v>0.15</v>
      </c>
      <c r="G44" s="9">
        <v>0.02</v>
      </c>
      <c r="H44" s="9">
        <v>0.02</v>
      </c>
      <c r="I44" s="9">
        <v>0.03</v>
      </c>
      <c r="J44" s="77">
        <v>0.02</v>
      </c>
      <c r="K44" s="31">
        <v>0.01</v>
      </c>
      <c r="L44" s="31">
        <v>0.02</v>
      </c>
      <c r="M44" s="31">
        <v>0.01</v>
      </c>
      <c r="N44" s="119">
        <v>0.01</v>
      </c>
      <c r="O44" s="177">
        <v>1.2999999999999999E-2</v>
      </c>
      <c r="P44" s="177">
        <v>1.7000000000000001E-2</v>
      </c>
      <c r="Q44" s="177">
        <v>1.6E-2</v>
      </c>
    </row>
    <row r="45" spans="1:17" ht="15.75" customHeight="1" thickBot="1">
      <c r="A45" s="8" t="s">
        <v>242</v>
      </c>
      <c r="B45" s="322" t="s">
        <v>264</v>
      </c>
      <c r="C45" s="323"/>
      <c r="D45" s="323"/>
      <c r="E45" s="323"/>
      <c r="F45" s="323"/>
      <c r="G45" s="323"/>
      <c r="H45" s="323"/>
      <c r="I45" s="323"/>
      <c r="J45" s="323"/>
      <c r="K45" s="323"/>
      <c r="L45" s="323"/>
      <c r="M45" s="323"/>
      <c r="N45" s="323"/>
      <c r="O45" s="323"/>
      <c r="P45" s="323"/>
      <c r="Q45" s="324"/>
    </row>
    <row r="46" spans="1:17" ht="15" thickBot="1">
      <c r="A46" s="8" t="s">
        <v>244</v>
      </c>
      <c r="B46" s="76">
        <v>0.55000000000000004</v>
      </c>
      <c r="C46" s="9">
        <v>1.05</v>
      </c>
      <c r="D46" s="9">
        <v>1.1399999999999999</v>
      </c>
      <c r="E46" s="9">
        <v>0.54</v>
      </c>
      <c r="F46" s="9">
        <v>0.36</v>
      </c>
      <c r="G46" s="9">
        <v>0.25</v>
      </c>
      <c r="H46" s="9">
        <v>0.27</v>
      </c>
      <c r="I46" s="9">
        <v>0.41</v>
      </c>
      <c r="J46" s="77">
        <v>0.18</v>
      </c>
      <c r="K46" s="31">
        <v>0.17</v>
      </c>
      <c r="L46" s="77">
        <v>0.23</v>
      </c>
      <c r="M46" s="77">
        <v>0.36</v>
      </c>
      <c r="N46" s="120">
        <v>0.2</v>
      </c>
      <c r="O46" s="120">
        <v>0.25</v>
      </c>
      <c r="P46" s="120">
        <v>0.159</v>
      </c>
      <c r="Q46" s="120">
        <v>0.16500000000000001</v>
      </c>
    </row>
    <row r="47" spans="1:17" ht="15" thickBot="1">
      <c r="A47" s="8" t="s">
        <v>245</v>
      </c>
      <c r="B47" s="76">
        <v>0.94</v>
      </c>
      <c r="C47" s="9">
        <v>0.74</v>
      </c>
      <c r="D47" s="9">
        <v>0.59</v>
      </c>
      <c r="E47" s="9">
        <v>0.71</v>
      </c>
      <c r="F47" s="9">
        <v>0.3</v>
      </c>
      <c r="G47" s="9">
        <v>0.38</v>
      </c>
      <c r="H47" s="9">
        <v>0.71</v>
      </c>
      <c r="I47" s="9" t="s">
        <v>39</v>
      </c>
      <c r="J47" s="77">
        <v>0.33</v>
      </c>
      <c r="K47" s="31">
        <v>0.48</v>
      </c>
      <c r="L47" s="77">
        <v>0.42</v>
      </c>
      <c r="M47" s="77">
        <v>0.28999999999999998</v>
      </c>
      <c r="N47" s="119">
        <v>0.28000000000000003</v>
      </c>
      <c r="O47" s="119">
        <v>0.46</v>
      </c>
      <c r="P47" s="119">
        <v>0.223</v>
      </c>
      <c r="Q47" s="119">
        <v>0.38</v>
      </c>
    </row>
    <row r="48" spans="1:17" ht="15" thickBot="1">
      <c r="A48" s="8" t="s">
        <v>246</v>
      </c>
      <c r="B48" s="76">
        <v>0.44</v>
      </c>
      <c r="C48" s="9">
        <v>0.69</v>
      </c>
      <c r="D48" s="9">
        <v>0.52</v>
      </c>
      <c r="E48" s="9">
        <v>0.57999999999999996</v>
      </c>
      <c r="F48" s="9">
        <v>0.35</v>
      </c>
      <c r="G48" s="9">
        <v>0.34</v>
      </c>
      <c r="H48" s="9">
        <v>0.24</v>
      </c>
      <c r="I48" s="9">
        <v>0.17</v>
      </c>
      <c r="J48" s="77">
        <v>0.32</v>
      </c>
      <c r="K48" s="31">
        <v>0.4</v>
      </c>
      <c r="L48" s="77">
        <v>0.3</v>
      </c>
      <c r="M48" s="77">
        <v>0.31</v>
      </c>
      <c r="N48" s="119">
        <v>0.24</v>
      </c>
      <c r="O48" s="119">
        <v>0.94</v>
      </c>
      <c r="P48" s="119">
        <v>0.125</v>
      </c>
      <c r="Q48" s="119">
        <v>0.14099999999999999</v>
      </c>
    </row>
    <row r="49" spans="1:17" ht="15" thickBot="1">
      <c r="A49" s="8" t="s">
        <v>247</v>
      </c>
      <c r="B49" s="76">
        <v>0.87</v>
      </c>
      <c r="C49" s="9">
        <v>1.37</v>
      </c>
      <c r="D49" s="9">
        <v>1.96</v>
      </c>
      <c r="E49" s="9">
        <v>1.55</v>
      </c>
      <c r="F49" s="9">
        <v>0.63</v>
      </c>
      <c r="G49" s="9">
        <v>0.31</v>
      </c>
      <c r="H49" s="9">
        <v>0.3</v>
      </c>
      <c r="I49" s="9" t="s">
        <v>39</v>
      </c>
      <c r="J49" s="77">
        <v>0.77</v>
      </c>
      <c r="K49" s="31">
        <v>0.22</v>
      </c>
      <c r="L49" s="77">
        <v>0.31</v>
      </c>
      <c r="M49" s="77">
        <v>0.32</v>
      </c>
      <c r="N49" s="119">
        <v>0.18</v>
      </c>
      <c r="O49" s="119">
        <v>0.33</v>
      </c>
      <c r="P49" s="119" t="s">
        <v>39</v>
      </c>
      <c r="Q49" s="119">
        <v>0.19</v>
      </c>
    </row>
    <row r="50" spans="1:17" ht="15" thickBot="1">
      <c r="A50" s="8" t="s">
        <v>250</v>
      </c>
      <c r="B50" s="76">
        <v>0.5</v>
      </c>
      <c r="C50" s="9">
        <v>0.37</v>
      </c>
      <c r="D50" s="9">
        <v>0.69</v>
      </c>
      <c r="E50" s="9">
        <v>0.61</v>
      </c>
      <c r="F50" s="9">
        <v>0.98</v>
      </c>
      <c r="G50" s="9">
        <v>0.24</v>
      </c>
      <c r="H50" s="9">
        <v>0.23</v>
      </c>
      <c r="I50" s="9">
        <v>0.39</v>
      </c>
      <c r="J50" s="77">
        <v>0.18</v>
      </c>
      <c r="K50" s="31">
        <v>0.27</v>
      </c>
      <c r="L50" s="77">
        <v>0.15</v>
      </c>
      <c r="M50" s="77">
        <v>0.2</v>
      </c>
      <c r="N50" s="119">
        <v>0.14000000000000001</v>
      </c>
      <c r="O50" s="119">
        <v>0.13</v>
      </c>
      <c r="P50" s="119">
        <v>0.14299999999999999</v>
      </c>
      <c r="Q50" s="119">
        <v>9.9000000000000005E-2</v>
      </c>
    </row>
    <row r="51" spans="1:17" ht="42" customHeight="1">
      <c r="A51" s="326" t="s">
        <v>265</v>
      </c>
      <c r="B51" s="327"/>
      <c r="C51" s="327"/>
      <c r="D51" s="327"/>
      <c r="E51" s="327"/>
      <c r="F51" s="327"/>
      <c r="G51" s="327"/>
      <c r="H51" s="327"/>
      <c r="I51" s="327"/>
      <c r="J51" s="327"/>
      <c r="K51" s="327"/>
      <c r="L51" s="327"/>
      <c r="M51" s="327"/>
      <c r="N51" s="327"/>
      <c r="O51" s="327"/>
      <c r="P51" s="327"/>
      <c r="Q51" s="327"/>
    </row>
    <row r="52" spans="1:17">
      <c r="A52" s="325" t="s">
        <v>17</v>
      </c>
      <c r="B52" s="271"/>
      <c r="C52" s="271"/>
      <c r="D52" s="271"/>
      <c r="E52" s="271"/>
      <c r="F52" s="271"/>
      <c r="G52" s="271"/>
      <c r="H52" s="271"/>
      <c r="I52" s="271"/>
      <c r="J52" s="271"/>
      <c r="K52" s="13"/>
      <c r="L52" s="13"/>
      <c r="M52" s="13"/>
      <c r="N52" s="13"/>
      <c r="O52" s="13"/>
      <c r="P52" s="13"/>
    </row>
    <row r="53" spans="1:17">
      <c r="A53" s="12"/>
    </row>
  </sheetData>
  <mergeCells count="11">
    <mergeCell ref="A1:Q1"/>
    <mergeCell ref="B27:Q27"/>
    <mergeCell ref="B3:Q3"/>
    <mergeCell ref="B9:Q9"/>
    <mergeCell ref="B15:Q15"/>
    <mergeCell ref="B21:Q21"/>
    <mergeCell ref="B33:Q33"/>
    <mergeCell ref="B39:Q39"/>
    <mergeCell ref="B45:Q45"/>
    <mergeCell ref="A52:J52"/>
    <mergeCell ref="A51:Q51"/>
  </mergeCell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Q53"/>
  <sheetViews>
    <sheetView zoomScaleNormal="100" workbookViewId="0">
      <selection activeCell="S1" sqref="S1"/>
    </sheetView>
  </sheetViews>
  <sheetFormatPr defaultRowHeight="14.4"/>
  <cols>
    <col min="1" max="1" width="18.33203125" style="13" customWidth="1"/>
  </cols>
  <sheetData>
    <row r="1" spans="1:17" ht="15.75" customHeight="1" thickBot="1">
      <c r="A1" s="264" t="s">
        <v>689</v>
      </c>
      <c r="B1" s="292"/>
      <c r="C1" s="292"/>
      <c r="D1" s="292"/>
      <c r="E1" s="292"/>
      <c r="F1" s="292"/>
      <c r="G1" s="292"/>
      <c r="H1" s="292"/>
      <c r="I1" s="292"/>
      <c r="J1" s="292"/>
      <c r="K1" s="292"/>
      <c r="L1" s="292"/>
      <c r="M1" s="292"/>
      <c r="N1" s="292"/>
      <c r="O1" s="292"/>
      <c r="P1" s="292"/>
      <c r="Q1" s="265"/>
    </row>
    <row r="2" spans="1:17" ht="15" thickBot="1">
      <c r="A2" s="75" t="s">
        <v>173</v>
      </c>
      <c r="B2" s="75">
        <v>2006</v>
      </c>
      <c r="C2" s="6">
        <v>2007</v>
      </c>
      <c r="D2" s="6">
        <v>2008</v>
      </c>
      <c r="E2" s="6">
        <v>2009</v>
      </c>
      <c r="F2" s="6">
        <v>2010</v>
      </c>
      <c r="G2" s="6">
        <v>2011</v>
      </c>
      <c r="H2" s="6">
        <v>2012</v>
      </c>
      <c r="I2" s="6">
        <v>2013</v>
      </c>
      <c r="J2" s="6">
        <v>2014</v>
      </c>
      <c r="K2" s="6">
        <v>2015</v>
      </c>
      <c r="L2" s="6">
        <v>2016</v>
      </c>
      <c r="M2" s="6">
        <v>2017</v>
      </c>
      <c r="N2" s="6">
        <v>2018</v>
      </c>
      <c r="O2" s="6">
        <v>2019</v>
      </c>
      <c r="P2" s="6">
        <v>2020</v>
      </c>
      <c r="Q2" s="6">
        <v>2021</v>
      </c>
    </row>
    <row r="3" spans="1:17" ht="15.6" thickBot="1">
      <c r="A3" s="14"/>
      <c r="B3" s="319" t="s">
        <v>266</v>
      </c>
      <c r="C3" s="320"/>
      <c r="D3" s="320"/>
      <c r="E3" s="320"/>
      <c r="F3" s="320"/>
      <c r="G3" s="320"/>
      <c r="H3" s="320"/>
      <c r="I3" s="320"/>
      <c r="J3" s="320"/>
      <c r="K3" s="320"/>
      <c r="L3" s="320"/>
      <c r="M3" s="320"/>
      <c r="N3" s="320"/>
      <c r="O3" s="320"/>
      <c r="P3" s="320"/>
      <c r="Q3" s="321"/>
    </row>
    <row r="4" spans="1:17" ht="15" thickBot="1">
      <c r="A4" s="8" t="s">
        <v>244</v>
      </c>
      <c r="B4" s="76">
        <v>4.79</v>
      </c>
      <c r="C4" s="9">
        <v>4.92</v>
      </c>
      <c r="D4" s="9">
        <v>4.93</v>
      </c>
      <c r="E4" s="9">
        <v>4.7300000000000004</v>
      </c>
      <c r="F4" s="9">
        <v>4.93</v>
      </c>
      <c r="G4" s="9">
        <v>5.0999999999999996</v>
      </c>
      <c r="H4" s="9">
        <v>4.88</v>
      </c>
      <c r="I4" s="9">
        <v>4.92</v>
      </c>
      <c r="J4" s="77">
        <v>5.15</v>
      </c>
      <c r="K4" s="77">
        <v>5.32</v>
      </c>
      <c r="L4" s="77">
        <v>4.95</v>
      </c>
      <c r="M4" s="77">
        <v>5.16</v>
      </c>
      <c r="N4" s="120">
        <v>5.18</v>
      </c>
      <c r="O4" s="120">
        <v>5.27</v>
      </c>
      <c r="P4" s="120">
        <v>5.4329999999999998</v>
      </c>
      <c r="Q4" s="120">
        <v>5.6070000000000002</v>
      </c>
    </row>
    <row r="5" spans="1:17" ht="15" thickBot="1">
      <c r="A5" s="8" t="s">
        <v>245</v>
      </c>
      <c r="B5" s="76">
        <v>4.67</v>
      </c>
      <c r="C5" s="9">
        <v>4.74</v>
      </c>
      <c r="D5" s="9">
        <v>4.8899999999999997</v>
      </c>
      <c r="E5" s="9">
        <v>4.6500000000000004</v>
      </c>
      <c r="F5" s="9">
        <v>4.6399999999999997</v>
      </c>
      <c r="G5" s="80">
        <v>4.78</v>
      </c>
      <c r="H5" s="80">
        <v>4.83</v>
      </c>
      <c r="I5" s="9" t="s">
        <v>39</v>
      </c>
      <c r="J5" s="77">
        <v>4.91</v>
      </c>
      <c r="K5" s="77">
        <v>5.16</v>
      </c>
      <c r="L5" s="77">
        <v>4.95</v>
      </c>
      <c r="M5" s="77">
        <v>4.96</v>
      </c>
      <c r="N5" s="119">
        <v>5.0999999999999996</v>
      </c>
      <c r="O5" s="119">
        <v>5.29</v>
      </c>
      <c r="P5" s="119">
        <v>5.4130000000000003</v>
      </c>
      <c r="Q5" s="119">
        <v>5.3849999999999998</v>
      </c>
    </row>
    <row r="6" spans="1:17" ht="15" thickBot="1">
      <c r="A6" s="8" t="s">
        <v>246</v>
      </c>
      <c r="B6" s="76">
        <v>4.79</v>
      </c>
      <c r="C6" s="9">
        <v>4.91</v>
      </c>
      <c r="D6" s="9">
        <v>4.92</v>
      </c>
      <c r="E6" s="9">
        <v>5.28</v>
      </c>
      <c r="F6" s="9">
        <v>5.28</v>
      </c>
      <c r="G6" s="9">
        <v>5.33</v>
      </c>
      <c r="H6" s="9">
        <v>5.22</v>
      </c>
      <c r="I6" s="9">
        <v>5</v>
      </c>
      <c r="J6" s="77">
        <v>5.24</v>
      </c>
      <c r="K6" s="77">
        <v>5.31</v>
      </c>
      <c r="L6" s="77">
        <v>5.34</v>
      </c>
      <c r="M6" s="77">
        <v>5.14</v>
      </c>
      <c r="N6" s="119">
        <v>5.22</v>
      </c>
      <c r="O6" s="119">
        <v>5.1100000000000003</v>
      </c>
      <c r="P6" s="119">
        <v>5.593</v>
      </c>
      <c r="Q6" s="119">
        <v>5.5750000000000002</v>
      </c>
    </row>
    <row r="7" spans="1:17" ht="15" thickBot="1">
      <c r="A7" s="8" t="s">
        <v>247</v>
      </c>
      <c r="B7" s="76">
        <v>4.57</v>
      </c>
      <c r="C7" s="9">
        <v>4.87</v>
      </c>
      <c r="D7" s="9">
        <v>4.76</v>
      </c>
      <c r="E7" s="9">
        <v>4.74</v>
      </c>
      <c r="F7" s="9">
        <v>4.87</v>
      </c>
      <c r="G7" s="9">
        <v>4.91</v>
      </c>
      <c r="H7" s="9">
        <v>4.92</v>
      </c>
      <c r="I7" s="9" t="s">
        <v>39</v>
      </c>
      <c r="J7" s="77">
        <v>5.08</v>
      </c>
      <c r="K7" s="77">
        <v>5.2</v>
      </c>
      <c r="L7" s="77">
        <v>5.22</v>
      </c>
      <c r="M7" s="77">
        <v>5.07</v>
      </c>
      <c r="N7" s="119">
        <v>5.0599999999999996</v>
      </c>
      <c r="O7" s="119">
        <v>5.54</v>
      </c>
      <c r="P7" s="119" t="s">
        <v>39</v>
      </c>
      <c r="Q7" s="119" t="s">
        <v>39</v>
      </c>
    </row>
    <row r="8" spans="1:17" ht="15" thickBot="1">
      <c r="A8" s="8" t="s">
        <v>250</v>
      </c>
      <c r="B8" s="76">
        <v>4.57</v>
      </c>
      <c r="C8" s="9">
        <v>4.92</v>
      </c>
      <c r="D8" s="9">
        <v>5.04</v>
      </c>
      <c r="E8" s="9">
        <v>4.75</v>
      </c>
      <c r="F8" s="9">
        <v>4.8099999999999996</v>
      </c>
      <c r="G8" s="9">
        <v>5.18</v>
      </c>
      <c r="H8" s="9">
        <v>4.91</v>
      </c>
      <c r="I8" s="9">
        <v>4.97</v>
      </c>
      <c r="J8" s="77">
        <v>5.0599999999999996</v>
      </c>
      <c r="K8" s="77">
        <v>5.2</v>
      </c>
      <c r="L8" s="77">
        <v>5.35</v>
      </c>
      <c r="M8" s="77">
        <v>5.04</v>
      </c>
      <c r="N8" s="119">
        <v>5.31</v>
      </c>
      <c r="O8" s="119">
        <v>5.48</v>
      </c>
      <c r="P8" s="119">
        <v>5.5659999999999998</v>
      </c>
      <c r="Q8" s="119">
        <v>5.65</v>
      </c>
    </row>
    <row r="9" spans="1:17" ht="15.75" customHeight="1" thickBot="1">
      <c r="A9" s="8" t="s">
        <v>242</v>
      </c>
      <c r="B9" s="322" t="s">
        <v>267</v>
      </c>
      <c r="C9" s="323"/>
      <c r="D9" s="323"/>
      <c r="E9" s="323"/>
      <c r="F9" s="323"/>
      <c r="G9" s="323"/>
      <c r="H9" s="323"/>
      <c r="I9" s="323"/>
      <c r="J9" s="323"/>
      <c r="K9" s="323"/>
      <c r="L9" s="323"/>
      <c r="M9" s="323"/>
      <c r="N9" s="323"/>
      <c r="O9" s="323"/>
      <c r="P9" s="323"/>
      <c r="Q9" s="324"/>
    </row>
    <row r="10" spans="1:17" ht="15" thickBot="1">
      <c r="A10" s="8" t="s">
        <v>244</v>
      </c>
      <c r="B10" s="76">
        <v>0.79</v>
      </c>
      <c r="C10" s="9">
        <v>0.74</v>
      </c>
      <c r="D10" s="9">
        <v>0.86</v>
      </c>
      <c r="E10" s="9">
        <v>0.89</v>
      </c>
      <c r="F10" s="9">
        <v>0.64</v>
      </c>
      <c r="G10" s="9">
        <v>0.69</v>
      </c>
      <c r="H10" s="9">
        <v>0.7</v>
      </c>
      <c r="I10" s="9">
        <v>0.65</v>
      </c>
      <c r="J10" s="77">
        <v>0.75</v>
      </c>
      <c r="K10" s="77">
        <v>0.66</v>
      </c>
      <c r="L10" s="77">
        <v>0.91</v>
      </c>
      <c r="M10" s="77">
        <v>0.95</v>
      </c>
      <c r="N10" s="120">
        <v>0.7</v>
      </c>
      <c r="O10" s="120">
        <v>0.59</v>
      </c>
      <c r="P10" s="120">
        <v>0.53212599999999999</v>
      </c>
      <c r="Q10" s="120">
        <v>0.75384000000000007</v>
      </c>
    </row>
    <row r="11" spans="1:17" ht="15" thickBot="1">
      <c r="A11" s="8" t="s">
        <v>245</v>
      </c>
      <c r="B11" s="76">
        <v>1.1200000000000001</v>
      </c>
      <c r="C11" s="9">
        <v>0.77</v>
      </c>
      <c r="D11" s="9">
        <v>1.02</v>
      </c>
      <c r="E11" s="9">
        <v>1.07</v>
      </c>
      <c r="F11" s="9">
        <v>1.08</v>
      </c>
      <c r="G11" s="9">
        <v>0.98</v>
      </c>
      <c r="H11" s="9">
        <v>0.99</v>
      </c>
      <c r="I11" s="9" t="s">
        <v>39</v>
      </c>
      <c r="J11" s="77">
        <v>0.8</v>
      </c>
      <c r="K11" s="77">
        <v>0.65</v>
      </c>
      <c r="L11" s="77">
        <v>0.73</v>
      </c>
      <c r="M11" s="77">
        <v>0.78</v>
      </c>
      <c r="N11" s="119">
        <v>0.78</v>
      </c>
      <c r="O11" s="119">
        <v>0.62</v>
      </c>
      <c r="P11" s="119">
        <v>0.53708900000000004</v>
      </c>
      <c r="Q11" s="119">
        <v>0.49509500000000001</v>
      </c>
    </row>
    <row r="12" spans="1:17" ht="15" thickBot="1">
      <c r="A12" s="8" t="s">
        <v>246</v>
      </c>
      <c r="B12" s="76">
        <v>0.77</v>
      </c>
      <c r="C12" s="9">
        <v>0.72</v>
      </c>
      <c r="D12" s="9">
        <v>0.79</v>
      </c>
      <c r="E12" s="9">
        <v>0.76</v>
      </c>
      <c r="F12" s="9">
        <v>0.57999999999999996</v>
      </c>
      <c r="G12" s="9">
        <v>0.66</v>
      </c>
      <c r="H12" s="9">
        <v>0.64</v>
      </c>
      <c r="I12" s="9">
        <v>0.46</v>
      </c>
      <c r="J12" s="77">
        <v>0.62</v>
      </c>
      <c r="K12" s="77">
        <v>0.65</v>
      </c>
      <c r="L12" s="77">
        <v>0.69</v>
      </c>
      <c r="M12" s="77">
        <v>0.62</v>
      </c>
      <c r="N12" s="119">
        <v>0.86</v>
      </c>
      <c r="O12" s="119">
        <v>0.6</v>
      </c>
      <c r="P12" s="119">
        <v>0.63475499999999996</v>
      </c>
      <c r="Q12" s="119">
        <v>0.53569699999999998</v>
      </c>
    </row>
    <row r="13" spans="1:17" ht="15" thickBot="1">
      <c r="A13" s="8" t="s">
        <v>247</v>
      </c>
      <c r="B13" s="76">
        <v>0.6</v>
      </c>
      <c r="C13" s="9">
        <v>0.75</v>
      </c>
      <c r="D13" s="9">
        <v>0.9</v>
      </c>
      <c r="E13" s="9">
        <v>0.71</v>
      </c>
      <c r="F13" s="9">
        <v>0.74</v>
      </c>
      <c r="G13" s="9">
        <v>0.68</v>
      </c>
      <c r="H13" s="9">
        <v>0.57999999999999996</v>
      </c>
      <c r="I13" s="9" t="s">
        <v>39</v>
      </c>
      <c r="J13" s="77">
        <v>0.79</v>
      </c>
      <c r="K13" s="77">
        <v>0.62</v>
      </c>
      <c r="L13" s="77">
        <v>0.77</v>
      </c>
      <c r="M13" s="77">
        <v>0.73</v>
      </c>
      <c r="N13" s="119">
        <v>0.69</v>
      </c>
      <c r="O13" s="119">
        <v>0.51</v>
      </c>
      <c r="P13" s="119" t="s">
        <v>39</v>
      </c>
      <c r="Q13" s="119" t="s">
        <v>39</v>
      </c>
    </row>
    <row r="14" spans="1:17" ht="15" thickBot="1">
      <c r="A14" s="8" t="s">
        <v>250</v>
      </c>
      <c r="B14" s="76">
        <v>0.82</v>
      </c>
      <c r="C14" s="9">
        <v>0.81</v>
      </c>
      <c r="D14" s="9">
        <v>0.87</v>
      </c>
      <c r="E14" s="9">
        <v>0.91</v>
      </c>
      <c r="F14" s="9">
        <v>0.74</v>
      </c>
      <c r="G14" s="9">
        <v>0.66</v>
      </c>
      <c r="H14" s="9">
        <v>0.81</v>
      </c>
      <c r="I14" s="9">
        <v>0.71</v>
      </c>
      <c r="J14" s="77">
        <v>0.74</v>
      </c>
      <c r="K14" s="77">
        <v>1</v>
      </c>
      <c r="L14" s="77">
        <v>1</v>
      </c>
      <c r="M14" s="77">
        <v>0.75</v>
      </c>
      <c r="N14" s="119">
        <v>1.08</v>
      </c>
      <c r="O14" s="119">
        <v>0.88</v>
      </c>
      <c r="P14" s="119">
        <v>0.70926599999999995</v>
      </c>
      <c r="Q14" s="119">
        <v>0.65072400000000008</v>
      </c>
    </row>
    <row r="15" spans="1:17" ht="15.75" customHeight="1" thickBot="1">
      <c r="A15" s="8" t="s">
        <v>242</v>
      </c>
      <c r="B15" s="322" t="s">
        <v>268</v>
      </c>
      <c r="C15" s="323"/>
      <c r="D15" s="323"/>
      <c r="E15" s="323"/>
      <c r="F15" s="323"/>
      <c r="G15" s="323"/>
      <c r="H15" s="323"/>
      <c r="I15" s="323"/>
      <c r="J15" s="323"/>
      <c r="K15" s="323"/>
      <c r="L15" s="323"/>
      <c r="M15" s="323"/>
      <c r="N15" s="323"/>
      <c r="O15" s="323"/>
      <c r="P15" s="323"/>
      <c r="Q15" s="324"/>
    </row>
    <row r="16" spans="1:17" ht="15" thickBot="1">
      <c r="A16" s="8" t="s">
        <v>244</v>
      </c>
      <c r="B16" s="76">
        <v>0.01</v>
      </c>
      <c r="C16" s="9">
        <v>0.01</v>
      </c>
      <c r="D16" s="9">
        <v>0.02</v>
      </c>
      <c r="E16" s="9">
        <v>0.01</v>
      </c>
      <c r="F16" s="9">
        <v>0.01</v>
      </c>
      <c r="G16" s="9">
        <v>0.01</v>
      </c>
      <c r="H16" s="9">
        <v>0.01</v>
      </c>
      <c r="I16" s="9">
        <v>0.01</v>
      </c>
      <c r="J16" s="77">
        <v>0.01</v>
      </c>
      <c r="K16" s="77">
        <v>0.02</v>
      </c>
      <c r="L16" s="77">
        <v>0.01</v>
      </c>
      <c r="M16" s="77">
        <v>0.02</v>
      </c>
      <c r="N16" s="120">
        <v>0.01</v>
      </c>
      <c r="O16" s="146">
        <v>8.0000000000000002E-3</v>
      </c>
      <c r="P16" s="158">
        <v>2.1949999999999999E-3</v>
      </c>
      <c r="Q16" s="158">
        <v>3.3509999999999998E-3</v>
      </c>
    </row>
    <row r="17" spans="1:17" ht="15" thickBot="1">
      <c r="A17" s="8" t="s">
        <v>245</v>
      </c>
      <c r="B17" s="76">
        <v>0.02</v>
      </c>
      <c r="C17" s="9">
        <v>0.02</v>
      </c>
      <c r="D17" s="9">
        <v>0.02</v>
      </c>
      <c r="E17" s="9">
        <v>0.02</v>
      </c>
      <c r="F17" s="9">
        <v>0.02</v>
      </c>
      <c r="G17" s="9">
        <v>0.02</v>
      </c>
      <c r="H17" s="9">
        <v>0.02</v>
      </c>
      <c r="I17" s="9" t="s">
        <v>39</v>
      </c>
      <c r="J17" s="77">
        <v>0.02</v>
      </c>
      <c r="K17" s="77">
        <v>0.02</v>
      </c>
      <c r="L17" s="77">
        <v>0.02</v>
      </c>
      <c r="M17" s="77">
        <v>0.02</v>
      </c>
      <c r="N17" s="119">
        <v>0.01</v>
      </c>
      <c r="O17" s="131">
        <v>5.0000000000000001E-3</v>
      </c>
      <c r="P17" s="159">
        <v>3.8189999999999999E-3</v>
      </c>
      <c r="Q17" s="159">
        <v>2.3029999999999999E-3</v>
      </c>
    </row>
    <row r="18" spans="1:17" ht="15" thickBot="1">
      <c r="A18" s="8" t="s">
        <v>246</v>
      </c>
      <c r="B18" s="76">
        <v>0.01</v>
      </c>
      <c r="C18" s="9">
        <v>0.01</v>
      </c>
      <c r="D18" s="9">
        <v>0.01</v>
      </c>
      <c r="E18" s="9">
        <v>0.01</v>
      </c>
      <c r="F18" s="9">
        <v>0.01</v>
      </c>
      <c r="G18" s="9">
        <v>0.01</v>
      </c>
      <c r="H18" s="9">
        <v>0.01</v>
      </c>
      <c r="I18" s="9">
        <v>0.01</v>
      </c>
      <c r="J18" s="77">
        <v>0.01</v>
      </c>
      <c r="K18" s="77">
        <v>0.02</v>
      </c>
      <c r="L18" s="77">
        <v>0.01</v>
      </c>
      <c r="M18" s="77">
        <v>0.02</v>
      </c>
      <c r="N18" s="119">
        <v>0.01</v>
      </c>
      <c r="O18" s="131">
        <v>3.0000000000000001E-3</v>
      </c>
      <c r="P18" s="159">
        <v>2.8610000000000003E-3</v>
      </c>
      <c r="Q18" s="159">
        <v>2.4980000000000002E-3</v>
      </c>
    </row>
    <row r="19" spans="1:17" ht="15" thickBot="1">
      <c r="A19" s="8" t="s">
        <v>247</v>
      </c>
      <c r="B19" s="76">
        <v>0.01</v>
      </c>
      <c r="C19" s="9">
        <v>0.01</v>
      </c>
      <c r="D19" s="9">
        <v>0.01</v>
      </c>
      <c r="E19" s="9">
        <v>0.01</v>
      </c>
      <c r="F19" s="9">
        <v>0.01</v>
      </c>
      <c r="G19" s="9">
        <v>0.01</v>
      </c>
      <c r="H19" s="9">
        <v>0.01</v>
      </c>
      <c r="I19" s="9" t="s">
        <v>39</v>
      </c>
      <c r="J19" s="77">
        <v>0.01</v>
      </c>
      <c r="K19" s="77">
        <v>0.02</v>
      </c>
      <c r="L19" s="77">
        <v>0.05</v>
      </c>
      <c r="M19" s="77">
        <v>0.02</v>
      </c>
      <c r="N19" s="119">
        <v>0.01</v>
      </c>
      <c r="O19" s="131">
        <v>3.0000000000000001E-3</v>
      </c>
      <c r="P19" s="159" t="s">
        <v>39</v>
      </c>
      <c r="Q19" s="159" t="s">
        <v>39</v>
      </c>
    </row>
    <row r="20" spans="1:17" ht="15" thickBot="1">
      <c r="A20" s="8" t="s">
        <v>250</v>
      </c>
      <c r="B20" s="76">
        <v>0.01</v>
      </c>
      <c r="C20" s="9">
        <v>0.02</v>
      </c>
      <c r="D20" s="9">
        <v>0.02</v>
      </c>
      <c r="E20" s="9">
        <v>0.02</v>
      </c>
      <c r="F20" s="9">
        <v>0.01</v>
      </c>
      <c r="G20" s="9">
        <v>0.01</v>
      </c>
      <c r="H20" s="9">
        <v>0.02</v>
      </c>
      <c r="I20" s="9">
        <v>0.01</v>
      </c>
      <c r="J20" s="77">
        <v>0.02</v>
      </c>
      <c r="K20" s="77">
        <v>0.02</v>
      </c>
      <c r="L20" s="77">
        <v>0.02</v>
      </c>
      <c r="M20" s="77">
        <v>0.02</v>
      </c>
      <c r="N20" s="119">
        <v>0.01</v>
      </c>
      <c r="O20" s="131">
        <v>6.0000000000000001E-3</v>
      </c>
      <c r="P20" s="159">
        <v>3.777E-3</v>
      </c>
      <c r="Q20" s="159">
        <v>3.2499999999999999E-3</v>
      </c>
    </row>
    <row r="21" spans="1:17" ht="15.75" customHeight="1" thickBot="1">
      <c r="A21" s="8" t="s">
        <v>242</v>
      </c>
      <c r="B21" s="322" t="s">
        <v>269</v>
      </c>
      <c r="C21" s="323"/>
      <c r="D21" s="323"/>
      <c r="E21" s="323"/>
      <c r="F21" s="323"/>
      <c r="G21" s="323"/>
      <c r="H21" s="323"/>
      <c r="I21" s="323"/>
      <c r="J21" s="323"/>
      <c r="K21" s="323"/>
      <c r="L21" s="323"/>
      <c r="M21" s="323"/>
      <c r="N21" s="323"/>
      <c r="O21" s="323"/>
      <c r="P21" s="323"/>
      <c r="Q21" s="324"/>
    </row>
    <row r="22" spans="1:17" ht="15" thickBot="1">
      <c r="A22" s="8" t="s">
        <v>244</v>
      </c>
      <c r="B22" s="76">
        <v>2.0299999999999998</v>
      </c>
      <c r="C22" s="9">
        <v>1.81</v>
      </c>
      <c r="D22" s="9">
        <v>2.2799999999999998</v>
      </c>
      <c r="E22" s="9">
        <v>2.17</v>
      </c>
      <c r="F22" s="9">
        <v>1.52</v>
      </c>
      <c r="G22" s="9">
        <v>1.75</v>
      </c>
      <c r="H22" s="9">
        <v>1.85</v>
      </c>
      <c r="I22" s="9">
        <v>1.61</v>
      </c>
      <c r="J22" s="77">
        <v>1.67</v>
      </c>
      <c r="K22" s="77">
        <v>1.68</v>
      </c>
      <c r="L22" s="77">
        <v>1.98</v>
      </c>
      <c r="M22" s="77">
        <v>1.82</v>
      </c>
      <c r="N22" s="120">
        <v>1.74</v>
      </c>
      <c r="O22" s="120">
        <v>1.35</v>
      </c>
      <c r="P22" s="120">
        <v>0.99364200000000003</v>
      </c>
      <c r="Q22" s="120">
        <v>1.5974469999999998</v>
      </c>
    </row>
    <row r="23" spans="1:17" ht="15" thickBot="1">
      <c r="A23" s="8" t="s">
        <v>245</v>
      </c>
      <c r="B23" s="76">
        <v>2.8</v>
      </c>
      <c r="C23" s="9">
        <v>1.88</v>
      </c>
      <c r="D23" s="9">
        <v>2.52</v>
      </c>
      <c r="E23" s="9">
        <v>2.31</v>
      </c>
      <c r="F23" s="9">
        <v>2.12</v>
      </c>
      <c r="G23" s="9">
        <v>2.17</v>
      </c>
      <c r="H23" s="9">
        <v>2.21</v>
      </c>
      <c r="I23" s="9" t="s">
        <v>39</v>
      </c>
      <c r="J23" s="77">
        <v>1.99</v>
      </c>
      <c r="K23" s="77">
        <v>1.59</v>
      </c>
      <c r="L23" s="77">
        <v>2.14</v>
      </c>
      <c r="M23" s="77">
        <v>2.04</v>
      </c>
      <c r="N23" s="119">
        <v>1.67</v>
      </c>
      <c r="O23" s="119">
        <v>1.4</v>
      </c>
      <c r="P23" s="119">
        <v>1.218361</v>
      </c>
      <c r="Q23" s="119">
        <v>1.418077</v>
      </c>
    </row>
    <row r="24" spans="1:17" ht="15" thickBot="1">
      <c r="A24" s="8" t="s">
        <v>246</v>
      </c>
      <c r="B24" s="76">
        <v>1.89</v>
      </c>
      <c r="C24" s="9">
        <v>1.83</v>
      </c>
      <c r="D24" s="9">
        <v>1.88</v>
      </c>
      <c r="E24" s="9">
        <v>2.08</v>
      </c>
      <c r="F24" s="9">
        <v>1.44</v>
      </c>
      <c r="G24" s="9">
        <v>1.49</v>
      </c>
      <c r="H24" s="9">
        <v>1.66</v>
      </c>
      <c r="I24" s="9">
        <v>1.47</v>
      </c>
      <c r="J24" s="77">
        <v>1.47</v>
      </c>
      <c r="K24" s="77">
        <v>1.46</v>
      </c>
      <c r="L24" s="77">
        <v>1.43</v>
      </c>
      <c r="M24" s="77">
        <v>1.56</v>
      </c>
      <c r="N24" s="119">
        <v>1.47</v>
      </c>
      <c r="O24" s="119">
        <v>1.1599999999999999</v>
      </c>
      <c r="P24" s="119">
        <v>0.98899400000000004</v>
      </c>
      <c r="Q24" s="119">
        <v>1.2204949999999999</v>
      </c>
    </row>
    <row r="25" spans="1:17" ht="15" thickBot="1">
      <c r="A25" s="8" t="s">
        <v>247</v>
      </c>
      <c r="B25" s="76">
        <v>2.88</v>
      </c>
      <c r="C25" s="9">
        <v>1.97</v>
      </c>
      <c r="D25" s="9">
        <v>2.37</v>
      </c>
      <c r="E25" s="9">
        <v>1.94</v>
      </c>
      <c r="F25" s="9">
        <v>2.09</v>
      </c>
      <c r="G25" s="9">
        <v>1.79</v>
      </c>
      <c r="H25" s="9">
        <v>1.48</v>
      </c>
      <c r="I25" s="9" t="s">
        <v>39</v>
      </c>
      <c r="J25" s="77">
        <v>1.81</v>
      </c>
      <c r="K25" s="77">
        <v>1.62</v>
      </c>
      <c r="L25" s="77">
        <v>1.89</v>
      </c>
      <c r="M25" s="77">
        <v>1.7</v>
      </c>
      <c r="N25" s="119">
        <v>1.5</v>
      </c>
      <c r="O25" s="119">
        <v>1.03</v>
      </c>
      <c r="P25" s="119" t="s">
        <v>39</v>
      </c>
      <c r="Q25" s="119" t="s">
        <v>39</v>
      </c>
    </row>
    <row r="26" spans="1:17" ht="15" thickBot="1">
      <c r="A26" s="8" t="s">
        <v>250</v>
      </c>
      <c r="B26" s="76">
        <v>3.8</v>
      </c>
      <c r="C26" s="9">
        <v>1.97</v>
      </c>
      <c r="D26" s="9">
        <v>2.29</v>
      </c>
      <c r="E26" s="9">
        <v>2.11</v>
      </c>
      <c r="F26" s="9">
        <v>1.77</v>
      </c>
      <c r="G26" s="9">
        <v>1.57</v>
      </c>
      <c r="H26" s="9">
        <v>2.11</v>
      </c>
      <c r="I26" s="9">
        <v>1.74</v>
      </c>
      <c r="J26" s="77">
        <v>1.7</v>
      </c>
      <c r="K26" s="77">
        <v>2.08</v>
      </c>
      <c r="L26" s="77">
        <v>2.2000000000000002</v>
      </c>
      <c r="M26" s="77">
        <v>1.93</v>
      </c>
      <c r="N26" s="119">
        <v>2.06</v>
      </c>
      <c r="O26" s="119">
        <v>1.46</v>
      </c>
      <c r="P26" s="119">
        <v>1.1190329999999999</v>
      </c>
      <c r="Q26" s="119">
        <v>1.346287</v>
      </c>
    </row>
    <row r="27" spans="1:17" ht="15.75" customHeight="1" thickBot="1">
      <c r="A27" s="8" t="s">
        <v>242</v>
      </c>
      <c r="B27" s="322" t="s">
        <v>270</v>
      </c>
      <c r="C27" s="323"/>
      <c r="D27" s="323"/>
      <c r="E27" s="323"/>
      <c r="F27" s="323"/>
      <c r="G27" s="323"/>
      <c r="H27" s="323"/>
      <c r="I27" s="323"/>
      <c r="J27" s="323"/>
      <c r="K27" s="323"/>
      <c r="L27" s="323"/>
      <c r="M27" s="323"/>
      <c r="N27" s="323"/>
      <c r="O27" s="323"/>
      <c r="P27" s="323"/>
      <c r="Q27" s="324"/>
    </row>
    <row r="28" spans="1:17" ht="15" thickBot="1">
      <c r="A28" s="8" t="s">
        <v>244</v>
      </c>
      <c r="B28" s="76">
        <v>1.62</v>
      </c>
      <c r="C28" s="9">
        <v>1.68</v>
      </c>
      <c r="D28" s="9">
        <v>1.65</v>
      </c>
      <c r="E28" s="9">
        <v>1.45</v>
      </c>
      <c r="F28" s="9">
        <v>1.21</v>
      </c>
      <c r="G28" s="9">
        <v>1.34</v>
      </c>
      <c r="H28" s="9">
        <v>1.1499999999999999</v>
      </c>
      <c r="I28" s="9">
        <v>1.2</v>
      </c>
      <c r="J28" s="77">
        <v>1.2</v>
      </c>
      <c r="K28" s="77">
        <v>1.04</v>
      </c>
      <c r="L28" s="77">
        <v>1.26</v>
      </c>
      <c r="M28" s="77">
        <v>0.95</v>
      </c>
      <c r="N28" s="120">
        <v>0.97</v>
      </c>
      <c r="O28" s="120">
        <v>0.89</v>
      </c>
      <c r="P28" s="120">
        <v>0.66935900000000004</v>
      </c>
      <c r="Q28" s="120">
        <v>0.94207099999999999</v>
      </c>
    </row>
    <row r="29" spans="1:17" ht="15" thickBot="1">
      <c r="A29" s="8" t="s">
        <v>245</v>
      </c>
      <c r="B29" s="76">
        <v>2.6</v>
      </c>
      <c r="C29" s="9">
        <v>1.59</v>
      </c>
      <c r="D29" s="9">
        <v>2</v>
      </c>
      <c r="E29" s="9">
        <v>1.71</v>
      </c>
      <c r="F29" s="9">
        <v>2.21</v>
      </c>
      <c r="G29" s="9">
        <v>2.17</v>
      </c>
      <c r="H29" s="9">
        <v>1.79</v>
      </c>
      <c r="I29" s="9" t="s">
        <v>39</v>
      </c>
      <c r="J29" s="77">
        <v>1.58</v>
      </c>
      <c r="K29" s="77">
        <v>0.98</v>
      </c>
      <c r="L29" s="77">
        <v>1.18</v>
      </c>
      <c r="M29" s="77">
        <v>1.06</v>
      </c>
      <c r="N29" s="119">
        <v>1.1299999999999999</v>
      </c>
      <c r="O29" s="119">
        <v>0.86</v>
      </c>
      <c r="P29" s="119">
        <v>0.6915309999999999</v>
      </c>
      <c r="Q29" s="119">
        <v>0.67587800000000009</v>
      </c>
    </row>
    <row r="30" spans="1:17" ht="15" thickBot="1">
      <c r="A30" s="8" t="s">
        <v>246</v>
      </c>
      <c r="B30" s="76">
        <v>1.33</v>
      </c>
      <c r="C30" s="9">
        <v>1.28</v>
      </c>
      <c r="D30" s="9">
        <v>1.1399999999999999</v>
      </c>
      <c r="E30" s="9">
        <v>1.33</v>
      </c>
      <c r="F30" s="9">
        <v>1.0900000000000001</v>
      </c>
      <c r="G30" s="9">
        <v>1.1000000000000001</v>
      </c>
      <c r="H30" s="9">
        <v>0.98</v>
      </c>
      <c r="I30" s="9">
        <v>0.87</v>
      </c>
      <c r="J30" s="77">
        <v>0.98</v>
      </c>
      <c r="K30" s="77">
        <v>0.96</v>
      </c>
      <c r="L30" s="77">
        <v>0.8</v>
      </c>
      <c r="M30" s="77">
        <v>0.8</v>
      </c>
      <c r="N30" s="119">
        <v>0.79</v>
      </c>
      <c r="O30" s="119">
        <v>0.62</v>
      </c>
      <c r="P30" s="119">
        <v>0.57050300000000009</v>
      </c>
      <c r="Q30" s="119">
        <v>0.63719000000000003</v>
      </c>
    </row>
    <row r="31" spans="1:17" ht="15" thickBot="1">
      <c r="A31" s="8" t="s">
        <v>247</v>
      </c>
      <c r="B31" s="76">
        <v>1.68</v>
      </c>
      <c r="C31" s="9">
        <v>1.51</v>
      </c>
      <c r="D31" s="9">
        <v>1.48</v>
      </c>
      <c r="E31" s="9">
        <v>1.73</v>
      </c>
      <c r="F31" s="9">
        <v>1.68</v>
      </c>
      <c r="G31" s="9">
        <v>1.79</v>
      </c>
      <c r="H31" s="9">
        <v>1.01</v>
      </c>
      <c r="I31" s="9" t="s">
        <v>39</v>
      </c>
      <c r="J31" s="77">
        <v>1.52</v>
      </c>
      <c r="K31" s="77">
        <v>1.1000000000000001</v>
      </c>
      <c r="L31" s="77">
        <v>1.05</v>
      </c>
      <c r="M31" s="77">
        <v>0.98</v>
      </c>
      <c r="N31" s="119">
        <v>0.95</v>
      </c>
      <c r="O31" s="119">
        <v>0.66</v>
      </c>
      <c r="P31" s="119" t="s">
        <v>39</v>
      </c>
      <c r="Q31" s="119" t="s">
        <v>39</v>
      </c>
    </row>
    <row r="32" spans="1:17" ht="15" thickBot="1">
      <c r="A32" s="8" t="s">
        <v>250</v>
      </c>
      <c r="B32" s="76">
        <v>1.69</v>
      </c>
      <c r="C32" s="9">
        <v>1.67</v>
      </c>
      <c r="D32" s="9">
        <v>1.61</v>
      </c>
      <c r="E32" s="9">
        <v>1.49</v>
      </c>
      <c r="F32" s="9">
        <v>1.23</v>
      </c>
      <c r="G32" s="9">
        <v>1.57</v>
      </c>
      <c r="H32" s="9">
        <v>1.37</v>
      </c>
      <c r="I32" s="9">
        <v>1.18</v>
      </c>
      <c r="J32" s="77">
        <v>1.18</v>
      </c>
      <c r="K32" s="77">
        <v>1.31</v>
      </c>
      <c r="L32" s="77">
        <v>1.24</v>
      </c>
      <c r="M32" s="77">
        <v>0.96</v>
      </c>
      <c r="N32" s="119">
        <v>1.2</v>
      </c>
      <c r="O32" s="119">
        <v>0.87</v>
      </c>
      <c r="P32" s="119">
        <v>0.73344000000000009</v>
      </c>
      <c r="Q32" s="119">
        <v>0.733406</v>
      </c>
    </row>
    <row r="33" spans="1:17" ht="15.75" customHeight="1" thickBot="1">
      <c r="A33" s="8" t="s">
        <v>242</v>
      </c>
      <c r="B33" s="322" t="s">
        <v>271</v>
      </c>
      <c r="C33" s="323"/>
      <c r="D33" s="323"/>
      <c r="E33" s="323"/>
      <c r="F33" s="323"/>
      <c r="G33" s="323"/>
      <c r="H33" s="323"/>
      <c r="I33" s="323"/>
      <c r="J33" s="323"/>
      <c r="K33" s="323"/>
      <c r="L33" s="323"/>
      <c r="M33" s="323"/>
      <c r="N33" s="323"/>
      <c r="O33" s="323"/>
      <c r="P33" s="323"/>
      <c r="Q33" s="324"/>
    </row>
    <row r="34" spans="1:17" ht="15" thickBot="1">
      <c r="A34" s="8" t="s">
        <v>244</v>
      </c>
      <c r="B34" s="76">
        <v>7.63</v>
      </c>
      <c r="C34" s="9">
        <v>2.69</v>
      </c>
      <c r="D34" s="9">
        <v>1.99</v>
      </c>
      <c r="E34" s="9">
        <v>1.47</v>
      </c>
      <c r="F34" s="9">
        <v>1.2</v>
      </c>
      <c r="G34" s="9">
        <v>2.2999999999999998</v>
      </c>
      <c r="H34" s="9">
        <v>0.92</v>
      </c>
      <c r="I34" s="9">
        <v>1.4</v>
      </c>
      <c r="J34" s="77">
        <v>1</v>
      </c>
      <c r="K34" s="77">
        <v>1.1990000000000001</v>
      </c>
      <c r="L34" s="77">
        <v>0.99</v>
      </c>
      <c r="M34" s="77">
        <v>0.86</v>
      </c>
      <c r="N34" s="120">
        <v>0.83</v>
      </c>
      <c r="O34" s="120">
        <v>0.55000000000000004</v>
      </c>
      <c r="P34" s="120">
        <v>0.51</v>
      </c>
      <c r="Q34" s="120">
        <v>0.153</v>
      </c>
    </row>
    <row r="35" spans="1:17" ht="15" thickBot="1">
      <c r="A35" s="8" t="s">
        <v>245</v>
      </c>
      <c r="B35" s="76">
        <v>2.2999999999999998</v>
      </c>
      <c r="C35" s="9">
        <v>1.2</v>
      </c>
      <c r="D35" s="9">
        <v>1.7</v>
      </c>
      <c r="E35" s="9">
        <v>0.7</v>
      </c>
      <c r="F35" s="9">
        <v>1.1000000000000001</v>
      </c>
      <c r="G35" s="9">
        <v>2.2000000000000002</v>
      </c>
      <c r="H35" s="9">
        <v>1.58</v>
      </c>
      <c r="I35" s="9" t="s">
        <v>39</v>
      </c>
      <c r="J35" s="77">
        <v>1.25</v>
      </c>
      <c r="K35" s="77">
        <v>1.2370000000000001</v>
      </c>
      <c r="L35" s="77">
        <v>1.56</v>
      </c>
      <c r="M35" s="77">
        <v>0.8</v>
      </c>
      <c r="N35" s="119">
        <v>0.9</v>
      </c>
      <c r="O35" s="119">
        <v>0.77</v>
      </c>
      <c r="P35" s="119">
        <v>0.63700000000000001</v>
      </c>
      <c r="Q35" s="119">
        <v>0.55500000000000005</v>
      </c>
    </row>
    <row r="36" spans="1:17" ht="15" thickBot="1">
      <c r="A36" s="8" t="s">
        <v>246</v>
      </c>
      <c r="B36" s="76">
        <v>2.74</v>
      </c>
      <c r="C36" s="9">
        <v>0.96</v>
      </c>
      <c r="D36" s="9">
        <v>0.53</v>
      </c>
      <c r="E36" s="9">
        <v>0.72</v>
      </c>
      <c r="F36" s="9">
        <v>0.44</v>
      </c>
      <c r="G36" s="9">
        <v>1.1000000000000001</v>
      </c>
      <c r="H36" s="9">
        <v>1.1299999999999999</v>
      </c>
      <c r="I36" s="9">
        <v>0.84</v>
      </c>
      <c r="J36" s="77">
        <v>0.98</v>
      </c>
      <c r="K36" s="77">
        <v>1.163</v>
      </c>
      <c r="L36" s="77">
        <v>0.5</v>
      </c>
      <c r="M36" s="77">
        <v>0.74</v>
      </c>
      <c r="N36" s="119">
        <v>1.1200000000000001</v>
      </c>
      <c r="O36" s="119">
        <v>0.85</v>
      </c>
      <c r="P36" s="119">
        <v>0.61799999999999999</v>
      </c>
      <c r="Q36" s="119">
        <v>0.93500000000000005</v>
      </c>
    </row>
    <row r="37" spans="1:17" ht="15" thickBot="1">
      <c r="A37" s="8" t="s">
        <v>247</v>
      </c>
      <c r="B37" s="76">
        <v>6</v>
      </c>
      <c r="C37" s="9">
        <v>1.4</v>
      </c>
      <c r="D37" s="9">
        <v>3.1</v>
      </c>
      <c r="E37" s="9">
        <v>1.6</v>
      </c>
      <c r="F37" s="9">
        <v>1.2</v>
      </c>
      <c r="G37" s="9">
        <v>1.8</v>
      </c>
      <c r="H37" s="9">
        <v>0.97</v>
      </c>
      <c r="I37" s="9" t="s">
        <v>39</v>
      </c>
      <c r="J37" s="77">
        <v>1.49</v>
      </c>
      <c r="K37" s="77">
        <v>1.4650000000000001</v>
      </c>
      <c r="L37" s="77">
        <v>0.86</v>
      </c>
      <c r="M37" s="77">
        <v>0.78</v>
      </c>
      <c r="N37" s="119">
        <v>0.86</v>
      </c>
      <c r="O37" s="119">
        <v>0.62</v>
      </c>
      <c r="P37" s="119" t="s">
        <v>39</v>
      </c>
      <c r="Q37" s="119">
        <v>0.17199999999999999</v>
      </c>
    </row>
    <row r="38" spans="1:17" ht="15" thickBot="1">
      <c r="A38" s="8" t="s">
        <v>250</v>
      </c>
      <c r="B38" s="76">
        <v>4.3</v>
      </c>
      <c r="C38" s="9">
        <v>2.2200000000000002</v>
      </c>
      <c r="D38" s="9">
        <v>1.77</v>
      </c>
      <c r="E38" s="9">
        <v>1.7</v>
      </c>
      <c r="F38" s="9">
        <v>1.3</v>
      </c>
      <c r="G38" s="9">
        <v>2.8</v>
      </c>
      <c r="H38" s="9">
        <v>1.31</v>
      </c>
      <c r="I38" s="9">
        <v>1.48</v>
      </c>
      <c r="J38" s="77">
        <v>1.38</v>
      </c>
      <c r="K38" s="77">
        <v>1.1120000000000001</v>
      </c>
      <c r="L38" s="77">
        <v>1.07</v>
      </c>
      <c r="M38" s="77">
        <v>0.71</v>
      </c>
      <c r="N38" s="119">
        <v>0.96</v>
      </c>
      <c r="O38" s="119">
        <v>0.76</v>
      </c>
      <c r="P38" s="119">
        <v>0.54400000000000004</v>
      </c>
      <c r="Q38" s="119">
        <v>0.54800000000000004</v>
      </c>
    </row>
    <row r="39" spans="1:17" ht="15.75" customHeight="1" thickBot="1">
      <c r="A39" s="8" t="s">
        <v>242</v>
      </c>
      <c r="B39" s="322" t="s">
        <v>272</v>
      </c>
      <c r="C39" s="323"/>
      <c r="D39" s="323"/>
      <c r="E39" s="323"/>
      <c r="F39" s="323"/>
      <c r="G39" s="323"/>
      <c r="H39" s="323"/>
      <c r="I39" s="323"/>
      <c r="J39" s="323"/>
      <c r="K39" s="323"/>
      <c r="L39" s="323"/>
      <c r="M39" s="323"/>
      <c r="N39" s="323"/>
      <c r="O39" s="323"/>
      <c r="P39" s="323"/>
      <c r="Q39" s="324"/>
    </row>
    <row r="40" spans="1:17" ht="15" thickBot="1">
      <c r="A40" s="8" t="s">
        <v>244</v>
      </c>
      <c r="B40" s="76">
        <v>0.11</v>
      </c>
      <c r="C40" s="9">
        <v>0.08</v>
      </c>
      <c r="D40" s="9">
        <v>0.09</v>
      </c>
      <c r="E40" s="9">
        <v>0.05</v>
      </c>
      <c r="F40" s="9">
        <v>0.05</v>
      </c>
      <c r="G40" s="9">
        <v>0.03</v>
      </c>
      <c r="H40" s="9">
        <v>0.03</v>
      </c>
      <c r="I40" s="9">
        <v>0.05</v>
      </c>
      <c r="J40" s="77">
        <v>0.03</v>
      </c>
      <c r="K40" s="77">
        <v>2.9000000000000001E-2</v>
      </c>
      <c r="L40" s="77">
        <v>0.03</v>
      </c>
      <c r="M40" s="77">
        <v>0.03</v>
      </c>
      <c r="N40" s="120">
        <v>0.03</v>
      </c>
      <c r="O40" s="178">
        <v>1.9E-2</v>
      </c>
      <c r="P40" s="178">
        <v>0.02</v>
      </c>
      <c r="Q40" s="178">
        <v>2.5999999999999999E-2</v>
      </c>
    </row>
    <row r="41" spans="1:17" ht="15" thickBot="1">
      <c r="A41" s="8" t="s">
        <v>245</v>
      </c>
      <c r="B41" s="76">
        <v>0.28000000000000003</v>
      </c>
      <c r="C41" s="9">
        <v>0.13</v>
      </c>
      <c r="D41" s="9">
        <v>0.15</v>
      </c>
      <c r="E41" s="9">
        <v>0.08</v>
      </c>
      <c r="F41" s="9">
        <v>0.08</v>
      </c>
      <c r="G41" s="9">
        <v>7.0000000000000007E-2</v>
      </c>
      <c r="H41" s="9">
        <v>7.0000000000000007E-2</v>
      </c>
      <c r="I41" s="9" t="s">
        <v>39</v>
      </c>
      <c r="J41" s="77">
        <v>0.05</v>
      </c>
      <c r="K41" s="77">
        <v>7.0000000000000007E-2</v>
      </c>
      <c r="L41" s="77">
        <v>0.03</v>
      </c>
      <c r="M41" s="77">
        <v>0.02</v>
      </c>
      <c r="N41" s="119">
        <v>0.03</v>
      </c>
      <c r="O41" s="177">
        <v>2.5999999999999999E-2</v>
      </c>
      <c r="P41" s="177">
        <v>4.3999999999999997E-2</v>
      </c>
      <c r="Q41" s="177">
        <v>4.1000000000000002E-2</v>
      </c>
    </row>
    <row r="42" spans="1:17" ht="15" thickBot="1">
      <c r="A42" s="8" t="s">
        <v>246</v>
      </c>
      <c r="B42" s="76">
        <v>0.17</v>
      </c>
      <c r="C42" s="9">
        <v>0.05</v>
      </c>
      <c r="D42" s="9">
        <v>0.05</v>
      </c>
      <c r="E42" s="9">
        <v>0.18</v>
      </c>
      <c r="F42" s="9">
        <v>0.06</v>
      </c>
      <c r="G42" s="9">
        <v>0.05</v>
      </c>
      <c r="H42" s="9">
        <v>0.12</v>
      </c>
      <c r="I42" s="9">
        <v>0.04</v>
      </c>
      <c r="J42" s="77">
        <v>0.09</v>
      </c>
      <c r="K42" s="77">
        <v>0.04</v>
      </c>
      <c r="L42" s="77">
        <v>0.03</v>
      </c>
      <c r="M42" s="77">
        <v>0.02</v>
      </c>
      <c r="N42" s="119">
        <v>0.03</v>
      </c>
      <c r="O42" s="177">
        <v>3.2000000000000001E-2</v>
      </c>
      <c r="P42" s="177">
        <v>2.1000000000000001E-2</v>
      </c>
      <c r="Q42" s="177">
        <v>3.2000000000000001E-2</v>
      </c>
    </row>
    <row r="43" spans="1:17" ht="15" thickBot="1">
      <c r="A43" s="8" t="s">
        <v>247</v>
      </c>
      <c r="B43" s="76">
        <v>0.11</v>
      </c>
      <c r="C43" s="9">
        <v>0.05</v>
      </c>
      <c r="D43" s="9">
        <v>0.12</v>
      </c>
      <c r="E43" s="9">
        <v>0.04</v>
      </c>
      <c r="F43" s="9">
        <v>0.05</v>
      </c>
      <c r="G43" s="9">
        <v>0.05</v>
      </c>
      <c r="H43" s="9">
        <v>0.04</v>
      </c>
      <c r="I43" s="9" t="s">
        <v>39</v>
      </c>
      <c r="J43" s="77">
        <v>7.0000000000000007E-2</v>
      </c>
      <c r="K43" s="77">
        <v>3.9E-2</v>
      </c>
      <c r="L43" s="77">
        <v>0.03</v>
      </c>
      <c r="M43" s="77">
        <v>0.02</v>
      </c>
      <c r="N43" s="119">
        <v>0.04</v>
      </c>
      <c r="O43" s="177">
        <v>1.7999999999999999E-2</v>
      </c>
      <c r="P43" s="177" t="s">
        <v>39</v>
      </c>
      <c r="Q43" s="177">
        <v>3.5000000000000003E-2</v>
      </c>
    </row>
    <row r="44" spans="1:17" ht="15" thickBot="1">
      <c r="A44" s="8" t="s">
        <v>250</v>
      </c>
      <c r="B44" s="76">
        <v>0.13</v>
      </c>
      <c r="C44" s="9">
        <v>7.0000000000000007E-2</v>
      </c>
      <c r="D44" s="9">
        <v>0.09</v>
      </c>
      <c r="E44" s="9">
        <v>7.0000000000000007E-2</v>
      </c>
      <c r="F44" s="9">
        <v>0.21</v>
      </c>
      <c r="G44" s="9">
        <v>0.03</v>
      </c>
      <c r="H44" s="9">
        <v>0.04</v>
      </c>
      <c r="I44" s="9">
        <v>0.04</v>
      </c>
      <c r="J44" s="77">
        <v>0.03</v>
      </c>
      <c r="K44" s="77">
        <v>3.1E-2</v>
      </c>
      <c r="L44" s="77">
        <v>0.03</v>
      </c>
      <c r="M44" s="77">
        <v>0.02</v>
      </c>
      <c r="N44" s="119">
        <v>0.02</v>
      </c>
      <c r="O44" s="177">
        <v>0.03</v>
      </c>
      <c r="P44" s="177">
        <v>2.8000000000000001E-2</v>
      </c>
      <c r="Q44" s="177">
        <v>2.5999999999999999E-2</v>
      </c>
    </row>
    <row r="45" spans="1:17" ht="15.75" customHeight="1" thickBot="1">
      <c r="A45" s="8" t="s">
        <v>242</v>
      </c>
      <c r="B45" s="322" t="s">
        <v>273</v>
      </c>
      <c r="C45" s="323"/>
      <c r="D45" s="323"/>
      <c r="E45" s="323"/>
      <c r="F45" s="323"/>
      <c r="G45" s="323"/>
      <c r="H45" s="323"/>
      <c r="I45" s="323"/>
      <c r="J45" s="323"/>
      <c r="K45" s="323"/>
      <c r="L45" s="323"/>
      <c r="M45" s="323"/>
      <c r="N45" s="323"/>
      <c r="O45" s="323"/>
      <c r="P45" s="323"/>
      <c r="Q45" s="324"/>
    </row>
    <row r="46" spans="1:17" ht="15" thickBot="1">
      <c r="A46" s="8" t="s">
        <v>244</v>
      </c>
      <c r="B46" s="76">
        <v>0.56999999999999995</v>
      </c>
      <c r="C46" s="9">
        <v>1.1299999999999999</v>
      </c>
      <c r="D46" s="9">
        <v>1.65</v>
      </c>
      <c r="E46" s="9">
        <v>0.71</v>
      </c>
      <c r="F46" s="9">
        <v>0.4</v>
      </c>
      <c r="G46" s="9">
        <v>0.4</v>
      </c>
      <c r="H46" s="9">
        <v>0.36</v>
      </c>
      <c r="I46" s="9">
        <v>0.53</v>
      </c>
      <c r="J46" s="77">
        <v>0.18</v>
      </c>
      <c r="K46" s="77">
        <v>0.28599999999999998</v>
      </c>
      <c r="L46" s="77">
        <v>0.37</v>
      </c>
      <c r="M46" s="77">
        <v>0.47</v>
      </c>
      <c r="N46" s="120">
        <v>0.4</v>
      </c>
      <c r="O46" s="146">
        <v>0.34</v>
      </c>
      <c r="P46" s="178">
        <v>0.152</v>
      </c>
      <c r="Q46" s="178">
        <v>0.23</v>
      </c>
    </row>
    <row r="47" spans="1:17" ht="15" thickBot="1">
      <c r="A47" s="8" t="s">
        <v>245</v>
      </c>
      <c r="B47" s="76">
        <v>1.36</v>
      </c>
      <c r="C47" s="9">
        <v>0.78</v>
      </c>
      <c r="D47" s="9">
        <v>0.83</v>
      </c>
      <c r="E47" s="9">
        <v>0.9</v>
      </c>
      <c r="F47" s="9">
        <v>0.37</v>
      </c>
      <c r="G47" s="9">
        <v>0.7</v>
      </c>
      <c r="H47" s="9">
        <v>0.98</v>
      </c>
      <c r="I47" s="9" t="s">
        <v>39</v>
      </c>
      <c r="J47" s="77">
        <v>0.48</v>
      </c>
      <c r="K47" s="77">
        <v>0.65300000000000002</v>
      </c>
      <c r="L47" s="77">
        <v>0.49</v>
      </c>
      <c r="M47" s="77">
        <v>0.45</v>
      </c>
      <c r="N47" s="119">
        <v>0.5</v>
      </c>
      <c r="O47" s="131">
        <v>0.63</v>
      </c>
      <c r="P47" s="177">
        <v>0.36299999999999999</v>
      </c>
      <c r="Q47" s="177">
        <v>0.46800000000000003</v>
      </c>
    </row>
    <row r="48" spans="1:17" ht="15" thickBot="1">
      <c r="A48" s="8" t="s">
        <v>246</v>
      </c>
      <c r="B48" s="76">
        <v>0.67</v>
      </c>
      <c r="C48" s="9">
        <v>1.04</v>
      </c>
      <c r="D48" s="9">
        <v>1.02</v>
      </c>
      <c r="E48" s="9">
        <v>0.82</v>
      </c>
      <c r="F48" s="9">
        <v>0.35</v>
      </c>
      <c r="G48" s="9">
        <v>0.5</v>
      </c>
      <c r="H48" s="9">
        <v>0.33</v>
      </c>
      <c r="I48" s="9">
        <v>0.22</v>
      </c>
      <c r="J48" s="77">
        <v>0.45</v>
      </c>
      <c r="K48" s="77">
        <v>0.68</v>
      </c>
      <c r="L48" s="77">
        <v>0.49</v>
      </c>
      <c r="M48" s="77">
        <v>0.41</v>
      </c>
      <c r="N48" s="119">
        <v>0.42</v>
      </c>
      <c r="O48" s="131">
        <v>1.49</v>
      </c>
      <c r="P48" s="177">
        <v>0.155</v>
      </c>
      <c r="Q48" s="177">
        <v>0.23400000000000001</v>
      </c>
    </row>
    <row r="49" spans="1:17" ht="15" thickBot="1">
      <c r="A49" s="8" t="s">
        <v>247</v>
      </c>
      <c r="B49" s="76">
        <v>1.08</v>
      </c>
      <c r="C49" s="9">
        <v>1.1299999999999999</v>
      </c>
      <c r="D49" s="9">
        <v>1.91</v>
      </c>
      <c r="E49" s="9">
        <v>1.58</v>
      </c>
      <c r="F49" s="9">
        <v>0.59</v>
      </c>
      <c r="G49" s="9">
        <v>0.3</v>
      </c>
      <c r="H49" s="9">
        <v>0.28999999999999998</v>
      </c>
      <c r="I49" s="9" t="s">
        <v>39</v>
      </c>
      <c r="J49" s="77">
        <v>0.71</v>
      </c>
      <c r="K49" s="77">
        <v>0.3</v>
      </c>
      <c r="L49" s="77">
        <v>0.35</v>
      </c>
      <c r="M49" s="77">
        <v>0.26</v>
      </c>
      <c r="N49" s="119">
        <v>0.22</v>
      </c>
      <c r="O49" s="131">
        <v>0.33</v>
      </c>
      <c r="P49" s="177" t="s">
        <v>39</v>
      </c>
      <c r="Q49" s="177">
        <v>0.16300000000000001</v>
      </c>
    </row>
    <row r="50" spans="1:17" ht="15" thickBot="1">
      <c r="A50" s="8" t="s">
        <v>250</v>
      </c>
      <c r="B50" s="76">
        <v>1.01</v>
      </c>
      <c r="C50" s="9">
        <v>0.71</v>
      </c>
      <c r="D50" s="9">
        <v>1.53</v>
      </c>
      <c r="E50" s="9">
        <v>1.1599999999999999</v>
      </c>
      <c r="F50" s="9">
        <v>1.04</v>
      </c>
      <c r="G50" s="9">
        <v>0.4</v>
      </c>
      <c r="H50" s="9">
        <v>0.38</v>
      </c>
      <c r="I50" s="9">
        <v>0.5</v>
      </c>
      <c r="J50" s="77">
        <v>0.27</v>
      </c>
      <c r="K50" s="77">
        <v>0.627</v>
      </c>
      <c r="L50" s="77">
        <v>0.26</v>
      </c>
      <c r="M50" s="77">
        <v>0.35</v>
      </c>
      <c r="N50" s="119">
        <v>0.36</v>
      </c>
      <c r="O50" s="131">
        <v>0.31</v>
      </c>
      <c r="P50" s="177">
        <v>0.23200000000000001</v>
      </c>
      <c r="Q50" s="177">
        <v>0.16200000000000001</v>
      </c>
    </row>
    <row r="51" spans="1:17" ht="39.75" customHeight="1">
      <c r="A51" s="326" t="s">
        <v>265</v>
      </c>
      <c r="B51" s="327"/>
      <c r="C51" s="327"/>
      <c r="D51" s="327"/>
      <c r="E51" s="327"/>
      <c r="F51" s="327"/>
      <c r="G51" s="327"/>
      <c r="H51" s="327"/>
      <c r="I51" s="327"/>
      <c r="J51" s="327"/>
      <c r="K51" s="327"/>
      <c r="L51" s="327"/>
      <c r="M51" s="327"/>
      <c r="N51" s="327"/>
      <c r="O51" s="327"/>
      <c r="P51" s="327"/>
      <c r="Q51" s="327"/>
    </row>
    <row r="52" spans="1:17">
      <c r="A52" s="15" t="s">
        <v>17</v>
      </c>
    </row>
    <row r="53" spans="1:17">
      <c r="A53" s="12"/>
    </row>
  </sheetData>
  <mergeCells count="10">
    <mergeCell ref="A51:Q51"/>
    <mergeCell ref="A1:Q1"/>
    <mergeCell ref="B33:Q33"/>
    <mergeCell ref="B39:Q39"/>
    <mergeCell ref="B45:Q45"/>
    <mergeCell ref="B3:Q3"/>
    <mergeCell ref="B9:Q9"/>
    <mergeCell ref="B15:Q15"/>
    <mergeCell ref="B21:Q21"/>
    <mergeCell ref="B27:Q27"/>
  </mergeCell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5"/>
  <sheetViews>
    <sheetView workbookViewId="0">
      <selection activeCell="F26" sqref="F26"/>
    </sheetView>
  </sheetViews>
  <sheetFormatPr defaultRowHeight="14.4"/>
  <cols>
    <col min="1" max="1" width="23.6640625" style="13" customWidth="1"/>
  </cols>
  <sheetData>
    <row r="1" spans="1:6" ht="31.5" customHeight="1" thickBot="1">
      <c r="A1" s="264" t="s">
        <v>690</v>
      </c>
      <c r="B1" s="292"/>
      <c r="C1" s="292"/>
      <c r="D1" s="292"/>
      <c r="E1" s="292"/>
      <c r="F1" s="292"/>
    </row>
    <row r="2" spans="1:6" ht="15" thickBot="1">
      <c r="A2" s="81" t="s">
        <v>274</v>
      </c>
      <c r="B2" s="82" t="s">
        <v>275</v>
      </c>
      <c r="C2" s="82" t="s">
        <v>276</v>
      </c>
      <c r="D2" s="82" t="s">
        <v>277</v>
      </c>
      <c r="E2" s="82" t="s">
        <v>278</v>
      </c>
      <c r="F2" s="82" t="s">
        <v>279</v>
      </c>
    </row>
    <row r="3" spans="1:6" ht="21" thickBot="1">
      <c r="A3" s="83" t="s">
        <v>280</v>
      </c>
      <c r="B3" s="223">
        <v>1288</v>
      </c>
      <c r="C3" s="224">
        <v>1303</v>
      </c>
      <c r="D3" s="224">
        <v>440</v>
      </c>
      <c r="E3" s="224">
        <v>808</v>
      </c>
      <c r="F3" s="224">
        <v>981</v>
      </c>
    </row>
    <row r="4" spans="1:6" ht="21" thickBot="1">
      <c r="A4" s="83" t="s">
        <v>281</v>
      </c>
      <c r="B4" s="330" t="s">
        <v>213</v>
      </c>
      <c r="C4" s="312"/>
      <c r="D4" s="312"/>
      <c r="E4" s="312"/>
      <c r="F4" s="313"/>
    </row>
    <row r="5" spans="1:6" ht="15" thickBot="1">
      <c r="A5" s="124" t="s">
        <v>282</v>
      </c>
      <c r="B5" s="225">
        <v>7.1428571428571423</v>
      </c>
      <c r="C5" s="226">
        <v>7.5211051419800459</v>
      </c>
      <c r="D5" s="226">
        <v>13.636363636363635</v>
      </c>
      <c r="E5" s="226">
        <v>11.633663366336634</v>
      </c>
      <c r="F5" s="226">
        <v>21.406727828746178</v>
      </c>
    </row>
    <row r="6" spans="1:6" ht="15" thickBot="1">
      <c r="A6" s="125" t="s">
        <v>283</v>
      </c>
      <c r="B6" s="227">
        <v>33.229813664596278</v>
      </c>
      <c r="C6" s="228">
        <v>24.021488871834229</v>
      </c>
      <c r="D6" s="228">
        <v>37.045454545454547</v>
      </c>
      <c r="E6" s="228">
        <v>45.297029702970299</v>
      </c>
      <c r="F6" s="228">
        <v>24.057084607543324</v>
      </c>
    </row>
    <row r="7" spans="1:6" ht="15" thickBot="1">
      <c r="A7" s="125" t="s">
        <v>284</v>
      </c>
      <c r="B7" s="227">
        <v>43.090062111801245</v>
      </c>
      <c r="C7" s="228">
        <v>26.784343821949346</v>
      </c>
      <c r="D7" s="228">
        <v>31.363636363636367</v>
      </c>
      <c r="E7" s="228">
        <v>31.188118811881189</v>
      </c>
      <c r="F7" s="228">
        <v>21.712538226299692</v>
      </c>
    </row>
    <row r="8" spans="1:6" ht="15" thickBot="1">
      <c r="A8" s="125" t="s">
        <v>285</v>
      </c>
      <c r="B8" s="227">
        <v>9.8602484472049703</v>
      </c>
      <c r="C8" s="228">
        <v>25.095932463545662</v>
      </c>
      <c r="D8" s="228">
        <v>10.681818181818182</v>
      </c>
      <c r="E8" s="228">
        <v>7.5495049504950495</v>
      </c>
      <c r="F8" s="228">
        <v>18.756371049949031</v>
      </c>
    </row>
    <row r="9" spans="1:6" ht="15" thickBot="1">
      <c r="A9" s="125" t="s">
        <v>286</v>
      </c>
      <c r="B9" s="227">
        <v>6.6770186335403725</v>
      </c>
      <c r="C9" s="228">
        <v>16.577129700690712</v>
      </c>
      <c r="D9" s="228">
        <v>7.2727272727272725</v>
      </c>
      <c r="E9" s="228">
        <v>4.3316831683168315</v>
      </c>
      <c r="F9" s="228">
        <v>14.067278287461773</v>
      </c>
    </row>
    <row r="10" spans="1:6" ht="38.25" customHeight="1">
      <c r="A10" s="328" t="s">
        <v>287</v>
      </c>
      <c r="B10" s="327"/>
      <c r="C10" s="327"/>
      <c r="D10" s="327"/>
      <c r="E10" s="327"/>
      <c r="F10" s="327"/>
    </row>
    <row r="11" spans="1:6" ht="25.5" customHeight="1">
      <c r="A11" s="329" t="s">
        <v>879</v>
      </c>
      <c r="B11" s="271"/>
      <c r="C11" s="271"/>
      <c r="D11" s="271"/>
      <c r="E11" s="271"/>
      <c r="F11" s="271"/>
    </row>
    <row r="12" spans="1:6" ht="26.25" customHeight="1">
      <c r="A12" s="325" t="s">
        <v>288</v>
      </c>
      <c r="B12" s="271"/>
      <c r="C12" s="271"/>
      <c r="D12" s="271"/>
      <c r="E12" s="271"/>
      <c r="F12" s="271"/>
    </row>
    <row r="13" spans="1:6">
      <c r="A13"/>
    </row>
    <row r="14" spans="1:6">
      <c r="A14" s="67"/>
    </row>
    <row r="15" spans="1:6">
      <c r="A15" s="84"/>
    </row>
  </sheetData>
  <mergeCells count="5">
    <mergeCell ref="A1:F1"/>
    <mergeCell ref="A10:F10"/>
    <mergeCell ref="A12:F12"/>
    <mergeCell ref="A11:F11"/>
    <mergeCell ref="B4:F4"/>
  </mergeCells>
  <phoneticPr fontId="5" type="noConversion"/>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29"/>
  <sheetViews>
    <sheetView zoomScaleNormal="100" workbookViewId="0"/>
  </sheetViews>
  <sheetFormatPr defaultRowHeight="14.4"/>
  <cols>
    <col min="1" max="1" width="12.44140625" customWidth="1"/>
    <col min="2" max="2" width="18.33203125" style="34" customWidth="1"/>
    <col min="3" max="3" width="10.6640625" style="34" customWidth="1"/>
    <col min="4" max="4" width="10.6640625" customWidth="1"/>
    <col min="5" max="5" width="10.6640625" style="34" customWidth="1"/>
    <col min="6" max="6" width="10.6640625" style="35" customWidth="1"/>
    <col min="7" max="7" width="10.6640625" style="34" customWidth="1"/>
    <col min="8" max="10" width="10.6640625" style="35" customWidth="1"/>
    <col min="11" max="11" width="10.6640625" style="34" customWidth="1"/>
    <col min="12" max="12" width="10.6640625" customWidth="1"/>
    <col min="13" max="13" width="10.6640625" style="34" customWidth="1"/>
    <col min="14" max="16" width="10.6640625" customWidth="1"/>
  </cols>
  <sheetData>
    <row r="1" spans="1:16" ht="15" thickBot="1">
      <c r="A1" s="16" t="s">
        <v>880</v>
      </c>
    </row>
    <row r="2" spans="1:16" s="13" customFormat="1" ht="21" thickBot="1">
      <c r="A2" s="332" t="s">
        <v>20</v>
      </c>
      <c r="B2" s="332" t="s">
        <v>21</v>
      </c>
      <c r="C2" s="97" t="s">
        <v>289</v>
      </c>
      <c r="D2" s="97" t="s">
        <v>290</v>
      </c>
      <c r="E2" s="97" t="s">
        <v>291</v>
      </c>
      <c r="F2" s="97" t="s">
        <v>292</v>
      </c>
      <c r="G2" s="97" t="s">
        <v>293</v>
      </c>
      <c r="H2" s="97" t="s">
        <v>294</v>
      </c>
      <c r="I2" s="97" t="s">
        <v>295</v>
      </c>
      <c r="J2" s="97" t="s">
        <v>296</v>
      </c>
      <c r="K2" s="97" t="s">
        <v>297</v>
      </c>
      <c r="L2" s="97" t="s">
        <v>298</v>
      </c>
      <c r="M2" s="97" t="s">
        <v>299</v>
      </c>
      <c r="N2" s="97" t="s">
        <v>300</v>
      </c>
      <c r="O2" s="97" t="s">
        <v>301</v>
      </c>
      <c r="P2" s="97" t="s">
        <v>302</v>
      </c>
    </row>
    <row r="3" spans="1:16" ht="15" thickBot="1">
      <c r="A3" s="333"/>
      <c r="B3" s="334"/>
      <c r="C3" s="331" t="s">
        <v>303</v>
      </c>
      <c r="D3" s="331"/>
      <c r="E3" s="331"/>
      <c r="F3" s="331"/>
      <c r="G3" s="331"/>
      <c r="H3" s="331"/>
      <c r="I3" s="331"/>
      <c r="J3" s="331"/>
      <c r="K3" s="331" t="s">
        <v>304</v>
      </c>
      <c r="L3" s="331"/>
      <c r="M3" s="331"/>
      <c r="N3" s="331"/>
      <c r="O3" s="331" t="s">
        <v>305</v>
      </c>
      <c r="P3" s="331"/>
    </row>
    <row r="4" spans="1:16" ht="15" thickBot="1">
      <c r="A4" s="90" t="s">
        <v>156</v>
      </c>
      <c r="B4" s="90" t="s">
        <v>306</v>
      </c>
      <c r="C4" s="101">
        <v>288.5</v>
      </c>
      <c r="D4" s="102">
        <v>36.916670000000003</v>
      </c>
      <c r="E4" s="102">
        <v>15.58333</v>
      </c>
      <c r="F4" s="103">
        <v>2.4166699999999999</v>
      </c>
      <c r="G4" s="103">
        <v>3.59667</v>
      </c>
      <c r="H4" s="104">
        <v>0.15417</v>
      </c>
      <c r="I4" s="103">
        <v>1.69417</v>
      </c>
      <c r="J4" s="104">
        <v>0.11717</v>
      </c>
      <c r="K4" s="104">
        <v>2.5000000000000001E-2</v>
      </c>
      <c r="L4" s="104">
        <v>0.34200000000000003</v>
      </c>
      <c r="M4" s="102">
        <v>11.716670000000001</v>
      </c>
      <c r="N4" s="99" t="s">
        <v>39</v>
      </c>
      <c r="O4" s="99" t="s">
        <v>39</v>
      </c>
      <c r="P4" s="99" t="s">
        <v>39</v>
      </c>
    </row>
    <row r="5" spans="1:16" ht="15" thickBot="1">
      <c r="A5" s="90" t="s">
        <v>181</v>
      </c>
      <c r="B5" s="90" t="s">
        <v>307</v>
      </c>
      <c r="C5" s="101">
        <v>267.5</v>
      </c>
      <c r="D5" s="102">
        <v>19.274999999999999</v>
      </c>
      <c r="E5" s="102">
        <v>23</v>
      </c>
      <c r="F5" s="103">
        <v>3.4583300000000001</v>
      </c>
      <c r="G5" s="103">
        <v>8.85</v>
      </c>
      <c r="H5" s="104">
        <v>8.5419999999999996E-2</v>
      </c>
      <c r="I5" s="103">
        <v>2.9133300000000002</v>
      </c>
      <c r="J5" s="104">
        <v>0.15492</v>
      </c>
      <c r="K5" s="104">
        <v>0.04</v>
      </c>
      <c r="L5" s="104">
        <v>0.3</v>
      </c>
      <c r="M5" s="102">
        <v>23.25</v>
      </c>
      <c r="N5" s="102">
        <v>51.1875</v>
      </c>
      <c r="O5" s="102">
        <v>8.4416700000000002</v>
      </c>
      <c r="P5" s="102">
        <v>5.3083299999999998</v>
      </c>
    </row>
    <row r="6" spans="1:16" ht="15" thickBot="1">
      <c r="A6" s="90" t="s">
        <v>308</v>
      </c>
      <c r="B6" s="90" t="s">
        <v>309</v>
      </c>
      <c r="C6" s="101">
        <v>577.5</v>
      </c>
      <c r="D6" s="102">
        <v>40.5</v>
      </c>
      <c r="E6" s="102">
        <v>22.75</v>
      </c>
      <c r="F6" s="103">
        <v>3.9083299999999999</v>
      </c>
      <c r="G6" s="103">
        <v>11.258330000000001</v>
      </c>
      <c r="H6" s="104">
        <v>0.46666999999999997</v>
      </c>
      <c r="I6" s="103">
        <v>4.3499999999999996</v>
      </c>
      <c r="J6" s="104">
        <v>0.19233</v>
      </c>
      <c r="K6" s="104">
        <v>4.6249999999999999E-2</v>
      </c>
      <c r="L6" s="104">
        <v>0.39083000000000001</v>
      </c>
      <c r="M6" s="102">
        <v>51.916670000000003</v>
      </c>
      <c r="N6" s="99" t="s">
        <v>39</v>
      </c>
      <c r="O6" s="99" t="s">
        <v>39</v>
      </c>
      <c r="P6" s="99" t="s">
        <v>39</v>
      </c>
    </row>
    <row r="7" spans="1:16" ht="15" thickBot="1">
      <c r="A7" s="90" t="s">
        <v>310</v>
      </c>
      <c r="B7" s="90" t="s">
        <v>311</v>
      </c>
      <c r="C7" s="101">
        <v>447.83332999999999</v>
      </c>
      <c r="D7" s="102">
        <v>28.33333</v>
      </c>
      <c r="E7" s="102">
        <v>32</v>
      </c>
      <c r="F7" s="103">
        <v>7.07273</v>
      </c>
      <c r="G7" s="103">
        <v>11.58333</v>
      </c>
      <c r="H7" s="104">
        <v>0.20416999999999999</v>
      </c>
      <c r="I7" s="103">
        <v>2.76667</v>
      </c>
      <c r="J7" s="104">
        <v>0.185</v>
      </c>
      <c r="K7" s="100" t="s">
        <v>39</v>
      </c>
      <c r="L7" s="100" t="s">
        <v>39</v>
      </c>
      <c r="M7" s="102">
        <v>40.333329999999997</v>
      </c>
      <c r="N7" s="99" t="s">
        <v>39</v>
      </c>
      <c r="O7" s="99" t="s">
        <v>39</v>
      </c>
      <c r="P7" s="99" t="s">
        <v>39</v>
      </c>
    </row>
    <row r="8" spans="1:16" ht="15" thickBot="1">
      <c r="A8" s="90" t="s">
        <v>167</v>
      </c>
      <c r="B8" s="90" t="s">
        <v>312</v>
      </c>
      <c r="C8" s="101">
        <v>405.30768999999998</v>
      </c>
      <c r="D8" s="102">
        <v>11.61538</v>
      </c>
      <c r="E8" s="102">
        <v>21.546150000000001</v>
      </c>
      <c r="F8" s="103">
        <v>2.46923</v>
      </c>
      <c r="G8" s="103">
        <v>6.3807700000000001</v>
      </c>
      <c r="H8" s="104">
        <v>0.13231000000000001</v>
      </c>
      <c r="I8" s="103">
        <v>1.7938499999999999</v>
      </c>
      <c r="J8" s="104">
        <v>0.38591999999999999</v>
      </c>
      <c r="K8" s="104">
        <v>2.5000000000000001E-2</v>
      </c>
      <c r="L8" s="104">
        <v>0.27815000000000001</v>
      </c>
      <c r="M8" s="102">
        <v>22.615379999999998</v>
      </c>
      <c r="N8" s="102">
        <v>16.879169999999998</v>
      </c>
      <c r="O8" s="99" t="s">
        <v>39</v>
      </c>
      <c r="P8" s="99" t="s">
        <v>39</v>
      </c>
    </row>
    <row r="9" spans="1:16" ht="15" thickBot="1">
      <c r="A9" s="90" t="s">
        <v>235</v>
      </c>
      <c r="B9" s="90" t="s">
        <v>313</v>
      </c>
      <c r="C9" s="101">
        <v>383.25</v>
      </c>
      <c r="D9" s="102">
        <v>22.33333</v>
      </c>
      <c r="E9" s="102">
        <v>23.341670000000001</v>
      </c>
      <c r="F9" s="103">
        <v>2.7583299999999999</v>
      </c>
      <c r="G9" s="103">
        <v>6.7183299999999999</v>
      </c>
      <c r="H9" s="104">
        <v>9.3329999999999996E-2</v>
      </c>
      <c r="I9" s="103">
        <v>4.4466700000000001</v>
      </c>
      <c r="J9" s="104">
        <v>0.25041999999999998</v>
      </c>
      <c r="K9" s="104">
        <v>2.5000000000000001E-2</v>
      </c>
      <c r="L9" s="104">
        <v>0.37867000000000001</v>
      </c>
      <c r="M9" s="102">
        <v>23.5</v>
      </c>
      <c r="N9" s="99" t="s">
        <v>39</v>
      </c>
      <c r="O9" s="99" t="s">
        <v>39</v>
      </c>
      <c r="P9" s="99" t="s">
        <v>39</v>
      </c>
    </row>
    <row r="10" spans="1:16" ht="15" thickBot="1">
      <c r="A10" s="90" t="s">
        <v>44</v>
      </c>
      <c r="B10" s="90" t="s">
        <v>314</v>
      </c>
      <c r="C10" s="101">
        <v>269.5</v>
      </c>
      <c r="D10" s="102">
        <v>15.25</v>
      </c>
      <c r="E10" s="102">
        <v>13.58333</v>
      </c>
      <c r="F10" s="103">
        <v>2.6583299999999999</v>
      </c>
      <c r="G10" s="103">
        <v>5.5166700000000004</v>
      </c>
      <c r="H10" s="104">
        <v>0.13500000000000001</v>
      </c>
      <c r="I10" s="103">
        <v>3.4249999999999998</v>
      </c>
      <c r="J10" s="104">
        <v>0.13417000000000001</v>
      </c>
      <c r="K10" s="104">
        <v>4.5420000000000002E-2</v>
      </c>
      <c r="L10" s="104">
        <v>0.44583</v>
      </c>
      <c r="M10" s="102">
        <v>19.25</v>
      </c>
      <c r="N10" s="102">
        <v>9.8818199999999994</v>
      </c>
      <c r="O10" s="102">
        <v>40.545450000000002</v>
      </c>
      <c r="P10" s="102">
        <v>24.272729999999999</v>
      </c>
    </row>
    <row r="11" spans="1:16" ht="15" thickBot="1">
      <c r="A11" s="90" t="s">
        <v>44</v>
      </c>
      <c r="B11" s="90" t="s">
        <v>178</v>
      </c>
      <c r="C11" s="101">
        <v>308.33332999999999</v>
      </c>
      <c r="D11" s="102">
        <v>14.83333</v>
      </c>
      <c r="E11" s="102">
        <v>16.33333</v>
      </c>
      <c r="F11" s="103">
        <v>3.10833</v>
      </c>
      <c r="G11" s="103">
        <v>6.1666699999999999</v>
      </c>
      <c r="H11" s="104">
        <v>0.15167</v>
      </c>
      <c r="I11" s="103">
        <v>3.25</v>
      </c>
      <c r="J11" s="104">
        <v>0.13667000000000001</v>
      </c>
      <c r="K11" s="104">
        <v>3.875E-2</v>
      </c>
      <c r="L11" s="104">
        <v>0.40416999999999997</v>
      </c>
      <c r="M11" s="102">
        <v>26.16667</v>
      </c>
      <c r="N11" s="102">
        <v>16.554549999999999</v>
      </c>
      <c r="O11" s="102">
        <v>20.272729999999999</v>
      </c>
      <c r="P11" s="102">
        <v>11.454549999999999</v>
      </c>
    </row>
    <row r="12" spans="1:16" ht="15" thickBot="1">
      <c r="A12" s="90" t="s">
        <v>44</v>
      </c>
      <c r="B12" s="90" t="s">
        <v>315</v>
      </c>
      <c r="C12" s="101">
        <v>286.66667000000001</v>
      </c>
      <c r="D12" s="102">
        <v>18.25</v>
      </c>
      <c r="E12" s="102">
        <v>19.25</v>
      </c>
      <c r="F12" s="103">
        <v>2.5583300000000002</v>
      </c>
      <c r="G12" s="103">
        <v>7.1666699999999999</v>
      </c>
      <c r="H12" s="104">
        <v>8.1670000000000006E-2</v>
      </c>
      <c r="I12" s="103">
        <v>3.0666699999999998</v>
      </c>
      <c r="J12" s="104">
        <v>0.12917000000000001</v>
      </c>
      <c r="K12" s="104">
        <v>4.6249999999999999E-2</v>
      </c>
      <c r="L12" s="104">
        <v>0.34583000000000003</v>
      </c>
      <c r="M12" s="102">
        <v>36.5</v>
      </c>
      <c r="N12" s="102">
        <v>23.318180000000002</v>
      </c>
      <c r="O12" s="102">
        <v>18.272729999999999</v>
      </c>
      <c r="P12" s="102">
        <v>9</v>
      </c>
    </row>
    <row r="13" spans="1:16" ht="15" thickBot="1">
      <c r="A13" s="90" t="s">
        <v>58</v>
      </c>
      <c r="B13" s="90" t="s">
        <v>316</v>
      </c>
      <c r="C13" s="101">
        <v>227</v>
      </c>
      <c r="D13" s="102">
        <v>19.08333</v>
      </c>
      <c r="E13" s="102">
        <v>13.29167</v>
      </c>
      <c r="F13" s="103">
        <v>3.0916700000000001</v>
      </c>
      <c r="G13" s="103">
        <v>4.3166700000000002</v>
      </c>
      <c r="H13" s="104">
        <v>0.23333000000000001</v>
      </c>
      <c r="I13" s="103">
        <v>3.2</v>
      </c>
      <c r="J13" s="104">
        <v>0.10833</v>
      </c>
      <c r="K13" s="104">
        <v>0.1</v>
      </c>
      <c r="L13" s="104">
        <v>0.44583</v>
      </c>
      <c r="M13" s="102">
        <v>28.727270000000001</v>
      </c>
      <c r="N13" s="102">
        <v>3.3272699999999999</v>
      </c>
      <c r="O13" s="102">
        <v>238.18181999999999</v>
      </c>
      <c r="P13" s="102">
        <v>155.45455000000001</v>
      </c>
    </row>
    <row r="14" spans="1:16" ht="15" thickBot="1">
      <c r="A14" s="90" t="s">
        <v>133</v>
      </c>
      <c r="B14" s="90" t="s">
        <v>227</v>
      </c>
      <c r="C14" s="101">
        <v>176.66667000000001</v>
      </c>
      <c r="D14" s="102">
        <v>26.266670000000001</v>
      </c>
      <c r="E14" s="102">
        <v>38.5</v>
      </c>
      <c r="F14" s="103">
        <v>4.5166700000000004</v>
      </c>
      <c r="G14" s="103">
        <v>13.625</v>
      </c>
      <c r="H14" s="104">
        <v>0.12917000000000001</v>
      </c>
      <c r="I14" s="103">
        <v>2.3050000000000002</v>
      </c>
      <c r="J14" s="104">
        <v>0.19925000000000001</v>
      </c>
      <c r="K14" s="104">
        <v>2.5000000000000001E-2</v>
      </c>
      <c r="L14" s="104">
        <v>0.25</v>
      </c>
      <c r="M14" s="102">
        <v>36.5</v>
      </c>
      <c r="N14" s="102">
        <v>43.583329999999997</v>
      </c>
      <c r="O14" s="102">
        <v>3.5416699999999999</v>
      </c>
      <c r="P14" s="102">
        <v>2.2083300000000001</v>
      </c>
    </row>
    <row r="15" spans="1:16" ht="15" thickBot="1">
      <c r="A15" s="90" t="s">
        <v>127</v>
      </c>
      <c r="B15" s="90" t="s">
        <v>165</v>
      </c>
      <c r="C15" s="101">
        <v>300.25</v>
      </c>
      <c r="D15" s="102">
        <v>24.58333</v>
      </c>
      <c r="E15" s="102">
        <v>16.45833</v>
      </c>
      <c r="F15" s="103">
        <v>3.1583299999999999</v>
      </c>
      <c r="G15" s="103">
        <v>4.2474999999999996</v>
      </c>
      <c r="H15" s="104">
        <v>0.13250000000000001</v>
      </c>
      <c r="I15" s="103">
        <v>2.0550000000000002</v>
      </c>
      <c r="J15" s="104">
        <v>0.15125</v>
      </c>
      <c r="K15" s="104">
        <v>2.5000000000000001E-2</v>
      </c>
      <c r="L15" s="104">
        <v>0.25</v>
      </c>
      <c r="M15" s="102">
        <v>14.06667</v>
      </c>
      <c r="N15" s="102">
        <v>37.166670000000003</v>
      </c>
      <c r="O15" s="99" t="s">
        <v>39</v>
      </c>
      <c r="P15" s="99" t="s">
        <v>39</v>
      </c>
    </row>
    <row r="16" spans="1:16" ht="15" thickBot="1">
      <c r="A16" s="90" t="s">
        <v>127</v>
      </c>
      <c r="B16" s="90" t="s">
        <v>317</v>
      </c>
      <c r="C16" s="101">
        <v>203.25</v>
      </c>
      <c r="D16" s="102">
        <v>15.91667</v>
      </c>
      <c r="E16" s="102">
        <v>10.20833</v>
      </c>
      <c r="F16" s="103">
        <v>2.0583300000000002</v>
      </c>
      <c r="G16" s="103">
        <v>3.36083</v>
      </c>
      <c r="H16" s="104">
        <v>9.5000000000000001E-2</v>
      </c>
      <c r="I16" s="103">
        <v>2.3025000000000002</v>
      </c>
      <c r="J16" s="104">
        <v>0.13841999999999999</v>
      </c>
      <c r="K16" s="104">
        <v>2.5000000000000001E-2</v>
      </c>
      <c r="L16" s="104">
        <v>0.51907999999999999</v>
      </c>
      <c r="M16" s="102">
        <v>13.1</v>
      </c>
      <c r="N16" s="99" t="s">
        <v>39</v>
      </c>
      <c r="O16" s="99" t="s">
        <v>39</v>
      </c>
      <c r="P16" s="99" t="s">
        <v>39</v>
      </c>
    </row>
    <row r="17" spans="1:16" ht="15" thickBot="1">
      <c r="A17" s="90" t="s">
        <v>98</v>
      </c>
      <c r="B17" s="90" t="s">
        <v>101</v>
      </c>
      <c r="C17" s="101">
        <v>473.33332999999999</v>
      </c>
      <c r="D17" s="102">
        <v>40.583329999999997</v>
      </c>
      <c r="E17" s="102">
        <v>25.91667</v>
      </c>
      <c r="F17" s="103">
        <v>4.2916699999999999</v>
      </c>
      <c r="G17" s="103">
        <v>9.8366699999999998</v>
      </c>
      <c r="H17" s="104">
        <v>0.37082999999999999</v>
      </c>
      <c r="I17" s="103">
        <v>2.7250000000000001</v>
      </c>
      <c r="J17" s="104">
        <v>0.23250000000000001</v>
      </c>
      <c r="K17" s="104">
        <v>7.4999999999999997E-2</v>
      </c>
      <c r="L17" s="104">
        <v>0.25</v>
      </c>
      <c r="M17" s="102">
        <v>49.333329999999997</v>
      </c>
      <c r="N17" s="102">
        <v>15.625</v>
      </c>
      <c r="O17" s="102">
        <v>64.166669999999996</v>
      </c>
      <c r="P17" s="102">
        <v>34.916670000000003</v>
      </c>
    </row>
    <row r="18" spans="1:16" ht="15" thickBot="1">
      <c r="A18" s="90" t="s">
        <v>232</v>
      </c>
      <c r="B18" s="90" t="s">
        <v>318</v>
      </c>
      <c r="C18" s="101">
        <v>322.33332999999999</v>
      </c>
      <c r="D18" s="102">
        <v>9.3333300000000001</v>
      </c>
      <c r="E18" s="102">
        <v>14.75</v>
      </c>
      <c r="F18" s="103">
        <v>2.0083299999999999</v>
      </c>
      <c r="G18" s="103">
        <v>7.05</v>
      </c>
      <c r="H18" s="104">
        <v>6.8330000000000002E-2</v>
      </c>
      <c r="I18" s="103">
        <v>2.2916699999999999</v>
      </c>
      <c r="J18" s="104">
        <v>6.2579999999999997E-2</v>
      </c>
      <c r="K18" s="104">
        <v>2.792E-2</v>
      </c>
      <c r="L18" s="104">
        <v>0.25</v>
      </c>
      <c r="M18" s="102">
        <v>25.66667</v>
      </c>
      <c r="N18" s="102">
        <v>6.3849999999999998</v>
      </c>
      <c r="O18" s="102">
        <v>11.83333</v>
      </c>
      <c r="P18" s="99" t="s">
        <v>39</v>
      </c>
    </row>
    <row r="19" spans="1:16" ht="15" thickBot="1">
      <c r="A19" s="90" t="s">
        <v>83</v>
      </c>
      <c r="B19" s="90" t="s">
        <v>319</v>
      </c>
      <c r="C19" s="101">
        <v>199.16667000000001</v>
      </c>
      <c r="D19" s="102">
        <v>16.41667</v>
      </c>
      <c r="E19" s="102">
        <v>18.25</v>
      </c>
      <c r="F19" s="103">
        <v>3.1166700000000001</v>
      </c>
      <c r="G19" s="103">
        <v>7.0683299999999996</v>
      </c>
      <c r="H19" s="104">
        <v>0.215</v>
      </c>
      <c r="I19" s="103">
        <v>1.8374999999999999</v>
      </c>
      <c r="J19" s="104">
        <v>0.17083000000000001</v>
      </c>
      <c r="K19" s="104">
        <v>8.7499999999999994E-2</v>
      </c>
      <c r="L19" s="104">
        <v>0.25</v>
      </c>
      <c r="M19" s="102">
        <v>11.775</v>
      </c>
      <c r="N19" s="99" t="s">
        <v>39</v>
      </c>
      <c r="O19" s="99" t="s">
        <v>39</v>
      </c>
      <c r="P19" s="99" t="s">
        <v>39</v>
      </c>
    </row>
    <row r="20" spans="1:16" ht="15" thickBot="1">
      <c r="A20" s="90" t="s">
        <v>95</v>
      </c>
      <c r="B20" s="90" t="s">
        <v>320</v>
      </c>
      <c r="C20" s="101">
        <v>224.16667000000001</v>
      </c>
      <c r="D20" s="102">
        <v>9.6666699999999999</v>
      </c>
      <c r="E20" s="102">
        <v>10.16667</v>
      </c>
      <c r="F20" s="103">
        <v>2.3333300000000001</v>
      </c>
      <c r="G20" s="103">
        <v>4.9666699999999997</v>
      </c>
      <c r="H20" s="104">
        <v>7.6670000000000002E-2</v>
      </c>
      <c r="I20" s="103">
        <v>3.3166699999999998</v>
      </c>
      <c r="J20" s="104">
        <v>0.11090999999999999</v>
      </c>
      <c r="K20" s="100" t="s">
        <v>39</v>
      </c>
      <c r="L20" s="100" t="s">
        <v>39</v>
      </c>
      <c r="M20" s="102">
        <v>11.51667</v>
      </c>
      <c r="N20" s="99" t="s">
        <v>39</v>
      </c>
      <c r="O20" s="99" t="s">
        <v>39</v>
      </c>
      <c r="P20" s="99" t="s">
        <v>39</v>
      </c>
    </row>
    <row r="21" spans="1:16" ht="15" thickBot="1">
      <c r="A21" s="90" t="s">
        <v>154</v>
      </c>
      <c r="B21" s="90" t="s">
        <v>155</v>
      </c>
      <c r="C21" s="98" t="s">
        <v>39</v>
      </c>
      <c r="D21" s="99" t="s">
        <v>39</v>
      </c>
      <c r="E21" s="102">
        <v>30</v>
      </c>
      <c r="F21" s="103">
        <v>3.4333300000000002</v>
      </c>
      <c r="G21" s="103">
        <v>11.60333</v>
      </c>
      <c r="H21" s="104">
        <v>0.52749999999999997</v>
      </c>
      <c r="I21" s="103">
        <v>2.0716700000000001</v>
      </c>
      <c r="J21" s="104">
        <v>0.26750000000000002</v>
      </c>
      <c r="K21" s="100" t="s">
        <v>39</v>
      </c>
      <c r="L21" s="100" t="s">
        <v>39</v>
      </c>
      <c r="M21" s="99" t="s">
        <v>39</v>
      </c>
      <c r="N21" s="102">
        <v>8.5666700000000002</v>
      </c>
      <c r="O21" s="99" t="s">
        <v>39</v>
      </c>
      <c r="P21" s="99" t="s">
        <v>39</v>
      </c>
    </row>
    <row r="22" spans="1:16" ht="15" thickBot="1">
      <c r="A22" s="90" t="s">
        <v>33</v>
      </c>
      <c r="B22" s="90" t="s">
        <v>321</v>
      </c>
      <c r="C22" s="101">
        <v>130.5</v>
      </c>
      <c r="D22" s="102">
        <v>9.3666699999999992</v>
      </c>
      <c r="E22" s="102">
        <v>23.08333</v>
      </c>
      <c r="F22" s="103">
        <v>2.9666700000000001</v>
      </c>
      <c r="G22" s="103">
        <v>8.4333299999999998</v>
      </c>
      <c r="H22" s="104">
        <v>0.11958000000000001</v>
      </c>
      <c r="I22" s="103">
        <v>1.7675000000000001</v>
      </c>
      <c r="J22" s="104">
        <v>9.8820000000000005E-2</v>
      </c>
      <c r="K22" s="104">
        <v>2.9090000000000001E-2</v>
      </c>
      <c r="L22" s="104">
        <v>0.25</v>
      </c>
      <c r="M22" s="102">
        <v>26.58333</v>
      </c>
      <c r="N22" s="102">
        <v>12.741669999999999</v>
      </c>
      <c r="O22" s="102">
        <v>3.84917</v>
      </c>
      <c r="P22" s="102">
        <v>2.71333</v>
      </c>
    </row>
    <row r="23" spans="1:16" ht="15" thickBot="1">
      <c r="A23" s="90" t="s">
        <v>322</v>
      </c>
      <c r="B23" s="90" t="s">
        <v>323</v>
      </c>
      <c r="C23" s="101">
        <v>259.75</v>
      </c>
      <c r="D23" s="102">
        <v>13.75</v>
      </c>
      <c r="E23" s="102">
        <v>15.91667</v>
      </c>
      <c r="F23" s="103">
        <v>2.5416699999999999</v>
      </c>
      <c r="G23" s="103">
        <v>7.0833300000000001</v>
      </c>
      <c r="H23" s="104">
        <v>8.4169999999999995E-2</v>
      </c>
      <c r="I23" s="103">
        <v>2.4500000000000002</v>
      </c>
      <c r="J23" s="104">
        <v>8.7580000000000005E-2</v>
      </c>
      <c r="K23" s="104">
        <v>3.125E-2</v>
      </c>
      <c r="L23" s="104">
        <v>0.30667</v>
      </c>
      <c r="M23" s="102">
        <v>32.4</v>
      </c>
      <c r="N23" s="99" t="s">
        <v>39</v>
      </c>
      <c r="O23" s="99" t="s">
        <v>39</v>
      </c>
      <c r="P23" s="99" t="s">
        <v>39</v>
      </c>
    </row>
    <row r="24" spans="1:16" ht="15" thickBot="1">
      <c r="A24" s="90" t="s">
        <v>64</v>
      </c>
      <c r="B24" s="90" t="s">
        <v>324</v>
      </c>
      <c r="C24" s="101">
        <v>238.33332999999999</v>
      </c>
      <c r="D24" s="102">
        <v>23.524999999999999</v>
      </c>
      <c r="E24" s="102">
        <v>20</v>
      </c>
      <c r="F24" s="103">
        <v>3.1333299999999999</v>
      </c>
      <c r="G24" s="103">
        <v>8.3166700000000002</v>
      </c>
      <c r="H24" s="104">
        <v>7.3330000000000006E-2</v>
      </c>
      <c r="I24" s="103">
        <v>4.2666700000000004</v>
      </c>
      <c r="J24" s="104">
        <v>0.128</v>
      </c>
      <c r="K24" s="104">
        <v>2.5000000000000001E-2</v>
      </c>
      <c r="L24" s="104">
        <v>0.3125</v>
      </c>
      <c r="M24" s="102">
        <v>17.91667</v>
      </c>
      <c r="N24" s="102">
        <v>45.774999999999999</v>
      </c>
      <c r="O24" s="102">
        <v>7.36</v>
      </c>
      <c r="P24" s="102">
        <v>3.1008300000000002</v>
      </c>
    </row>
    <row r="25" spans="1:16" ht="15" thickBot="1">
      <c r="A25" s="90" t="s">
        <v>159</v>
      </c>
      <c r="B25" s="90" t="s">
        <v>325</v>
      </c>
      <c r="C25" s="101">
        <v>393</v>
      </c>
      <c r="D25" s="102">
        <v>19.33333</v>
      </c>
      <c r="E25" s="102">
        <v>14.48333</v>
      </c>
      <c r="F25" s="103">
        <v>2.4500000000000002</v>
      </c>
      <c r="G25" s="103">
        <v>3.9849999999999999</v>
      </c>
      <c r="H25" s="104">
        <v>0.15082999999999999</v>
      </c>
      <c r="I25" s="103">
        <v>4.4450000000000003</v>
      </c>
      <c r="J25" s="104">
        <v>0.30725000000000002</v>
      </c>
      <c r="K25" s="104">
        <v>2.5000000000000001E-2</v>
      </c>
      <c r="L25" s="104">
        <v>0.30941999999999997</v>
      </c>
      <c r="M25" s="102">
        <v>18.08333</v>
      </c>
      <c r="N25" s="99" t="s">
        <v>39</v>
      </c>
      <c r="O25" s="99" t="s">
        <v>39</v>
      </c>
      <c r="P25" s="99" t="s">
        <v>39</v>
      </c>
    </row>
    <row r="26" spans="1:16" ht="15" thickBot="1">
      <c r="A26" s="90" t="s">
        <v>59</v>
      </c>
      <c r="B26" s="90" t="s">
        <v>326</v>
      </c>
      <c r="C26" s="101">
        <v>391.41667000000001</v>
      </c>
      <c r="D26" s="102">
        <v>19.58333</v>
      </c>
      <c r="E26" s="102">
        <v>17.45833</v>
      </c>
      <c r="F26" s="103">
        <v>2.6916699999999998</v>
      </c>
      <c r="G26" s="103">
        <v>5.1924999999999999</v>
      </c>
      <c r="H26" s="104">
        <v>0.41416999999999998</v>
      </c>
      <c r="I26" s="103">
        <v>3.5066700000000002</v>
      </c>
      <c r="J26" s="104">
        <v>0.27800000000000002</v>
      </c>
      <c r="K26" s="104">
        <v>2.5000000000000001E-2</v>
      </c>
      <c r="L26" s="104">
        <v>0.33283000000000001</v>
      </c>
      <c r="M26" s="102">
        <v>20.524999999999999</v>
      </c>
      <c r="N26" s="99" t="s">
        <v>39</v>
      </c>
      <c r="O26" s="99" t="s">
        <v>39</v>
      </c>
      <c r="P26" s="99" t="s">
        <v>39</v>
      </c>
    </row>
    <row r="27" spans="1:16" ht="15" thickBot="1">
      <c r="A27" s="90" t="s">
        <v>231</v>
      </c>
      <c r="B27" s="90" t="s">
        <v>327</v>
      </c>
      <c r="C27" s="101">
        <v>229.16667000000001</v>
      </c>
      <c r="D27" s="102">
        <v>16.5</v>
      </c>
      <c r="E27" s="102">
        <v>19.66667</v>
      </c>
      <c r="F27" s="103">
        <v>2.9750000000000001</v>
      </c>
      <c r="G27" s="103">
        <v>8.4749999999999996</v>
      </c>
      <c r="H27" s="104">
        <v>0.14083000000000001</v>
      </c>
      <c r="I27" s="103">
        <v>3</v>
      </c>
      <c r="J27" s="104">
        <v>0.14482999999999999</v>
      </c>
      <c r="K27" s="104">
        <v>2.5000000000000001E-2</v>
      </c>
      <c r="L27" s="104">
        <v>0.25</v>
      </c>
      <c r="M27" s="102">
        <v>23.91667</v>
      </c>
      <c r="N27" s="102">
        <v>26.25</v>
      </c>
      <c r="O27" s="102">
        <v>34.575000000000003</v>
      </c>
      <c r="P27" s="102">
        <v>17.966670000000001</v>
      </c>
    </row>
    <row r="28" spans="1:16" ht="15" thickBot="1">
      <c r="A28" s="90" t="s">
        <v>231</v>
      </c>
      <c r="B28" s="90" t="s">
        <v>328</v>
      </c>
      <c r="C28" s="101">
        <v>91.083330000000004</v>
      </c>
      <c r="D28" s="102">
        <v>9.4499999999999993</v>
      </c>
      <c r="E28" s="102">
        <v>19.33333</v>
      </c>
      <c r="F28" s="103">
        <v>2.9083299999999999</v>
      </c>
      <c r="G28" s="103">
        <v>7.9416700000000002</v>
      </c>
      <c r="H28" s="104">
        <v>4.333E-2</v>
      </c>
      <c r="I28" s="103">
        <v>0.95082999999999995</v>
      </c>
      <c r="J28" s="104">
        <v>5.1749999999999997E-2</v>
      </c>
      <c r="K28" s="104">
        <v>2.708E-2</v>
      </c>
      <c r="L28" s="104">
        <v>0.4375</v>
      </c>
      <c r="M28" s="102">
        <v>17.41667</v>
      </c>
      <c r="N28" s="99" t="s">
        <v>39</v>
      </c>
      <c r="O28" s="102">
        <v>6.35</v>
      </c>
      <c r="P28" s="99" t="s">
        <v>39</v>
      </c>
    </row>
    <row r="29" spans="1:16">
      <c r="A29" s="4" t="s">
        <v>288</v>
      </c>
    </row>
  </sheetData>
  <mergeCells count="5">
    <mergeCell ref="C3:J3"/>
    <mergeCell ref="K3:N3"/>
    <mergeCell ref="A2:A3"/>
    <mergeCell ref="B2:B3"/>
    <mergeCell ref="O3:P3"/>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P29"/>
  <sheetViews>
    <sheetView zoomScaleNormal="100" workbookViewId="0"/>
  </sheetViews>
  <sheetFormatPr defaultColWidth="9.109375" defaultRowHeight="14.4"/>
  <cols>
    <col min="1" max="1" width="12.44140625" customWidth="1"/>
    <col min="2" max="2" width="18.33203125" style="34" customWidth="1"/>
    <col min="3" max="3" width="10.6640625" style="34" customWidth="1"/>
    <col min="4" max="4" width="10.6640625" customWidth="1"/>
    <col min="5" max="5" width="10.6640625" style="34" customWidth="1"/>
    <col min="6" max="6" width="10.6640625" style="35" customWidth="1"/>
    <col min="7" max="7" width="10.6640625" style="34" customWidth="1"/>
    <col min="8" max="10" width="10.6640625" style="35" customWidth="1"/>
    <col min="11" max="11" width="10.6640625" style="34" customWidth="1"/>
    <col min="12" max="12" width="10.6640625" customWidth="1"/>
    <col min="13" max="13" width="10.6640625" style="34" customWidth="1"/>
    <col min="14" max="16" width="10.6640625" customWidth="1"/>
  </cols>
  <sheetData>
    <row r="1" spans="1:16" ht="15" thickBot="1">
      <c r="A1" s="16" t="s">
        <v>881</v>
      </c>
    </row>
    <row r="2" spans="1:16" s="13" customFormat="1" ht="21" thickBot="1">
      <c r="A2" s="332" t="s">
        <v>20</v>
      </c>
      <c r="B2" s="332" t="s">
        <v>21</v>
      </c>
      <c r="C2" s="97" t="s">
        <v>289</v>
      </c>
      <c r="D2" s="97" t="s">
        <v>290</v>
      </c>
      <c r="E2" s="97" t="s">
        <v>291</v>
      </c>
      <c r="F2" s="97" t="s">
        <v>292</v>
      </c>
      <c r="G2" s="97" t="s">
        <v>293</v>
      </c>
      <c r="H2" s="97" t="s">
        <v>294</v>
      </c>
      <c r="I2" s="97" t="s">
        <v>295</v>
      </c>
      <c r="J2" s="97" t="s">
        <v>296</v>
      </c>
      <c r="K2" s="97" t="s">
        <v>297</v>
      </c>
      <c r="L2" s="97" t="s">
        <v>298</v>
      </c>
      <c r="M2" s="97" t="s">
        <v>299</v>
      </c>
      <c r="N2" s="97" t="s">
        <v>300</v>
      </c>
      <c r="O2" s="97" t="s">
        <v>301</v>
      </c>
      <c r="P2" s="97" t="s">
        <v>302</v>
      </c>
    </row>
    <row r="3" spans="1:16" ht="15" thickBot="1">
      <c r="A3" s="333"/>
      <c r="B3" s="334"/>
      <c r="C3" s="331" t="s">
        <v>303</v>
      </c>
      <c r="D3" s="331"/>
      <c r="E3" s="331"/>
      <c r="F3" s="331"/>
      <c r="G3" s="331"/>
      <c r="H3" s="331"/>
      <c r="I3" s="331"/>
      <c r="J3" s="331"/>
      <c r="K3" s="331" t="s">
        <v>304</v>
      </c>
      <c r="L3" s="331"/>
      <c r="M3" s="331"/>
      <c r="N3" s="331"/>
      <c r="O3" s="331" t="s">
        <v>305</v>
      </c>
      <c r="P3" s="331"/>
    </row>
    <row r="4" spans="1:16" ht="15" thickBot="1">
      <c r="A4" s="90" t="s">
        <v>156</v>
      </c>
      <c r="B4" s="90" t="s">
        <v>306</v>
      </c>
      <c r="C4" s="105">
        <v>288.16667000000001</v>
      </c>
      <c r="D4" s="106">
        <v>21.83333</v>
      </c>
      <c r="E4" s="106">
        <v>14.75</v>
      </c>
      <c r="F4" s="107">
        <v>2.3833299999999999</v>
      </c>
      <c r="G4" s="107">
        <v>3.80667</v>
      </c>
      <c r="H4" s="108">
        <v>8.1670000000000006E-2</v>
      </c>
      <c r="I4" s="107">
        <v>2.2124999999999999</v>
      </c>
      <c r="J4" s="108">
        <v>8.5999999999999993E-2</v>
      </c>
      <c r="K4" s="108">
        <v>2.5000000000000001E-2</v>
      </c>
      <c r="L4" s="108">
        <v>0.36599999999999999</v>
      </c>
      <c r="M4" s="106">
        <v>10.35</v>
      </c>
      <c r="N4" s="106">
        <v>26.191669999999998</v>
      </c>
      <c r="O4" s="106">
        <v>15.5</v>
      </c>
      <c r="P4" s="106">
        <v>10.08333</v>
      </c>
    </row>
    <row r="5" spans="1:16" ht="15" thickBot="1">
      <c r="A5" s="90" t="s">
        <v>181</v>
      </c>
      <c r="B5" s="90" t="s">
        <v>307</v>
      </c>
      <c r="C5" s="105">
        <v>295.83332999999999</v>
      </c>
      <c r="D5" s="106">
        <v>100.02500000000001</v>
      </c>
      <c r="E5" s="106">
        <v>21.5</v>
      </c>
      <c r="F5" s="107">
        <v>3.3083300000000002</v>
      </c>
      <c r="G5" s="107">
        <v>10.16667</v>
      </c>
      <c r="H5" s="108">
        <v>6.0830000000000002E-2</v>
      </c>
      <c r="I5" s="107">
        <v>4.0583299999999998</v>
      </c>
      <c r="J5" s="108">
        <v>0.21074999999999999</v>
      </c>
      <c r="K5" s="108">
        <v>5.3330000000000002E-2</v>
      </c>
      <c r="L5" s="108">
        <v>0.25</v>
      </c>
      <c r="M5" s="106">
        <v>20.33333</v>
      </c>
      <c r="N5" s="106">
        <v>47.011110000000002</v>
      </c>
      <c r="O5" s="106">
        <v>32.858330000000002</v>
      </c>
      <c r="P5" s="106">
        <v>22.608329999999999</v>
      </c>
    </row>
    <row r="6" spans="1:16" ht="15" thickBot="1">
      <c r="A6" s="90" t="s">
        <v>308</v>
      </c>
      <c r="B6" s="90" t="s">
        <v>309</v>
      </c>
      <c r="C6" s="105">
        <v>618.09091000000001</v>
      </c>
      <c r="D6" s="106">
        <v>21.272729999999999</v>
      </c>
      <c r="E6" s="106">
        <v>20</v>
      </c>
      <c r="F6" s="107">
        <v>3.3727299999999998</v>
      </c>
      <c r="G6" s="107">
        <v>10.91818</v>
      </c>
      <c r="H6" s="108">
        <v>0.32908999999999999</v>
      </c>
      <c r="I6" s="107">
        <v>5.4636399999999998</v>
      </c>
      <c r="J6" s="108">
        <v>0.26163999999999998</v>
      </c>
      <c r="K6" s="108">
        <v>1.9550000000000001E-2</v>
      </c>
      <c r="L6" s="108">
        <v>0.31181999999999999</v>
      </c>
      <c r="M6" s="106">
        <v>42.181820000000002</v>
      </c>
      <c r="N6" s="106">
        <v>11.966670000000001</v>
      </c>
      <c r="O6" s="106">
        <v>359.81817999999998</v>
      </c>
      <c r="P6" s="99" t="s">
        <v>39</v>
      </c>
    </row>
    <row r="7" spans="1:16" ht="15" thickBot="1">
      <c r="A7" s="90" t="s">
        <v>310</v>
      </c>
      <c r="B7" s="90" t="s">
        <v>311</v>
      </c>
      <c r="C7" s="105">
        <v>504.33332999999999</v>
      </c>
      <c r="D7" s="106">
        <v>26.83333</v>
      </c>
      <c r="E7" s="106">
        <v>26.66667</v>
      </c>
      <c r="F7" s="107">
        <v>5.15</v>
      </c>
      <c r="G7" s="107">
        <v>9.4749999999999996</v>
      </c>
      <c r="H7" s="108">
        <v>0.1525</v>
      </c>
      <c r="I7" s="107">
        <v>4.0583299999999998</v>
      </c>
      <c r="J7" s="108">
        <v>0.12417</v>
      </c>
      <c r="K7" s="100" t="s">
        <v>39</v>
      </c>
      <c r="L7" s="100" t="s">
        <v>39</v>
      </c>
      <c r="M7" s="106">
        <v>36.083329999999997</v>
      </c>
      <c r="N7" s="106">
        <v>61.075000000000003</v>
      </c>
      <c r="O7" s="106">
        <v>32.333329999999997</v>
      </c>
      <c r="P7" s="106">
        <v>16.5</v>
      </c>
    </row>
    <row r="8" spans="1:16" ht="15" thickBot="1">
      <c r="A8" s="90" t="s">
        <v>167</v>
      </c>
      <c r="B8" s="90" t="s">
        <v>312</v>
      </c>
      <c r="C8" s="105">
        <v>410.33332999999999</v>
      </c>
      <c r="D8" s="106">
        <v>15.83333</v>
      </c>
      <c r="E8" s="106">
        <v>19.33333</v>
      </c>
      <c r="F8" s="107">
        <v>1.9916700000000001</v>
      </c>
      <c r="G8" s="107">
        <v>6.6541699999999997</v>
      </c>
      <c r="H8" s="108">
        <v>0.17499999999999999</v>
      </c>
      <c r="I8" s="107">
        <v>3.0866699999999998</v>
      </c>
      <c r="J8" s="108">
        <v>0.28158</v>
      </c>
      <c r="K8" s="108">
        <v>2.5000000000000001E-2</v>
      </c>
      <c r="L8" s="108">
        <v>0.52500000000000002</v>
      </c>
      <c r="M8" s="106">
        <v>16.41667</v>
      </c>
      <c r="N8" s="106">
        <v>7.3208299999999999</v>
      </c>
      <c r="O8" s="106">
        <v>18.66667</v>
      </c>
      <c r="P8" s="106">
        <v>11.66667</v>
      </c>
    </row>
    <row r="9" spans="1:16" ht="15" thickBot="1">
      <c r="A9" s="90" t="s">
        <v>235</v>
      </c>
      <c r="B9" s="90" t="s">
        <v>313</v>
      </c>
      <c r="C9" s="105">
        <v>352</v>
      </c>
      <c r="D9" s="106">
        <v>32.833329999999997</v>
      </c>
      <c r="E9" s="106">
        <v>22.533329999999999</v>
      </c>
      <c r="F9" s="107">
        <v>2.48333</v>
      </c>
      <c r="G9" s="107">
        <v>6.7683299999999997</v>
      </c>
      <c r="H9" s="108">
        <v>7.8329999999999997E-2</v>
      </c>
      <c r="I9" s="107">
        <v>5.7116699999999998</v>
      </c>
      <c r="J9" s="108">
        <v>0.20716999999999999</v>
      </c>
      <c r="K9" s="108">
        <v>2.5000000000000001E-2</v>
      </c>
      <c r="L9" s="108">
        <v>0.45583000000000001</v>
      </c>
      <c r="M9" s="106">
        <v>20.91667</v>
      </c>
      <c r="N9" s="106">
        <v>13.32917</v>
      </c>
      <c r="O9" s="106">
        <v>36.333329999999997</v>
      </c>
      <c r="P9" s="106">
        <v>27.58333</v>
      </c>
    </row>
    <row r="10" spans="1:16" ht="15" thickBot="1">
      <c r="A10" s="90" t="s">
        <v>44</v>
      </c>
      <c r="B10" s="90" t="s">
        <v>314</v>
      </c>
      <c r="C10" s="105">
        <v>291.66667000000001</v>
      </c>
      <c r="D10" s="106">
        <v>18.16667</v>
      </c>
      <c r="E10" s="106">
        <v>17.41667</v>
      </c>
      <c r="F10" s="107">
        <v>2.3333300000000001</v>
      </c>
      <c r="G10" s="107">
        <v>5.0083299999999999</v>
      </c>
      <c r="H10" s="108">
        <v>0.10833</v>
      </c>
      <c r="I10" s="107">
        <v>3.95</v>
      </c>
      <c r="J10" s="108">
        <v>0.1075</v>
      </c>
      <c r="K10" s="108">
        <v>2.5000000000000001E-2</v>
      </c>
      <c r="L10" s="108">
        <v>0.25</v>
      </c>
      <c r="M10" s="106">
        <v>22.774999999999999</v>
      </c>
      <c r="N10" s="106">
        <v>12.23846</v>
      </c>
      <c r="O10" s="106">
        <v>51.333329999999997</v>
      </c>
      <c r="P10" s="106">
        <v>34.5</v>
      </c>
    </row>
    <row r="11" spans="1:16" ht="15" thickBot="1">
      <c r="A11" s="90" t="s">
        <v>44</v>
      </c>
      <c r="B11" s="90" t="s">
        <v>178</v>
      </c>
      <c r="C11" s="105">
        <v>364.83332999999999</v>
      </c>
      <c r="D11" s="106">
        <v>20.41667</v>
      </c>
      <c r="E11" s="106">
        <v>17</v>
      </c>
      <c r="F11" s="107">
        <v>3.1916699999999998</v>
      </c>
      <c r="G11" s="107">
        <v>6.3416699999999997</v>
      </c>
      <c r="H11" s="108">
        <v>0.14832999999999999</v>
      </c>
      <c r="I11" s="107">
        <v>4.2833300000000003</v>
      </c>
      <c r="J11" s="108">
        <v>0.11083</v>
      </c>
      <c r="K11" s="108">
        <v>4.8750000000000002E-2</v>
      </c>
      <c r="L11" s="108">
        <v>0.27916999999999997</v>
      </c>
      <c r="M11" s="106">
        <v>26.41667</v>
      </c>
      <c r="N11" s="106">
        <v>20.546150000000001</v>
      </c>
      <c r="O11" s="106">
        <v>24.66667</v>
      </c>
      <c r="P11" s="106">
        <v>10.91667</v>
      </c>
    </row>
    <row r="12" spans="1:16" ht="15" thickBot="1">
      <c r="A12" s="90" t="s">
        <v>44</v>
      </c>
      <c r="B12" s="90" t="s">
        <v>315</v>
      </c>
      <c r="C12" s="105">
        <v>318.66667000000001</v>
      </c>
      <c r="D12" s="106">
        <v>20.83333</v>
      </c>
      <c r="E12" s="106">
        <v>22.75</v>
      </c>
      <c r="F12" s="107">
        <v>2.7416700000000001</v>
      </c>
      <c r="G12" s="107">
        <v>6.95</v>
      </c>
      <c r="H12" s="108">
        <v>9.5000000000000001E-2</v>
      </c>
      <c r="I12" s="107">
        <v>3.89167</v>
      </c>
      <c r="J12" s="108">
        <v>0.1125</v>
      </c>
      <c r="K12" s="108">
        <v>3.5830000000000001E-2</v>
      </c>
      <c r="L12" s="108">
        <v>0.28749999999999998</v>
      </c>
      <c r="M12" s="106">
        <v>32.25</v>
      </c>
      <c r="N12" s="106">
        <v>33.884619999999998</v>
      </c>
      <c r="O12" s="106">
        <v>24.25</v>
      </c>
      <c r="P12" s="106">
        <v>10.91667</v>
      </c>
    </row>
    <row r="13" spans="1:16" ht="15" thickBot="1">
      <c r="A13" s="90" t="s">
        <v>58</v>
      </c>
      <c r="B13" s="90" t="s">
        <v>316</v>
      </c>
      <c r="C13" s="105">
        <v>194.16667000000001</v>
      </c>
      <c r="D13" s="106">
        <v>33.25</v>
      </c>
      <c r="E13" s="106">
        <v>18.625</v>
      </c>
      <c r="F13" s="107">
        <v>4.4666699999999997</v>
      </c>
      <c r="G13" s="107">
        <v>4.7916699999999999</v>
      </c>
      <c r="H13" s="108">
        <v>0.60833000000000004</v>
      </c>
      <c r="I13" s="107">
        <v>2.2916699999999999</v>
      </c>
      <c r="J13" s="108">
        <v>0.13583000000000001</v>
      </c>
      <c r="K13" s="108">
        <v>0.11416999999999999</v>
      </c>
      <c r="L13" s="108">
        <v>0.42082999999999998</v>
      </c>
      <c r="M13" s="106">
        <v>42.083329999999997</v>
      </c>
      <c r="N13" s="106">
        <v>3.35833</v>
      </c>
      <c r="O13" s="106">
        <v>405.83332999999999</v>
      </c>
      <c r="P13" s="106">
        <v>262.5</v>
      </c>
    </row>
    <row r="14" spans="1:16" ht="15" thickBot="1">
      <c r="A14" s="90" t="s">
        <v>133</v>
      </c>
      <c r="B14" s="90" t="s">
        <v>227</v>
      </c>
      <c r="C14" s="105">
        <v>175.83332999999999</v>
      </c>
      <c r="D14" s="106">
        <v>25.683330000000002</v>
      </c>
      <c r="E14" s="106">
        <v>35.25</v>
      </c>
      <c r="F14" s="107">
        <v>4.0250000000000004</v>
      </c>
      <c r="G14" s="107">
        <v>13.26667</v>
      </c>
      <c r="H14" s="108">
        <v>0.14124999999999999</v>
      </c>
      <c r="I14" s="107">
        <v>2.67333</v>
      </c>
      <c r="J14" s="108">
        <v>0.16075</v>
      </c>
      <c r="K14" s="108">
        <v>2.5000000000000001E-2</v>
      </c>
      <c r="L14" s="108">
        <v>0.27083000000000002</v>
      </c>
      <c r="M14" s="106">
        <v>31</v>
      </c>
      <c r="N14" s="106">
        <v>34.541670000000003</v>
      </c>
      <c r="O14" s="106">
        <v>18.308330000000002</v>
      </c>
      <c r="P14" s="106">
        <v>11.73917</v>
      </c>
    </row>
    <row r="15" spans="1:16" ht="15" thickBot="1">
      <c r="A15" s="90" t="s">
        <v>127</v>
      </c>
      <c r="B15" s="90" t="s">
        <v>165</v>
      </c>
      <c r="C15" s="105">
        <v>327.08332999999999</v>
      </c>
      <c r="D15" s="106">
        <v>58.833329999999997</v>
      </c>
      <c r="E15" s="106">
        <v>19.29167</v>
      </c>
      <c r="F15" s="107">
        <v>3.0333299999999999</v>
      </c>
      <c r="G15" s="107">
        <v>4.0824999999999996</v>
      </c>
      <c r="H15" s="108">
        <v>0.13916999999999999</v>
      </c>
      <c r="I15" s="107">
        <v>2.6583299999999999</v>
      </c>
      <c r="J15" s="108">
        <v>0.17449999999999999</v>
      </c>
      <c r="K15" s="108">
        <v>2.725E-2</v>
      </c>
      <c r="L15" s="108">
        <v>0.57057999999999998</v>
      </c>
      <c r="M15" s="106">
        <v>13.533329999999999</v>
      </c>
      <c r="N15" s="106">
        <v>27.370830000000002</v>
      </c>
      <c r="O15" s="106">
        <v>31.5</v>
      </c>
      <c r="P15" s="106">
        <v>21.5</v>
      </c>
    </row>
    <row r="16" spans="1:16" ht="15" thickBot="1">
      <c r="A16" s="90" t="s">
        <v>127</v>
      </c>
      <c r="B16" s="90" t="s">
        <v>317</v>
      </c>
      <c r="C16" s="105">
        <v>231.25</v>
      </c>
      <c r="D16" s="106">
        <v>16.5</v>
      </c>
      <c r="E16" s="106">
        <v>11.89167</v>
      </c>
      <c r="F16" s="107">
        <v>1.8416699999999999</v>
      </c>
      <c r="G16" s="107">
        <v>3.81833</v>
      </c>
      <c r="H16" s="108">
        <v>9.1670000000000001E-2</v>
      </c>
      <c r="I16" s="107">
        <v>2.9408300000000001</v>
      </c>
      <c r="J16" s="108">
        <v>0.10742</v>
      </c>
      <c r="K16" s="108">
        <v>2.5000000000000001E-2</v>
      </c>
      <c r="L16" s="108">
        <v>0.71199999999999997</v>
      </c>
      <c r="M16" s="106">
        <v>13.341670000000001</v>
      </c>
      <c r="N16" s="106">
        <v>6.1083299999999996</v>
      </c>
      <c r="O16" s="106">
        <v>13</v>
      </c>
      <c r="P16" s="106">
        <v>9.0833300000000001</v>
      </c>
    </row>
    <row r="17" spans="1:16" ht="15" thickBot="1">
      <c r="A17" s="90" t="s">
        <v>98</v>
      </c>
      <c r="B17" s="90" t="s">
        <v>101</v>
      </c>
      <c r="C17" s="105">
        <v>436.66667000000001</v>
      </c>
      <c r="D17" s="106">
        <v>182.25</v>
      </c>
      <c r="E17" s="106">
        <v>33.083329999999997</v>
      </c>
      <c r="F17" s="107">
        <v>5.1083299999999996</v>
      </c>
      <c r="G17" s="107">
        <v>12.654999999999999</v>
      </c>
      <c r="H17" s="108">
        <v>0.24167</v>
      </c>
      <c r="I17" s="107">
        <v>2.9750000000000001</v>
      </c>
      <c r="J17" s="108">
        <v>0.27417000000000002</v>
      </c>
      <c r="K17" s="108">
        <v>7.0830000000000004E-2</v>
      </c>
      <c r="L17" s="108">
        <v>0.36249999999999999</v>
      </c>
      <c r="M17" s="106">
        <v>31.58333</v>
      </c>
      <c r="N17" s="106">
        <v>9.3916699999999995</v>
      </c>
      <c r="O17" s="106">
        <v>55.5</v>
      </c>
      <c r="P17" s="106">
        <v>30.16667</v>
      </c>
    </row>
    <row r="18" spans="1:16" ht="15" thickBot="1">
      <c r="A18" s="90" t="s">
        <v>232</v>
      </c>
      <c r="B18" s="90" t="s">
        <v>318</v>
      </c>
      <c r="C18" s="105">
        <v>344.91667000000001</v>
      </c>
      <c r="D18" s="106">
        <v>9.8333300000000001</v>
      </c>
      <c r="E18" s="106">
        <v>15.41667</v>
      </c>
      <c r="F18" s="107">
        <v>1.76667</v>
      </c>
      <c r="G18" s="107">
        <v>8.1166699999999992</v>
      </c>
      <c r="H18" s="108">
        <v>7.3330000000000006E-2</v>
      </c>
      <c r="I18" s="107">
        <v>3.10833</v>
      </c>
      <c r="J18" s="108">
        <v>7.8920000000000004E-2</v>
      </c>
      <c r="K18" s="108">
        <v>2.2079999999999999E-2</v>
      </c>
      <c r="L18" s="108">
        <v>0.25</v>
      </c>
      <c r="M18" s="106">
        <v>33.083329999999997</v>
      </c>
      <c r="N18" s="106">
        <v>5.26</v>
      </c>
      <c r="O18" s="106">
        <v>20.591670000000001</v>
      </c>
      <c r="P18" s="99" t="s">
        <v>39</v>
      </c>
    </row>
    <row r="19" spans="1:16" ht="15" thickBot="1">
      <c r="A19" s="90" t="s">
        <v>83</v>
      </c>
      <c r="B19" s="90" t="s">
        <v>319</v>
      </c>
      <c r="C19" s="105">
        <v>211.66667000000001</v>
      </c>
      <c r="D19" s="106">
        <v>19.5</v>
      </c>
      <c r="E19" s="106">
        <v>17</v>
      </c>
      <c r="F19" s="107">
        <v>2.6166700000000001</v>
      </c>
      <c r="G19" s="107">
        <v>6.4691700000000001</v>
      </c>
      <c r="H19" s="108">
        <v>0.13</v>
      </c>
      <c r="I19" s="107">
        <v>2.2291699999999999</v>
      </c>
      <c r="J19" s="108">
        <v>0.17416999999999999</v>
      </c>
      <c r="K19" s="108">
        <v>0.05</v>
      </c>
      <c r="L19" s="108">
        <v>0.25</v>
      </c>
      <c r="M19" s="106">
        <v>12.16667</v>
      </c>
      <c r="N19" s="106">
        <v>8.2166700000000006</v>
      </c>
      <c r="O19" s="106">
        <v>18.83333</v>
      </c>
      <c r="P19" s="106">
        <v>14</v>
      </c>
    </row>
    <row r="20" spans="1:16" ht="15" thickBot="1">
      <c r="A20" s="90" t="s">
        <v>95</v>
      </c>
      <c r="B20" s="90" t="s">
        <v>320</v>
      </c>
      <c r="C20" s="105">
        <v>223.33332999999999</v>
      </c>
      <c r="D20" s="106">
        <v>18.91667</v>
      </c>
      <c r="E20" s="106">
        <v>15.966670000000001</v>
      </c>
      <c r="F20" s="107">
        <v>2.6749999999999998</v>
      </c>
      <c r="G20" s="107">
        <v>5.3</v>
      </c>
      <c r="H20" s="108">
        <v>5.833E-2</v>
      </c>
      <c r="I20" s="107">
        <v>3.5</v>
      </c>
      <c r="J20" s="108">
        <v>0.11333</v>
      </c>
      <c r="K20" s="100" t="s">
        <v>39</v>
      </c>
      <c r="L20" s="100" t="s">
        <v>39</v>
      </c>
      <c r="M20" s="106">
        <v>17.83333</v>
      </c>
      <c r="N20" s="106">
        <v>6.8083299999999998</v>
      </c>
      <c r="O20" s="106">
        <v>44.166670000000003</v>
      </c>
      <c r="P20" s="106">
        <v>23.41667</v>
      </c>
    </row>
    <row r="21" spans="1:16" ht="15" thickBot="1">
      <c r="A21" s="90" t="s">
        <v>154</v>
      </c>
      <c r="B21" s="90" t="s">
        <v>155</v>
      </c>
      <c r="C21" s="105">
        <v>600</v>
      </c>
      <c r="D21" s="106">
        <v>34.5</v>
      </c>
      <c r="E21" s="106">
        <v>26.83333</v>
      </c>
      <c r="F21" s="107">
        <v>3.2416700000000001</v>
      </c>
      <c r="G21" s="107">
        <v>10.38167</v>
      </c>
      <c r="H21" s="108">
        <v>0.20250000000000001</v>
      </c>
      <c r="I21" s="107">
        <v>2.4024999999999999</v>
      </c>
      <c r="J21" s="108">
        <v>0.34666999999999998</v>
      </c>
      <c r="K21" s="108">
        <v>8.3330000000000001E-2</v>
      </c>
      <c r="L21" s="108">
        <v>0.25</v>
      </c>
      <c r="M21" s="106">
        <v>61.25</v>
      </c>
      <c r="N21" s="106">
        <v>5.1666699999999999</v>
      </c>
      <c r="O21" s="106">
        <v>175.33332999999999</v>
      </c>
      <c r="P21" s="106">
        <v>17.41667</v>
      </c>
    </row>
    <row r="22" spans="1:16" ht="15" thickBot="1">
      <c r="A22" s="90" t="s">
        <v>33</v>
      </c>
      <c r="B22" s="90" t="s">
        <v>321</v>
      </c>
      <c r="C22" s="105">
        <v>154.16667000000001</v>
      </c>
      <c r="D22" s="106">
        <v>15.16667</v>
      </c>
      <c r="E22" s="106">
        <v>22.16667</v>
      </c>
      <c r="F22" s="107">
        <v>3.1749999999999998</v>
      </c>
      <c r="G22" s="107">
        <v>8.4833300000000005</v>
      </c>
      <c r="H22" s="108">
        <v>0.12292</v>
      </c>
      <c r="I22" s="107">
        <v>2.4333300000000002</v>
      </c>
      <c r="J22" s="108">
        <v>9.4920000000000004E-2</v>
      </c>
      <c r="K22" s="108">
        <v>2.5000000000000001E-2</v>
      </c>
      <c r="L22" s="108">
        <v>0.3</v>
      </c>
      <c r="M22" s="106">
        <v>25.83333</v>
      </c>
      <c r="N22" s="106">
        <v>14.56667</v>
      </c>
      <c r="O22" s="106">
        <v>12.8</v>
      </c>
      <c r="P22" s="106">
        <v>7.6174999999999997</v>
      </c>
    </row>
    <row r="23" spans="1:16" ht="15" thickBot="1">
      <c r="A23" s="90" t="s">
        <v>322</v>
      </c>
      <c r="B23" s="90" t="s">
        <v>323</v>
      </c>
      <c r="C23" s="105">
        <v>267.41667000000001</v>
      </c>
      <c r="D23" s="106">
        <v>39.916670000000003</v>
      </c>
      <c r="E23" s="106">
        <v>19.25</v>
      </c>
      <c r="F23" s="107">
        <v>2.9666700000000001</v>
      </c>
      <c r="G23" s="107">
        <v>10.65</v>
      </c>
      <c r="H23" s="108">
        <v>0.1525</v>
      </c>
      <c r="I23" s="107">
        <v>2.23333</v>
      </c>
      <c r="J23" s="108">
        <v>0.19583</v>
      </c>
      <c r="K23" s="108">
        <v>2.2919999999999999E-2</v>
      </c>
      <c r="L23" s="108">
        <v>0.27667000000000003</v>
      </c>
      <c r="M23" s="106">
        <v>25.58333</v>
      </c>
      <c r="N23" s="106">
        <v>21.428570000000001</v>
      </c>
      <c r="O23" s="106">
        <v>153.75</v>
      </c>
      <c r="P23" s="99" t="s">
        <v>39</v>
      </c>
    </row>
    <row r="24" spans="1:16" ht="15" thickBot="1">
      <c r="A24" s="90" t="s">
        <v>64</v>
      </c>
      <c r="B24" s="90" t="s">
        <v>324</v>
      </c>
      <c r="C24" s="105">
        <v>250</v>
      </c>
      <c r="D24" s="106">
        <v>19.29167</v>
      </c>
      <c r="E24" s="106">
        <v>18.58333</v>
      </c>
      <c r="F24" s="107">
        <v>2.89167</v>
      </c>
      <c r="G24" s="107">
        <v>7.45</v>
      </c>
      <c r="H24" s="108">
        <v>6.7080000000000001E-2</v>
      </c>
      <c r="I24" s="107">
        <v>5.625</v>
      </c>
      <c r="J24" s="108">
        <v>0.10758</v>
      </c>
      <c r="K24" s="108">
        <v>2.5000000000000001E-2</v>
      </c>
      <c r="L24" s="108">
        <v>0.25</v>
      </c>
      <c r="M24" s="106">
        <v>17.16667</v>
      </c>
      <c r="N24" s="106">
        <v>47.058329999999998</v>
      </c>
      <c r="O24" s="106">
        <v>12.83333</v>
      </c>
      <c r="P24" s="106">
        <v>4.8916700000000004</v>
      </c>
    </row>
    <row r="25" spans="1:16" ht="15" thickBot="1">
      <c r="A25" s="90" t="s">
        <v>159</v>
      </c>
      <c r="B25" s="90" t="s">
        <v>325</v>
      </c>
      <c r="C25" s="105">
        <v>342.16667000000001</v>
      </c>
      <c r="D25" s="106">
        <v>54.333329999999997</v>
      </c>
      <c r="E25" s="106">
        <v>21.425000000000001</v>
      </c>
      <c r="F25" s="107">
        <v>2.9083299999999999</v>
      </c>
      <c r="G25" s="107">
        <v>4.2933300000000001</v>
      </c>
      <c r="H25" s="108">
        <v>0.14917</v>
      </c>
      <c r="I25" s="107">
        <v>4.6683300000000001</v>
      </c>
      <c r="J25" s="108">
        <v>0.27542</v>
      </c>
      <c r="K25" s="108">
        <v>2.5000000000000001E-2</v>
      </c>
      <c r="L25" s="108">
        <v>0.53583000000000003</v>
      </c>
      <c r="M25" s="106">
        <v>15.95</v>
      </c>
      <c r="N25" s="106">
        <v>5.7291699999999999</v>
      </c>
      <c r="O25" s="106">
        <v>174.66667000000001</v>
      </c>
      <c r="P25" s="106">
        <v>99.333330000000004</v>
      </c>
    </row>
    <row r="26" spans="1:16" ht="15" thickBot="1">
      <c r="A26" s="90" t="s">
        <v>59</v>
      </c>
      <c r="B26" s="90" t="s">
        <v>326</v>
      </c>
      <c r="C26" s="105">
        <v>429.33332999999999</v>
      </c>
      <c r="D26" s="106">
        <v>80.416669999999996</v>
      </c>
      <c r="E26" s="106">
        <v>30.85</v>
      </c>
      <c r="F26" s="107">
        <v>3.7833299999999999</v>
      </c>
      <c r="G26" s="107">
        <v>5.3333300000000001</v>
      </c>
      <c r="H26" s="108">
        <v>0.22167000000000001</v>
      </c>
      <c r="I26" s="107">
        <v>4.4841699999999998</v>
      </c>
      <c r="J26" s="108">
        <v>0.3735</v>
      </c>
      <c r="K26" s="108">
        <v>2.5000000000000001E-2</v>
      </c>
      <c r="L26" s="108">
        <v>0.53666999999999998</v>
      </c>
      <c r="M26" s="106">
        <v>21.75</v>
      </c>
      <c r="N26" s="106">
        <v>10.375</v>
      </c>
      <c r="O26" s="106">
        <v>113.41667</v>
      </c>
      <c r="P26" s="106">
        <v>70.333330000000004</v>
      </c>
    </row>
    <row r="27" spans="1:16" ht="15" thickBot="1">
      <c r="A27" s="90" t="s">
        <v>231</v>
      </c>
      <c r="B27" s="90" t="s">
        <v>327</v>
      </c>
      <c r="C27" s="105">
        <v>256.66667000000001</v>
      </c>
      <c r="D27" s="106">
        <v>19.79167</v>
      </c>
      <c r="E27" s="106">
        <v>22.41667</v>
      </c>
      <c r="F27" s="107">
        <v>2.64167</v>
      </c>
      <c r="G27" s="107">
        <v>9.5916700000000006</v>
      </c>
      <c r="H27" s="108">
        <v>0.10167</v>
      </c>
      <c r="I27" s="107">
        <v>3.8</v>
      </c>
      <c r="J27" s="108">
        <v>0.12417</v>
      </c>
      <c r="K27" s="108">
        <v>2.792E-2</v>
      </c>
      <c r="L27" s="108">
        <v>0.25</v>
      </c>
      <c r="M27" s="106">
        <v>24.33333</v>
      </c>
      <c r="N27" s="106">
        <v>31.772220000000001</v>
      </c>
      <c r="O27" s="106">
        <v>49.774999999999999</v>
      </c>
      <c r="P27" s="106">
        <v>15.68333</v>
      </c>
    </row>
    <row r="28" spans="1:16" ht="15" thickBot="1">
      <c r="A28" s="90" t="s">
        <v>231</v>
      </c>
      <c r="B28" s="90" t="s">
        <v>328</v>
      </c>
      <c r="C28" s="105">
        <v>92.666669999999996</v>
      </c>
      <c r="D28" s="106">
        <v>7.5083299999999999</v>
      </c>
      <c r="E28" s="106">
        <v>20.08333</v>
      </c>
      <c r="F28" s="107">
        <v>2.2250000000000001</v>
      </c>
      <c r="G28" s="107">
        <v>7.6833299999999998</v>
      </c>
      <c r="H28" s="108">
        <v>5.3330000000000002E-2</v>
      </c>
      <c r="I28" s="107">
        <v>1.0233300000000001</v>
      </c>
      <c r="J28" s="108">
        <v>5.7500000000000002E-2</v>
      </c>
      <c r="K28" s="108">
        <v>2.5000000000000001E-2</v>
      </c>
      <c r="L28" s="108">
        <v>0.25</v>
      </c>
      <c r="M28" s="106">
        <v>19.75</v>
      </c>
      <c r="N28" s="99" t="s">
        <v>39</v>
      </c>
      <c r="O28" s="106">
        <v>15.4</v>
      </c>
      <c r="P28" s="106">
        <v>12.283329999999999</v>
      </c>
    </row>
    <row r="29" spans="1:16">
      <c r="A29" s="4" t="s">
        <v>288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29"/>
  <sheetViews>
    <sheetView zoomScaleNormal="100" workbookViewId="0"/>
  </sheetViews>
  <sheetFormatPr defaultColWidth="9.109375" defaultRowHeight="14.4"/>
  <cols>
    <col min="1" max="1" width="12.44140625" customWidth="1"/>
    <col min="2" max="2" width="18.33203125" style="34" customWidth="1"/>
    <col min="3" max="3" width="10.6640625" style="34" customWidth="1"/>
    <col min="4" max="4" width="10.6640625" customWidth="1"/>
    <col min="5" max="5" width="10.6640625" style="34" customWidth="1"/>
    <col min="6" max="6" width="10.6640625" style="35" customWidth="1"/>
    <col min="7" max="7" width="10.6640625" style="34" customWidth="1"/>
    <col min="8" max="10" width="10.6640625" style="35" customWidth="1"/>
    <col min="11" max="11" width="10.6640625" style="34" customWidth="1"/>
    <col min="12" max="12" width="10.6640625" customWidth="1"/>
    <col min="13" max="13" width="10.6640625" style="34" customWidth="1"/>
    <col min="14" max="16" width="10.6640625" customWidth="1"/>
  </cols>
  <sheetData>
    <row r="1" spans="1:16" ht="15" thickBot="1">
      <c r="A1" s="16" t="s">
        <v>882</v>
      </c>
    </row>
    <row r="2" spans="1:16" s="13" customFormat="1" ht="21" thickBot="1">
      <c r="A2" s="332" t="s">
        <v>20</v>
      </c>
      <c r="B2" s="332" t="s">
        <v>21</v>
      </c>
      <c r="C2" s="97" t="s">
        <v>289</v>
      </c>
      <c r="D2" s="97" t="s">
        <v>290</v>
      </c>
      <c r="E2" s="97" t="s">
        <v>291</v>
      </c>
      <c r="F2" s="97" t="s">
        <v>292</v>
      </c>
      <c r="G2" s="97" t="s">
        <v>293</v>
      </c>
      <c r="H2" s="97" t="s">
        <v>294</v>
      </c>
      <c r="I2" s="97" t="s">
        <v>295</v>
      </c>
      <c r="J2" s="97" t="s">
        <v>296</v>
      </c>
      <c r="K2" s="97" t="s">
        <v>297</v>
      </c>
      <c r="L2" s="97" t="s">
        <v>298</v>
      </c>
      <c r="M2" s="97" t="s">
        <v>299</v>
      </c>
      <c r="N2" s="97" t="s">
        <v>300</v>
      </c>
      <c r="O2" s="97" t="s">
        <v>301</v>
      </c>
      <c r="P2" s="97" t="s">
        <v>302</v>
      </c>
    </row>
    <row r="3" spans="1:16" ht="15" thickBot="1">
      <c r="A3" s="333"/>
      <c r="B3" s="334"/>
      <c r="C3" s="331" t="s">
        <v>303</v>
      </c>
      <c r="D3" s="331"/>
      <c r="E3" s="331"/>
      <c r="F3" s="331"/>
      <c r="G3" s="331"/>
      <c r="H3" s="331"/>
      <c r="I3" s="331"/>
      <c r="J3" s="331"/>
      <c r="K3" s="331" t="s">
        <v>304</v>
      </c>
      <c r="L3" s="331"/>
      <c r="M3" s="331"/>
      <c r="N3" s="331"/>
      <c r="O3" s="331" t="s">
        <v>305</v>
      </c>
      <c r="P3" s="331"/>
    </row>
    <row r="4" spans="1:16" ht="15" thickBot="1">
      <c r="A4" s="90" t="s">
        <v>156</v>
      </c>
      <c r="B4" s="90" t="s">
        <v>306</v>
      </c>
      <c r="C4" s="105">
        <v>260.16667000000001</v>
      </c>
      <c r="D4" s="106">
        <v>14.625</v>
      </c>
      <c r="E4" s="106">
        <v>14.025</v>
      </c>
      <c r="F4" s="107">
        <v>1.75</v>
      </c>
      <c r="G4" s="107">
        <v>3.7533300000000001</v>
      </c>
      <c r="H4" s="108">
        <v>5.4420000000000003E-2</v>
      </c>
      <c r="I4" s="107">
        <v>1.83833</v>
      </c>
      <c r="J4" s="108">
        <v>8.4580000000000002E-2</v>
      </c>
      <c r="K4" s="108">
        <v>2.5000000000000001E-2</v>
      </c>
      <c r="L4" s="108">
        <v>0.25</v>
      </c>
      <c r="M4" s="106">
        <v>10.04167</v>
      </c>
      <c r="N4" s="106">
        <v>12.595829999999999</v>
      </c>
      <c r="O4" s="106">
        <v>14.58333</v>
      </c>
      <c r="P4" s="106">
        <v>10.66667</v>
      </c>
    </row>
    <row r="5" spans="1:16" ht="15" thickBot="1">
      <c r="A5" s="90" t="s">
        <v>181</v>
      </c>
      <c r="B5" s="90" t="s">
        <v>307</v>
      </c>
      <c r="C5" s="105">
        <v>295</v>
      </c>
      <c r="D5" s="106">
        <v>14.783329999999999</v>
      </c>
      <c r="E5" s="106">
        <v>21.33333</v>
      </c>
      <c r="F5" s="107">
        <v>3.4916700000000001</v>
      </c>
      <c r="G5" s="107">
        <v>8.5166699999999995</v>
      </c>
      <c r="H5" s="108">
        <v>2.4580000000000001E-2</v>
      </c>
      <c r="I5" s="107">
        <v>3.14167</v>
      </c>
      <c r="J5" s="108">
        <v>0.12817000000000001</v>
      </c>
      <c r="K5" s="108">
        <v>3.3180000000000001E-2</v>
      </c>
      <c r="L5" s="108">
        <v>0.25</v>
      </c>
      <c r="M5" s="106">
        <v>25.33333</v>
      </c>
      <c r="N5" s="106">
        <v>70.347369999999998</v>
      </c>
      <c r="O5" s="106">
        <v>5.5750000000000002</v>
      </c>
      <c r="P5" s="106">
        <v>3.5583300000000002</v>
      </c>
    </row>
    <row r="6" spans="1:16" ht="15" thickBot="1">
      <c r="A6" s="90" t="s">
        <v>308</v>
      </c>
      <c r="B6" s="90" t="s">
        <v>309</v>
      </c>
      <c r="C6" s="105">
        <v>635.16666999999995</v>
      </c>
      <c r="D6" s="106">
        <v>22.08333</v>
      </c>
      <c r="E6" s="106">
        <v>21.5</v>
      </c>
      <c r="F6" s="107">
        <v>3.0249999999999999</v>
      </c>
      <c r="G6" s="107">
        <v>10.216670000000001</v>
      </c>
      <c r="H6" s="108">
        <v>0.31083</v>
      </c>
      <c r="I6" s="107">
        <v>4.95</v>
      </c>
      <c r="J6" s="108">
        <v>0.33717000000000003</v>
      </c>
      <c r="K6" s="108">
        <v>3.4169999999999999E-2</v>
      </c>
      <c r="L6" s="108">
        <v>0.29082999999999998</v>
      </c>
      <c r="M6" s="106">
        <v>57.5</v>
      </c>
      <c r="N6" s="106">
        <v>6.2750000000000004</v>
      </c>
      <c r="O6" s="106">
        <v>370.58332999999999</v>
      </c>
      <c r="P6" s="99" t="s">
        <v>39</v>
      </c>
    </row>
    <row r="7" spans="1:16" ht="15" thickBot="1">
      <c r="A7" s="90" t="s">
        <v>310</v>
      </c>
      <c r="B7" s="90" t="s">
        <v>311</v>
      </c>
      <c r="C7" s="105">
        <v>466.5</v>
      </c>
      <c r="D7" s="106">
        <v>23.08333</v>
      </c>
      <c r="E7" s="106">
        <v>36.416670000000003</v>
      </c>
      <c r="F7" s="107">
        <v>6.8</v>
      </c>
      <c r="G7" s="107">
        <v>11.375</v>
      </c>
      <c r="H7" s="108">
        <v>0.17499999999999999</v>
      </c>
      <c r="I7" s="107">
        <v>2.2999999999999998</v>
      </c>
      <c r="J7" s="108">
        <v>0.13833000000000001</v>
      </c>
      <c r="K7" s="100" t="s">
        <v>39</v>
      </c>
      <c r="L7" s="100" t="s">
        <v>39</v>
      </c>
      <c r="M7" s="106">
        <v>26.66667</v>
      </c>
      <c r="N7" s="106">
        <v>76.033330000000007</v>
      </c>
      <c r="O7" s="106">
        <v>9.25</v>
      </c>
      <c r="P7" s="106">
        <v>4.1666699999999999</v>
      </c>
    </row>
    <row r="8" spans="1:16" ht="15" thickBot="1">
      <c r="A8" s="90" t="s">
        <v>167</v>
      </c>
      <c r="B8" s="90" t="s">
        <v>312</v>
      </c>
      <c r="C8" s="105">
        <v>463.75</v>
      </c>
      <c r="D8" s="106">
        <v>14.58333</v>
      </c>
      <c r="E8" s="106">
        <v>20.516670000000001</v>
      </c>
      <c r="F8" s="107">
        <v>2.01667</v>
      </c>
      <c r="G8" s="107">
        <v>6.4066700000000001</v>
      </c>
      <c r="H8" s="108">
        <v>0.16417000000000001</v>
      </c>
      <c r="I8" s="107">
        <v>2.1549999999999998</v>
      </c>
      <c r="J8" s="108">
        <v>0.27457999999999999</v>
      </c>
      <c r="K8" s="108">
        <v>2.5000000000000001E-2</v>
      </c>
      <c r="L8" s="108">
        <v>0.41666999999999998</v>
      </c>
      <c r="M8" s="106">
        <v>20</v>
      </c>
      <c r="N8" s="106">
        <v>9.8458299999999994</v>
      </c>
      <c r="O8" s="106">
        <v>16.08333</v>
      </c>
      <c r="P8" s="106">
        <v>11.33333</v>
      </c>
    </row>
    <row r="9" spans="1:16" ht="15" thickBot="1">
      <c r="A9" s="90" t="s">
        <v>235</v>
      </c>
      <c r="B9" s="90" t="s">
        <v>313</v>
      </c>
      <c r="C9" s="105">
        <v>370</v>
      </c>
      <c r="D9" s="106">
        <v>59.583329999999997</v>
      </c>
      <c r="E9" s="106">
        <v>31.933330000000002</v>
      </c>
      <c r="F9" s="107">
        <v>3.375</v>
      </c>
      <c r="G9" s="107">
        <v>7.3791700000000002</v>
      </c>
      <c r="H9" s="108">
        <v>5.6000000000000001E-2</v>
      </c>
      <c r="I9" s="107">
        <v>4.2383300000000004</v>
      </c>
      <c r="J9" s="108">
        <v>0.24675</v>
      </c>
      <c r="K9" s="108">
        <v>2.5000000000000001E-2</v>
      </c>
      <c r="L9" s="108">
        <v>0.37167</v>
      </c>
      <c r="M9" s="106">
        <v>24.91667</v>
      </c>
      <c r="N9" s="106">
        <v>39.604170000000003</v>
      </c>
      <c r="O9" s="106">
        <v>14.58333</v>
      </c>
      <c r="P9" s="106">
        <v>11.33333</v>
      </c>
    </row>
    <row r="10" spans="1:16" ht="15" thickBot="1">
      <c r="A10" s="90" t="s">
        <v>44</v>
      </c>
      <c r="B10" s="90" t="s">
        <v>314</v>
      </c>
      <c r="C10" s="105">
        <v>296.54545000000002</v>
      </c>
      <c r="D10" s="106">
        <v>10.18182</v>
      </c>
      <c r="E10" s="106">
        <v>22.36364</v>
      </c>
      <c r="F10" s="107">
        <v>2.2909099999999998</v>
      </c>
      <c r="G10" s="107">
        <v>4.7909100000000002</v>
      </c>
      <c r="H10" s="108">
        <v>0.11090999999999999</v>
      </c>
      <c r="I10" s="107">
        <v>3.6454499999999999</v>
      </c>
      <c r="J10" s="108">
        <v>0.14182</v>
      </c>
      <c r="K10" s="108">
        <v>3.0450000000000001E-2</v>
      </c>
      <c r="L10" s="108">
        <v>0.34090999999999999</v>
      </c>
      <c r="M10" s="106">
        <v>20.272729999999999</v>
      </c>
      <c r="N10" s="106">
        <v>12.692310000000001</v>
      </c>
      <c r="O10" s="106">
        <v>23.545449999999999</v>
      </c>
      <c r="P10" s="106">
        <v>14.63636</v>
      </c>
    </row>
    <row r="11" spans="1:16" ht="15" thickBot="1">
      <c r="A11" s="90" t="s">
        <v>44</v>
      </c>
      <c r="B11" s="90" t="s">
        <v>178</v>
      </c>
      <c r="C11" s="105">
        <v>365.63636000000002</v>
      </c>
      <c r="D11" s="106">
        <v>11.454549999999999</v>
      </c>
      <c r="E11" s="106">
        <v>20</v>
      </c>
      <c r="F11" s="107">
        <v>2.6181800000000002</v>
      </c>
      <c r="G11" s="107">
        <v>5.8272700000000004</v>
      </c>
      <c r="H11" s="108">
        <v>0.21182000000000001</v>
      </c>
      <c r="I11" s="107">
        <v>3.99091</v>
      </c>
      <c r="J11" s="108">
        <v>0.14182</v>
      </c>
      <c r="K11" s="108">
        <v>2.955E-2</v>
      </c>
      <c r="L11" s="108">
        <v>0.35909000000000002</v>
      </c>
      <c r="M11" s="106">
        <v>23</v>
      </c>
      <c r="N11" s="106">
        <v>16.28462</v>
      </c>
      <c r="O11" s="106">
        <v>6.6363599999999998</v>
      </c>
      <c r="P11" s="106">
        <v>2.7272699999999999</v>
      </c>
    </row>
    <row r="12" spans="1:16" ht="15" thickBot="1">
      <c r="A12" s="90" t="s">
        <v>44</v>
      </c>
      <c r="B12" s="90" t="s">
        <v>315</v>
      </c>
      <c r="C12" s="105">
        <v>328</v>
      </c>
      <c r="D12" s="106">
        <v>14.454549999999999</v>
      </c>
      <c r="E12" s="106">
        <v>27.818180000000002</v>
      </c>
      <c r="F12" s="107">
        <v>2.8727299999999998</v>
      </c>
      <c r="G12" s="107">
        <v>7.57273</v>
      </c>
      <c r="H12" s="108">
        <v>7.3639999999999997E-2</v>
      </c>
      <c r="I12" s="107">
        <v>3.5</v>
      </c>
      <c r="J12" s="108">
        <v>0.12545000000000001</v>
      </c>
      <c r="K12" s="108">
        <v>2.7269999999999999E-2</v>
      </c>
      <c r="L12" s="108">
        <v>0.35</v>
      </c>
      <c r="M12" s="106">
        <v>30.272729999999999</v>
      </c>
      <c r="N12" s="106">
        <v>35.884619999999998</v>
      </c>
      <c r="O12" s="106">
        <v>24.818180000000002</v>
      </c>
      <c r="P12" s="106">
        <v>9.4545499999999993</v>
      </c>
    </row>
    <row r="13" spans="1:16" ht="15" thickBot="1">
      <c r="A13" s="90" t="s">
        <v>58</v>
      </c>
      <c r="B13" s="90" t="s">
        <v>316</v>
      </c>
      <c r="C13" s="105">
        <v>252.66667000000001</v>
      </c>
      <c r="D13" s="106">
        <v>11.25</v>
      </c>
      <c r="E13" s="106">
        <v>24.58333</v>
      </c>
      <c r="F13" s="107">
        <v>4.625</v>
      </c>
      <c r="G13" s="107">
        <v>5.85</v>
      </c>
      <c r="H13" s="108">
        <v>0.23083000000000001</v>
      </c>
      <c r="I13" s="107">
        <v>2.85833</v>
      </c>
      <c r="J13" s="108">
        <v>0.16417000000000001</v>
      </c>
      <c r="K13" s="108">
        <v>5.6669999999999998E-2</v>
      </c>
      <c r="L13" s="108">
        <v>0.36818000000000001</v>
      </c>
      <c r="M13" s="106">
        <v>29.33333</v>
      </c>
      <c r="N13" s="106">
        <v>6.6333299999999999</v>
      </c>
      <c r="O13" s="106">
        <v>416.25</v>
      </c>
      <c r="P13" s="106">
        <v>141.16667000000001</v>
      </c>
    </row>
    <row r="14" spans="1:16" ht="15" thickBot="1">
      <c r="A14" s="90" t="s">
        <v>133</v>
      </c>
      <c r="B14" s="90" t="s">
        <v>227</v>
      </c>
      <c r="C14" s="105">
        <v>178.33332999999999</v>
      </c>
      <c r="D14" s="106">
        <v>25.766670000000001</v>
      </c>
      <c r="E14" s="106">
        <v>36.5</v>
      </c>
      <c r="F14" s="107">
        <v>5.0333300000000003</v>
      </c>
      <c r="G14" s="107">
        <v>12.43333</v>
      </c>
      <c r="H14" s="108">
        <v>0.125</v>
      </c>
      <c r="I14" s="107">
        <v>1.66208</v>
      </c>
      <c r="J14" s="108">
        <v>0.20083000000000001</v>
      </c>
      <c r="K14" s="108">
        <v>2.5000000000000001E-2</v>
      </c>
      <c r="L14" s="108">
        <v>0.25</v>
      </c>
      <c r="M14" s="106">
        <v>33.166670000000003</v>
      </c>
      <c r="N14" s="106">
        <v>79.575000000000003</v>
      </c>
      <c r="O14" s="106">
        <v>11.95083</v>
      </c>
      <c r="P14" s="106">
        <v>7.1425000000000001</v>
      </c>
    </row>
    <row r="15" spans="1:16" ht="15" thickBot="1">
      <c r="A15" s="90" t="s">
        <v>127</v>
      </c>
      <c r="B15" s="90" t="s">
        <v>165</v>
      </c>
      <c r="C15" s="105">
        <v>308.91667000000001</v>
      </c>
      <c r="D15" s="106">
        <v>25.066669999999998</v>
      </c>
      <c r="E15" s="106">
        <v>16.991669999999999</v>
      </c>
      <c r="F15" s="107">
        <v>2.9</v>
      </c>
      <c r="G15" s="107">
        <v>4.1691700000000003</v>
      </c>
      <c r="H15" s="108">
        <v>9.4829999999999998E-2</v>
      </c>
      <c r="I15" s="107">
        <v>2.1408299999999998</v>
      </c>
      <c r="J15" s="108">
        <v>0.13483000000000001</v>
      </c>
      <c r="K15" s="108">
        <v>2.5000000000000001E-2</v>
      </c>
      <c r="L15" s="108">
        <v>0.44417000000000001</v>
      </c>
      <c r="M15" s="106">
        <v>12.66667</v>
      </c>
      <c r="N15" s="106">
        <v>27.8125</v>
      </c>
      <c r="O15" s="106">
        <v>16.5</v>
      </c>
      <c r="P15" s="106">
        <v>9.5</v>
      </c>
    </row>
    <row r="16" spans="1:16" ht="15" thickBot="1">
      <c r="A16" s="90" t="s">
        <v>127</v>
      </c>
      <c r="B16" s="90" t="s">
        <v>317</v>
      </c>
      <c r="C16" s="105">
        <v>199.25</v>
      </c>
      <c r="D16" s="106">
        <v>25.574999999999999</v>
      </c>
      <c r="E16" s="106">
        <v>14.716670000000001</v>
      </c>
      <c r="F16" s="107">
        <v>1.8</v>
      </c>
      <c r="G16" s="107">
        <v>4.0608300000000002</v>
      </c>
      <c r="H16" s="108">
        <v>9.0329999999999994E-2</v>
      </c>
      <c r="I16" s="107">
        <v>2.3458299999999999</v>
      </c>
      <c r="J16" s="108">
        <v>0.11292000000000001</v>
      </c>
      <c r="K16" s="108">
        <v>2.5000000000000001E-2</v>
      </c>
      <c r="L16" s="108">
        <v>0.56574999999999998</v>
      </c>
      <c r="M16" s="106">
        <v>11.725</v>
      </c>
      <c r="N16" s="106">
        <v>6.3291700000000004</v>
      </c>
      <c r="O16" s="106">
        <v>7.4166699999999999</v>
      </c>
      <c r="P16" s="106">
        <v>5.8333300000000001</v>
      </c>
    </row>
    <row r="17" spans="1:16" ht="15" thickBot="1">
      <c r="A17" s="90" t="s">
        <v>98</v>
      </c>
      <c r="B17" s="90" t="s">
        <v>101</v>
      </c>
      <c r="C17" s="105">
        <v>430</v>
      </c>
      <c r="D17" s="106">
        <v>22.83333</v>
      </c>
      <c r="E17" s="106">
        <v>22.58333</v>
      </c>
      <c r="F17" s="107">
        <v>3.0416699999999999</v>
      </c>
      <c r="G17" s="107">
        <v>8.3975000000000009</v>
      </c>
      <c r="H17" s="108">
        <v>0.19083</v>
      </c>
      <c r="I17" s="107">
        <v>2.4500000000000002</v>
      </c>
      <c r="J17" s="108">
        <v>0.20832999999999999</v>
      </c>
      <c r="K17" s="108">
        <v>0.05</v>
      </c>
      <c r="L17" s="108">
        <v>0.25</v>
      </c>
      <c r="M17" s="106">
        <v>27.16667</v>
      </c>
      <c r="N17" s="106">
        <v>8.6833299999999998</v>
      </c>
      <c r="O17" s="106">
        <v>29.91667</v>
      </c>
      <c r="P17" s="106">
        <v>14.08333</v>
      </c>
    </row>
    <row r="18" spans="1:16" ht="15" thickBot="1">
      <c r="A18" s="90" t="s">
        <v>232</v>
      </c>
      <c r="B18" s="90" t="s">
        <v>318</v>
      </c>
      <c r="C18" s="105">
        <v>401</v>
      </c>
      <c r="D18" s="106">
        <v>9.0833300000000001</v>
      </c>
      <c r="E18" s="106">
        <v>16.58333</v>
      </c>
      <c r="F18" s="107">
        <v>1.575</v>
      </c>
      <c r="G18" s="107">
        <v>7.3083299999999998</v>
      </c>
      <c r="H18" s="108">
        <v>0.10083</v>
      </c>
      <c r="I18" s="107">
        <v>2.8083300000000002</v>
      </c>
      <c r="J18" s="108">
        <v>9.2749999999999999E-2</v>
      </c>
      <c r="K18" s="108">
        <v>2.375E-2</v>
      </c>
      <c r="L18" s="108">
        <v>0.25</v>
      </c>
      <c r="M18" s="106">
        <v>32.083329999999997</v>
      </c>
      <c r="N18" s="106">
        <v>10.36842</v>
      </c>
      <c r="O18" s="106">
        <v>26.29167</v>
      </c>
      <c r="P18" s="99" t="s">
        <v>39</v>
      </c>
    </row>
    <row r="19" spans="1:16" ht="15" thickBot="1">
      <c r="A19" s="90" t="s">
        <v>83</v>
      </c>
      <c r="B19" s="90" t="s">
        <v>319</v>
      </c>
      <c r="C19" s="105">
        <v>211.66667000000001</v>
      </c>
      <c r="D19" s="106">
        <v>18.5</v>
      </c>
      <c r="E19" s="106">
        <v>17.75</v>
      </c>
      <c r="F19" s="107">
        <v>2.7250000000000001</v>
      </c>
      <c r="G19" s="107">
        <v>6.5008299999999997</v>
      </c>
      <c r="H19" s="108">
        <v>0.17333000000000001</v>
      </c>
      <c r="I19" s="107">
        <v>1.74583</v>
      </c>
      <c r="J19" s="108">
        <v>0.14917</v>
      </c>
      <c r="K19" s="108">
        <v>0.05</v>
      </c>
      <c r="L19" s="108">
        <v>0.25</v>
      </c>
      <c r="M19" s="106">
        <v>14.16667</v>
      </c>
      <c r="N19" s="106">
        <v>6.6166700000000001</v>
      </c>
      <c r="O19" s="106">
        <v>7.8333300000000001</v>
      </c>
      <c r="P19" s="106">
        <v>5.3333300000000001</v>
      </c>
    </row>
    <row r="20" spans="1:16" ht="15" thickBot="1">
      <c r="A20" s="90" t="s">
        <v>95</v>
      </c>
      <c r="B20" s="90" t="s">
        <v>320</v>
      </c>
      <c r="C20" s="105">
        <v>231.5</v>
      </c>
      <c r="D20" s="106">
        <v>9.6666699999999999</v>
      </c>
      <c r="E20" s="106">
        <v>17.08333</v>
      </c>
      <c r="F20" s="107">
        <v>2.3166699999999998</v>
      </c>
      <c r="G20" s="107">
        <v>4.5</v>
      </c>
      <c r="H20" s="108">
        <v>3.6670000000000001E-2</v>
      </c>
      <c r="I20" s="107">
        <v>3.1749999999999998</v>
      </c>
      <c r="J20" s="108">
        <v>0.11333</v>
      </c>
      <c r="K20" s="100" t="s">
        <v>39</v>
      </c>
      <c r="L20" s="100" t="s">
        <v>39</v>
      </c>
      <c r="M20" s="106">
        <v>11.324999999999999</v>
      </c>
      <c r="N20" s="106">
        <v>9.3833300000000008</v>
      </c>
      <c r="O20" s="106">
        <v>33.916670000000003</v>
      </c>
      <c r="P20" s="106">
        <v>18.91667</v>
      </c>
    </row>
    <row r="21" spans="1:16" ht="15" thickBot="1">
      <c r="A21" s="90" t="s">
        <v>154</v>
      </c>
      <c r="B21" s="90" t="s">
        <v>155</v>
      </c>
      <c r="C21" s="105">
        <v>580</v>
      </c>
      <c r="D21" s="106">
        <v>13.75</v>
      </c>
      <c r="E21" s="106">
        <v>19.83333</v>
      </c>
      <c r="F21" s="107">
        <v>3.0833300000000001</v>
      </c>
      <c r="G21" s="107">
        <v>7.4183300000000001</v>
      </c>
      <c r="H21" s="108">
        <v>0.23</v>
      </c>
      <c r="I21" s="107">
        <v>1.7875000000000001</v>
      </c>
      <c r="J21" s="108">
        <v>0.20583000000000001</v>
      </c>
      <c r="K21" s="108">
        <v>5.4170000000000003E-2</v>
      </c>
      <c r="L21" s="108">
        <v>0.25</v>
      </c>
      <c r="M21" s="106">
        <v>38.25</v>
      </c>
      <c r="N21" s="106">
        <v>5.2333299999999996</v>
      </c>
      <c r="O21" s="106">
        <v>23.91667</v>
      </c>
      <c r="P21" s="106">
        <v>12.75</v>
      </c>
    </row>
    <row r="22" spans="1:16" ht="15" thickBot="1">
      <c r="A22" s="90" t="s">
        <v>33</v>
      </c>
      <c r="B22" s="90" t="s">
        <v>321</v>
      </c>
      <c r="C22" s="105">
        <v>126.36364</v>
      </c>
      <c r="D22" s="106">
        <v>8.1333300000000008</v>
      </c>
      <c r="E22" s="106">
        <v>18.216670000000001</v>
      </c>
      <c r="F22" s="107">
        <v>2.8166699999999998</v>
      </c>
      <c r="G22" s="107">
        <v>7.4833299999999996</v>
      </c>
      <c r="H22" s="108">
        <v>0.16</v>
      </c>
      <c r="I22" s="107">
        <v>1.425</v>
      </c>
      <c r="J22" s="108">
        <v>0.1085</v>
      </c>
      <c r="K22" s="108">
        <v>2.5000000000000001E-2</v>
      </c>
      <c r="L22" s="108">
        <v>0.25</v>
      </c>
      <c r="M22" s="106">
        <v>25.91667</v>
      </c>
      <c r="N22" s="106">
        <v>22.225000000000001</v>
      </c>
      <c r="O22" s="106">
        <v>17.41667</v>
      </c>
      <c r="P22" s="106">
        <v>11.533329999999999</v>
      </c>
    </row>
    <row r="23" spans="1:16" ht="15" thickBot="1">
      <c r="A23" s="90" t="s">
        <v>322</v>
      </c>
      <c r="B23" s="90" t="s">
        <v>323</v>
      </c>
      <c r="C23" s="105">
        <v>269.25</v>
      </c>
      <c r="D23" s="106">
        <v>13.08333</v>
      </c>
      <c r="E23" s="106">
        <v>14</v>
      </c>
      <c r="F23" s="107">
        <v>2.01667</v>
      </c>
      <c r="G23" s="107">
        <v>6.7</v>
      </c>
      <c r="H23" s="108">
        <v>0.12083000000000001</v>
      </c>
      <c r="I23" s="107">
        <v>2.1916699999999998</v>
      </c>
      <c r="J23" s="108">
        <v>0.13192000000000001</v>
      </c>
      <c r="K23" s="108">
        <v>3.125E-2</v>
      </c>
      <c r="L23" s="108">
        <v>0.28333000000000003</v>
      </c>
      <c r="M23" s="106">
        <v>21.33333</v>
      </c>
      <c r="N23" s="106">
        <v>27.475000000000001</v>
      </c>
      <c r="O23" s="106">
        <v>75.083330000000004</v>
      </c>
      <c r="P23" s="99" t="s">
        <v>39</v>
      </c>
    </row>
    <row r="24" spans="1:16" ht="15" thickBot="1">
      <c r="A24" s="90" t="s">
        <v>64</v>
      </c>
      <c r="B24" s="90" t="s">
        <v>324</v>
      </c>
      <c r="C24" s="105">
        <v>255.83332999999999</v>
      </c>
      <c r="D24" s="106">
        <v>26.33333</v>
      </c>
      <c r="E24" s="106">
        <v>22.66667</v>
      </c>
      <c r="F24" s="107">
        <v>3.95</v>
      </c>
      <c r="G24" s="107">
        <v>8.2916699999999999</v>
      </c>
      <c r="H24" s="108">
        <v>4.5830000000000003E-2</v>
      </c>
      <c r="I24" s="107">
        <v>4.0750000000000002</v>
      </c>
      <c r="J24" s="108">
        <v>0.15367</v>
      </c>
      <c r="K24" s="108">
        <v>2.5000000000000001E-2</v>
      </c>
      <c r="L24" s="108">
        <v>0.25</v>
      </c>
      <c r="M24" s="106">
        <v>18.58333</v>
      </c>
      <c r="N24" s="106">
        <v>67.708330000000004</v>
      </c>
      <c r="O24" s="106">
        <v>8.1999999999999993</v>
      </c>
      <c r="P24" s="106">
        <v>3.89167</v>
      </c>
    </row>
    <row r="25" spans="1:16" ht="15" thickBot="1">
      <c r="A25" s="90" t="s">
        <v>159</v>
      </c>
      <c r="B25" s="90" t="s">
        <v>325</v>
      </c>
      <c r="C25" s="105">
        <v>359.33332999999999</v>
      </c>
      <c r="D25" s="106">
        <v>23.091670000000001</v>
      </c>
      <c r="E25" s="106">
        <v>16.725000000000001</v>
      </c>
      <c r="F25" s="107">
        <v>2.15</v>
      </c>
      <c r="G25" s="107">
        <v>4.7649999999999997</v>
      </c>
      <c r="H25" s="108">
        <v>0.10058</v>
      </c>
      <c r="I25" s="107">
        <v>4.1941699999999997</v>
      </c>
      <c r="J25" s="108">
        <v>0.26750000000000002</v>
      </c>
      <c r="K25" s="100" t="s">
        <v>39</v>
      </c>
      <c r="L25" s="100" t="s">
        <v>39</v>
      </c>
      <c r="M25" s="106">
        <v>14.25</v>
      </c>
      <c r="N25" s="106">
        <v>6.8041700000000001</v>
      </c>
      <c r="O25" s="106">
        <v>58.583329999999997</v>
      </c>
      <c r="P25" s="106">
        <v>16.5</v>
      </c>
    </row>
    <row r="26" spans="1:16" ht="15" thickBot="1">
      <c r="A26" s="90" t="s">
        <v>59</v>
      </c>
      <c r="B26" s="90" t="s">
        <v>326</v>
      </c>
      <c r="C26" s="105">
        <v>417.33332999999999</v>
      </c>
      <c r="D26" s="106">
        <v>46.6</v>
      </c>
      <c r="E26" s="106">
        <v>24.16667</v>
      </c>
      <c r="F26" s="107">
        <v>2.7416700000000001</v>
      </c>
      <c r="G26" s="107">
        <v>5.6533300000000004</v>
      </c>
      <c r="H26" s="108">
        <v>0.17591999999999999</v>
      </c>
      <c r="I26" s="107">
        <v>3.6683300000000001</v>
      </c>
      <c r="J26" s="108">
        <v>0.35249999999999998</v>
      </c>
      <c r="K26" s="108">
        <v>2.5000000000000001E-2</v>
      </c>
      <c r="L26" s="108">
        <v>0.45083000000000001</v>
      </c>
      <c r="M26" s="106">
        <v>19.41667</v>
      </c>
      <c r="N26" s="106">
        <v>6.9375</v>
      </c>
      <c r="O26" s="106">
        <v>43.583329999999997</v>
      </c>
      <c r="P26" s="106">
        <v>36.166670000000003</v>
      </c>
    </row>
    <row r="27" spans="1:16" ht="15" thickBot="1">
      <c r="A27" s="90" t="s">
        <v>231</v>
      </c>
      <c r="B27" s="90" t="s">
        <v>327</v>
      </c>
      <c r="C27" s="105">
        <v>276.36363999999998</v>
      </c>
      <c r="D27" s="106">
        <v>15.63636</v>
      </c>
      <c r="E27" s="106">
        <v>22.454550000000001</v>
      </c>
      <c r="F27" s="107">
        <v>4.07273</v>
      </c>
      <c r="G27" s="107">
        <v>9.7545500000000001</v>
      </c>
      <c r="H27" s="108">
        <v>0.13364000000000001</v>
      </c>
      <c r="I27" s="107">
        <v>3.0181800000000001</v>
      </c>
      <c r="J27" s="108">
        <v>0.15</v>
      </c>
      <c r="K27" s="108">
        <v>2.5000000000000001E-2</v>
      </c>
      <c r="L27" s="108">
        <v>0.27272999999999997</v>
      </c>
      <c r="M27" s="106">
        <v>20.63636</v>
      </c>
      <c r="N27" s="106">
        <v>63.3</v>
      </c>
      <c r="O27" s="106">
        <v>33.172730000000001</v>
      </c>
      <c r="P27" s="106">
        <v>23.55</v>
      </c>
    </row>
    <row r="28" spans="1:16" ht="15" thickBot="1">
      <c r="A28" s="90" t="s">
        <v>231</v>
      </c>
      <c r="B28" s="90" t="s">
        <v>328</v>
      </c>
      <c r="C28" s="105">
        <v>97.75</v>
      </c>
      <c r="D28" s="106">
        <v>12.366669999999999</v>
      </c>
      <c r="E28" s="106">
        <v>21.41667</v>
      </c>
      <c r="F28" s="107">
        <v>2.0499999999999998</v>
      </c>
      <c r="G28" s="107">
        <v>8.6</v>
      </c>
      <c r="H28" s="108">
        <v>3.1669999999999997E-2</v>
      </c>
      <c r="I28" s="107">
        <v>0.95082999999999995</v>
      </c>
      <c r="J28" s="108">
        <v>7.2169999999999998E-2</v>
      </c>
      <c r="K28" s="108">
        <v>2.5000000000000001E-2</v>
      </c>
      <c r="L28" s="108">
        <v>0.28749999999999998</v>
      </c>
      <c r="M28" s="106">
        <v>24.04167</v>
      </c>
      <c r="N28" s="99" t="s">
        <v>39</v>
      </c>
      <c r="O28" s="106">
        <v>15.758330000000001</v>
      </c>
      <c r="P28" s="106">
        <v>10.9</v>
      </c>
    </row>
    <row r="29" spans="1:16">
      <c r="A29" s="4" t="s">
        <v>288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P29"/>
  <sheetViews>
    <sheetView zoomScaleNormal="100" workbookViewId="0"/>
  </sheetViews>
  <sheetFormatPr defaultColWidth="9.109375" defaultRowHeight="14.4"/>
  <cols>
    <col min="1" max="1" width="12.44140625" customWidth="1"/>
    <col min="2" max="2" width="18.33203125" style="34" customWidth="1"/>
    <col min="3" max="3" width="10.6640625" style="34" customWidth="1"/>
    <col min="4" max="4" width="10.6640625" customWidth="1"/>
    <col min="5" max="5" width="10.6640625" style="34" customWidth="1"/>
    <col min="6" max="6" width="10.6640625" style="35" customWidth="1"/>
    <col min="7" max="7" width="10.6640625" style="34" customWidth="1"/>
    <col min="8" max="10" width="10.6640625" style="35" customWidth="1"/>
    <col min="11" max="11" width="10.6640625" style="34" customWidth="1"/>
    <col min="12" max="12" width="10.6640625" customWidth="1"/>
    <col min="13" max="13" width="10.6640625" style="34" customWidth="1"/>
    <col min="14" max="16" width="10.6640625" customWidth="1"/>
  </cols>
  <sheetData>
    <row r="1" spans="1:16" ht="15" thickBot="1">
      <c r="A1" s="16" t="s">
        <v>883</v>
      </c>
    </row>
    <row r="2" spans="1:16" s="13" customFormat="1" ht="21" thickBot="1">
      <c r="A2" s="332" t="s">
        <v>20</v>
      </c>
      <c r="B2" s="332" t="s">
        <v>21</v>
      </c>
      <c r="C2" s="97" t="s">
        <v>289</v>
      </c>
      <c r="D2" s="97" t="s">
        <v>290</v>
      </c>
      <c r="E2" s="97" t="s">
        <v>291</v>
      </c>
      <c r="F2" s="97" t="s">
        <v>292</v>
      </c>
      <c r="G2" s="97" t="s">
        <v>293</v>
      </c>
      <c r="H2" s="97" t="s">
        <v>294</v>
      </c>
      <c r="I2" s="97" t="s">
        <v>295</v>
      </c>
      <c r="J2" s="97" t="s">
        <v>296</v>
      </c>
      <c r="K2" s="97" t="s">
        <v>297</v>
      </c>
      <c r="L2" s="97" t="s">
        <v>298</v>
      </c>
      <c r="M2" s="97" t="s">
        <v>299</v>
      </c>
      <c r="N2" s="97" t="s">
        <v>300</v>
      </c>
      <c r="O2" s="97" t="s">
        <v>301</v>
      </c>
      <c r="P2" s="97" t="s">
        <v>302</v>
      </c>
    </row>
    <row r="3" spans="1:16" ht="15" thickBot="1">
      <c r="A3" s="333"/>
      <c r="B3" s="334"/>
      <c r="C3" s="331" t="s">
        <v>303</v>
      </c>
      <c r="D3" s="331"/>
      <c r="E3" s="331"/>
      <c r="F3" s="331"/>
      <c r="G3" s="331"/>
      <c r="H3" s="331"/>
      <c r="I3" s="331"/>
      <c r="J3" s="331"/>
      <c r="K3" s="331" t="s">
        <v>304</v>
      </c>
      <c r="L3" s="331"/>
      <c r="M3" s="331"/>
      <c r="N3" s="331"/>
      <c r="O3" s="331" t="s">
        <v>305</v>
      </c>
      <c r="P3" s="331"/>
    </row>
    <row r="4" spans="1:16" ht="15" thickBot="1">
      <c r="A4" s="90" t="s">
        <v>156</v>
      </c>
      <c r="B4" s="90" t="s">
        <v>306</v>
      </c>
      <c r="C4" s="105">
        <v>352.25</v>
      </c>
      <c r="D4" s="106">
        <v>16.274999999999999</v>
      </c>
      <c r="E4" s="106">
        <v>16.608329999999999</v>
      </c>
      <c r="F4" s="107">
        <v>1.7083299999999999</v>
      </c>
      <c r="G4" s="107">
        <v>3.7691699999999999</v>
      </c>
      <c r="H4" s="108">
        <v>5.0999999999999997E-2</v>
      </c>
      <c r="I4" s="107">
        <v>1.4750000000000001</v>
      </c>
      <c r="J4" s="108">
        <v>8.3830000000000002E-2</v>
      </c>
      <c r="K4" s="108">
        <v>2.5000000000000001E-2</v>
      </c>
      <c r="L4" s="108">
        <v>0.25</v>
      </c>
      <c r="M4" s="106">
        <v>12.39167</v>
      </c>
      <c r="N4" s="106">
        <v>21.570830000000001</v>
      </c>
      <c r="O4" s="106">
        <v>20.16667</v>
      </c>
      <c r="P4" s="106">
        <v>15.91667</v>
      </c>
    </row>
    <row r="5" spans="1:16" ht="15" thickBot="1">
      <c r="A5" s="90" t="s">
        <v>181</v>
      </c>
      <c r="B5" s="90" t="s">
        <v>307</v>
      </c>
      <c r="C5" s="105">
        <v>272.5</v>
      </c>
      <c r="D5" s="106">
        <v>9.2583300000000008</v>
      </c>
      <c r="E5" s="106">
        <v>19.08333</v>
      </c>
      <c r="F5" s="107">
        <v>2.7749999999999999</v>
      </c>
      <c r="G5" s="107">
        <v>7.7333299999999996</v>
      </c>
      <c r="H5" s="108">
        <v>3.6670000000000001E-2</v>
      </c>
      <c r="I5" s="107">
        <v>2.58833</v>
      </c>
      <c r="J5" s="108">
        <v>0.10567</v>
      </c>
      <c r="K5" s="108">
        <v>3.3329999999999999E-2</v>
      </c>
      <c r="L5" s="108">
        <v>0.29582999999999998</v>
      </c>
      <c r="M5" s="106">
        <v>18.272729999999999</v>
      </c>
      <c r="N5" s="106">
        <v>45.761110000000002</v>
      </c>
      <c r="O5" s="106">
        <v>1.1000000000000001</v>
      </c>
      <c r="P5" s="106">
        <v>0.84545000000000003</v>
      </c>
    </row>
    <row r="6" spans="1:16" ht="15" thickBot="1">
      <c r="A6" s="90" t="s">
        <v>308</v>
      </c>
      <c r="B6" s="90" t="s">
        <v>309</v>
      </c>
      <c r="C6" s="105">
        <v>585.25</v>
      </c>
      <c r="D6" s="106">
        <v>20.66667</v>
      </c>
      <c r="E6" s="106">
        <v>23</v>
      </c>
      <c r="F6" s="107">
        <v>2.8833299999999999</v>
      </c>
      <c r="G6" s="107">
        <v>11.908329999999999</v>
      </c>
      <c r="H6" s="108">
        <v>0.31333</v>
      </c>
      <c r="I6" s="107">
        <v>4.7166699999999997</v>
      </c>
      <c r="J6" s="108">
        <v>0.29699999999999999</v>
      </c>
      <c r="K6" s="108">
        <v>2.5000000000000001E-2</v>
      </c>
      <c r="L6" s="108">
        <v>0.35499999999999998</v>
      </c>
      <c r="M6" s="106">
        <v>53.833329999999997</v>
      </c>
      <c r="N6" s="106">
        <v>7.1428599999999998</v>
      </c>
      <c r="O6" s="106">
        <v>405.27273000000002</v>
      </c>
      <c r="P6" s="99" t="s">
        <v>39</v>
      </c>
    </row>
    <row r="7" spans="1:16" ht="15" thickBot="1">
      <c r="A7" s="90" t="s">
        <v>310</v>
      </c>
      <c r="B7" s="90" t="s">
        <v>311</v>
      </c>
      <c r="C7" s="105">
        <v>448.66667000000001</v>
      </c>
      <c r="D7" s="106">
        <v>23</v>
      </c>
      <c r="E7" s="106">
        <v>41.75</v>
      </c>
      <c r="F7" s="107">
        <v>6.8833299999999999</v>
      </c>
      <c r="G7" s="107">
        <v>13.54167</v>
      </c>
      <c r="H7" s="108">
        <v>0.19083</v>
      </c>
      <c r="I7" s="107">
        <v>2.2583299999999999</v>
      </c>
      <c r="J7" s="108">
        <v>0.20499999999999999</v>
      </c>
      <c r="K7" s="100" t="s">
        <v>39</v>
      </c>
      <c r="L7" s="100" t="s">
        <v>39</v>
      </c>
      <c r="M7" s="106">
        <v>21.5</v>
      </c>
      <c r="N7" s="106">
        <v>79.541669999999996</v>
      </c>
      <c r="O7" s="106">
        <v>35.083329999999997</v>
      </c>
      <c r="P7" s="106">
        <v>20.16667</v>
      </c>
    </row>
    <row r="8" spans="1:16" ht="15" thickBot="1">
      <c r="A8" s="90" t="s">
        <v>167</v>
      </c>
      <c r="B8" s="90" t="s">
        <v>312</v>
      </c>
      <c r="C8" s="105">
        <v>460.33332999999999</v>
      </c>
      <c r="D8" s="106">
        <v>11.5</v>
      </c>
      <c r="E8" s="106">
        <v>19.441669999999998</v>
      </c>
      <c r="F8" s="107">
        <v>2.1166700000000001</v>
      </c>
      <c r="G8" s="107">
        <v>6.6550000000000002</v>
      </c>
      <c r="H8" s="108">
        <v>0.14674999999999999</v>
      </c>
      <c r="I8" s="107">
        <v>2.8966699999999999</v>
      </c>
      <c r="J8" s="108">
        <v>0.23957999999999999</v>
      </c>
      <c r="K8" s="108">
        <v>2.5000000000000001E-2</v>
      </c>
      <c r="L8" s="108">
        <v>0.25</v>
      </c>
      <c r="M8" s="106">
        <v>19.08333</v>
      </c>
      <c r="N8" s="106">
        <v>5.1583300000000003</v>
      </c>
      <c r="O8" s="106">
        <v>9.1666699999999999</v>
      </c>
      <c r="P8" s="106">
        <v>6.1666699999999999</v>
      </c>
    </row>
    <row r="9" spans="1:16" ht="15" thickBot="1">
      <c r="A9" s="90" t="s">
        <v>235</v>
      </c>
      <c r="B9" s="90" t="s">
        <v>313</v>
      </c>
      <c r="C9" s="105">
        <v>394.75</v>
      </c>
      <c r="D9" s="106">
        <v>17.566669999999998</v>
      </c>
      <c r="E9" s="106">
        <v>21.933330000000002</v>
      </c>
      <c r="F9" s="107">
        <v>2.7083300000000001</v>
      </c>
      <c r="G9" s="107">
        <v>6.91</v>
      </c>
      <c r="H9" s="108">
        <v>8.3000000000000004E-2</v>
      </c>
      <c r="I9" s="107">
        <v>5.125</v>
      </c>
      <c r="J9" s="108">
        <v>0.15858</v>
      </c>
      <c r="K9" s="108">
        <v>2.5000000000000001E-2</v>
      </c>
      <c r="L9" s="108">
        <v>0.25</v>
      </c>
      <c r="M9" s="106">
        <v>21.75</v>
      </c>
      <c r="N9" s="106">
        <v>31.079170000000001</v>
      </c>
      <c r="O9" s="106">
        <v>3.8333300000000001</v>
      </c>
      <c r="P9" s="106">
        <v>2.75</v>
      </c>
    </row>
    <row r="10" spans="1:16" ht="15" thickBot="1">
      <c r="A10" s="90" t="s">
        <v>44</v>
      </c>
      <c r="B10" s="90" t="s">
        <v>314</v>
      </c>
      <c r="C10" s="105">
        <v>286.16667000000001</v>
      </c>
      <c r="D10" s="106">
        <v>16.41667</v>
      </c>
      <c r="E10" s="106">
        <v>23.91667</v>
      </c>
      <c r="F10" s="107">
        <v>2.85</v>
      </c>
      <c r="G10" s="107">
        <v>6.2083300000000001</v>
      </c>
      <c r="H10" s="108">
        <v>0.10333000000000001</v>
      </c>
      <c r="I10" s="107">
        <v>3.1666699999999999</v>
      </c>
      <c r="J10" s="108">
        <v>0.13083</v>
      </c>
      <c r="K10" s="108">
        <v>4.292E-2</v>
      </c>
      <c r="L10" s="108">
        <v>0.49167</v>
      </c>
      <c r="M10" s="106">
        <v>14.375</v>
      </c>
      <c r="N10" s="106">
        <v>26.952629999999999</v>
      </c>
      <c r="O10" s="106">
        <v>29.08333</v>
      </c>
      <c r="P10" s="106">
        <v>15.66667</v>
      </c>
    </row>
    <row r="11" spans="1:16" ht="15" thickBot="1">
      <c r="A11" s="90" t="s">
        <v>44</v>
      </c>
      <c r="B11" s="90" t="s">
        <v>178</v>
      </c>
      <c r="C11" s="105">
        <v>318</v>
      </c>
      <c r="D11" s="106">
        <v>25.16667</v>
      </c>
      <c r="E11" s="106">
        <v>28.16667</v>
      </c>
      <c r="F11" s="107">
        <v>3.45</v>
      </c>
      <c r="G11" s="107">
        <v>7.5250000000000004</v>
      </c>
      <c r="H11" s="108">
        <v>0.20250000000000001</v>
      </c>
      <c r="I11" s="107">
        <v>3.1166700000000001</v>
      </c>
      <c r="J11" s="108">
        <v>0.1275</v>
      </c>
      <c r="K11" s="108">
        <v>5.1670000000000001E-2</v>
      </c>
      <c r="L11" s="108">
        <v>0.52083000000000002</v>
      </c>
      <c r="M11" s="106">
        <v>19.33333</v>
      </c>
      <c r="N11" s="106">
        <v>28.31053</v>
      </c>
      <c r="O11" s="106">
        <v>15.33333</v>
      </c>
      <c r="P11" s="106">
        <v>6.8333300000000001</v>
      </c>
    </row>
    <row r="12" spans="1:16" ht="15" thickBot="1">
      <c r="A12" s="90" t="s">
        <v>44</v>
      </c>
      <c r="B12" s="90" t="s">
        <v>315</v>
      </c>
      <c r="C12" s="105">
        <v>307.66667000000001</v>
      </c>
      <c r="D12" s="106">
        <v>11.66667</v>
      </c>
      <c r="E12" s="106">
        <v>26.91667</v>
      </c>
      <c r="F12" s="107">
        <v>2.2000000000000002</v>
      </c>
      <c r="G12" s="107">
        <v>7.5416699999999999</v>
      </c>
      <c r="H12" s="108">
        <v>7.1669999999999998E-2</v>
      </c>
      <c r="I12" s="107">
        <v>3.1333299999999999</v>
      </c>
      <c r="J12" s="108">
        <v>0.12917000000000001</v>
      </c>
      <c r="K12" s="108">
        <v>2.8750000000000001E-2</v>
      </c>
      <c r="L12" s="108">
        <v>0.50832999999999995</v>
      </c>
      <c r="M12" s="106">
        <v>23.08333</v>
      </c>
      <c r="N12" s="106">
        <v>15.763159999999999</v>
      </c>
      <c r="O12" s="106">
        <v>14.5</v>
      </c>
      <c r="P12" s="106">
        <v>6.5</v>
      </c>
    </row>
    <row r="13" spans="1:16" ht="15" thickBot="1">
      <c r="A13" s="90" t="s">
        <v>58</v>
      </c>
      <c r="B13" s="90" t="s">
        <v>316</v>
      </c>
      <c r="C13" s="105">
        <v>305.66667000000001</v>
      </c>
      <c r="D13" s="106">
        <v>14.33333</v>
      </c>
      <c r="E13" s="106">
        <v>31.91667</v>
      </c>
      <c r="F13" s="107">
        <v>5</v>
      </c>
      <c r="G13" s="107">
        <v>6.7</v>
      </c>
      <c r="H13" s="108">
        <v>0.36499999999999999</v>
      </c>
      <c r="I13" s="107">
        <v>3.5750000000000002</v>
      </c>
      <c r="J13" s="108">
        <v>0.25333</v>
      </c>
      <c r="K13" s="108">
        <v>6.3750000000000001E-2</v>
      </c>
      <c r="L13" s="108">
        <v>0.68181999999999998</v>
      </c>
      <c r="M13" s="106">
        <v>20.41667</v>
      </c>
      <c r="N13" s="106">
        <v>4.8</v>
      </c>
      <c r="O13" s="106">
        <v>279.08332999999999</v>
      </c>
      <c r="P13" s="106">
        <v>117.58333</v>
      </c>
    </row>
    <row r="14" spans="1:16" ht="15" thickBot="1">
      <c r="A14" s="90" t="s">
        <v>133</v>
      </c>
      <c r="B14" s="90" t="s">
        <v>227</v>
      </c>
      <c r="C14" s="105">
        <v>201.66667000000001</v>
      </c>
      <c r="D14" s="106">
        <v>20.207139999999999</v>
      </c>
      <c r="E14" s="106">
        <v>36.571429999999999</v>
      </c>
      <c r="F14" s="107">
        <v>5.3428599999999999</v>
      </c>
      <c r="G14" s="107">
        <v>14</v>
      </c>
      <c r="H14" s="108">
        <v>8.9639999999999997E-2</v>
      </c>
      <c r="I14" s="107">
        <v>1.4962500000000001</v>
      </c>
      <c r="J14" s="108">
        <v>0.19328999999999999</v>
      </c>
      <c r="K14" s="108">
        <v>2.5000000000000001E-2</v>
      </c>
      <c r="L14" s="108">
        <v>0.25</v>
      </c>
      <c r="M14" s="106">
        <v>28.75</v>
      </c>
      <c r="N14" s="106">
        <v>65.928569999999993</v>
      </c>
      <c r="O14" s="106">
        <v>8.4</v>
      </c>
      <c r="P14" s="106">
        <v>4.7085699999999999</v>
      </c>
    </row>
    <row r="15" spans="1:16" ht="15" thickBot="1">
      <c r="A15" s="90" t="s">
        <v>127</v>
      </c>
      <c r="B15" s="90" t="s">
        <v>165</v>
      </c>
      <c r="C15" s="105">
        <v>334.58332999999999</v>
      </c>
      <c r="D15" s="106">
        <v>27.125</v>
      </c>
      <c r="E15" s="106">
        <v>16.358329999999999</v>
      </c>
      <c r="F15" s="107">
        <v>2.875</v>
      </c>
      <c r="G15" s="107">
        <v>4.4583300000000001</v>
      </c>
      <c r="H15" s="108">
        <v>7.7249999999999999E-2</v>
      </c>
      <c r="I15" s="107">
        <v>2.21333</v>
      </c>
      <c r="J15" s="108">
        <v>0.11142000000000001</v>
      </c>
      <c r="K15" s="108">
        <v>2.5000000000000001E-2</v>
      </c>
      <c r="L15" s="108">
        <v>0.25</v>
      </c>
      <c r="M15" s="106">
        <v>14.66667</v>
      </c>
      <c r="N15" s="106">
        <v>51.375</v>
      </c>
      <c r="O15" s="106">
        <v>5.3333300000000001</v>
      </c>
      <c r="P15" s="106">
        <v>3.5833300000000001</v>
      </c>
    </row>
    <row r="16" spans="1:16" ht="15" thickBot="1">
      <c r="A16" s="90" t="s">
        <v>127</v>
      </c>
      <c r="B16" s="90" t="s">
        <v>317</v>
      </c>
      <c r="C16" s="105">
        <v>227.08332999999999</v>
      </c>
      <c r="D16" s="106">
        <v>17.933330000000002</v>
      </c>
      <c r="E16" s="106">
        <v>11.91667</v>
      </c>
      <c r="F16" s="107">
        <v>2.125</v>
      </c>
      <c r="G16" s="107">
        <v>3.4566699999999999</v>
      </c>
      <c r="H16" s="108">
        <v>9.0579999999999994E-2</v>
      </c>
      <c r="I16" s="107">
        <v>2.5858300000000001</v>
      </c>
      <c r="J16" s="108">
        <v>0.14666999999999999</v>
      </c>
      <c r="K16" s="108">
        <v>2.5000000000000001E-2</v>
      </c>
      <c r="L16" s="108">
        <v>0.28316999999999998</v>
      </c>
      <c r="M16" s="106">
        <v>14.79167</v>
      </c>
      <c r="N16" s="106">
        <v>17.862500000000001</v>
      </c>
      <c r="O16" s="106">
        <v>15.16667</v>
      </c>
      <c r="P16" s="106">
        <v>10.75</v>
      </c>
    </row>
    <row r="17" spans="1:16" ht="15" thickBot="1">
      <c r="A17" s="90" t="s">
        <v>98</v>
      </c>
      <c r="B17" s="90" t="s">
        <v>101</v>
      </c>
      <c r="C17" s="105">
        <v>560.83333000000005</v>
      </c>
      <c r="D17" s="106">
        <v>27.83333</v>
      </c>
      <c r="E17" s="106">
        <v>26.91667</v>
      </c>
      <c r="F17" s="107">
        <v>4.4166699999999999</v>
      </c>
      <c r="G17" s="107">
        <v>9.5816700000000008</v>
      </c>
      <c r="H17" s="108">
        <v>0.22083</v>
      </c>
      <c r="I17" s="107">
        <v>2.38</v>
      </c>
      <c r="J17" s="108">
        <v>0.2225</v>
      </c>
      <c r="K17" s="108">
        <v>0.05</v>
      </c>
      <c r="L17" s="108">
        <v>0.25</v>
      </c>
      <c r="M17" s="106">
        <v>37.25</v>
      </c>
      <c r="N17" s="106">
        <v>28.158329999999999</v>
      </c>
      <c r="O17" s="106">
        <v>87.75</v>
      </c>
      <c r="P17" s="106">
        <v>24.41667</v>
      </c>
    </row>
    <row r="18" spans="1:16" ht="15" thickBot="1">
      <c r="A18" s="90" t="s">
        <v>232</v>
      </c>
      <c r="B18" s="90" t="s">
        <v>318</v>
      </c>
      <c r="C18" s="105">
        <v>329.58332999999999</v>
      </c>
      <c r="D18" s="106">
        <v>8.25</v>
      </c>
      <c r="E18" s="106">
        <v>15</v>
      </c>
      <c r="F18" s="107">
        <v>1.5249999999999999</v>
      </c>
      <c r="G18" s="107">
        <v>8.9833300000000005</v>
      </c>
      <c r="H18" s="108">
        <v>6.5000000000000002E-2</v>
      </c>
      <c r="I18" s="107">
        <v>2.3250000000000002</v>
      </c>
      <c r="J18" s="108">
        <v>7.8420000000000004E-2</v>
      </c>
      <c r="K18" s="108">
        <v>1.917E-2</v>
      </c>
      <c r="L18" s="108">
        <v>0.27500000000000002</v>
      </c>
      <c r="M18" s="106">
        <v>40.166670000000003</v>
      </c>
      <c r="N18" s="106">
        <v>7.98421</v>
      </c>
      <c r="O18" s="106">
        <v>43.008330000000001</v>
      </c>
      <c r="P18" s="99" t="s">
        <v>39</v>
      </c>
    </row>
    <row r="19" spans="1:16" ht="15" thickBot="1">
      <c r="A19" s="90" t="s">
        <v>83</v>
      </c>
      <c r="B19" s="90" t="s">
        <v>319</v>
      </c>
      <c r="C19" s="105">
        <v>210.83332999999999</v>
      </c>
      <c r="D19" s="106">
        <v>23.5</v>
      </c>
      <c r="E19" s="106">
        <v>17.83333</v>
      </c>
      <c r="F19" s="107">
        <v>2.95</v>
      </c>
      <c r="G19" s="107">
        <v>6.5374999999999996</v>
      </c>
      <c r="H19" s="108">
        <v>0.12833</v>
      </c>
      <c r="I19" s="107">
        <v>1.95583</v>
      </c>
      <c r="J19" s="108">
        <v>0.15917000000000001</v>
      </c>
      <c r="K19" s="108">
        <v>0.05</v>
      </c>
      <c r="L19" s="108">
        <v>0.25</v>
      </c>
      <c r="M19" s="106">
        <v>15.08333</v>
      </c>
      <c r="N19" s="106">
        <v>16.683330000000002</v>
      </c>
      <c r="O19" s="106">
        <v>12.58333</v>
      </c>
      <c r="P19" s="106">
        <v>9</v>
      </c>
    </row>
    <row r="20" spans="1:16" ht="15" thickBot="1">
      <c r="A20" s="90" t="s">
        <v>95</v>
      </c>
      <c r="B20" s="90" t="s">
        <v>320</v>
      </c>
      <c r="C20" s="105">
        <v>237.5</v>
      </c>
      <c r="D20" s="106">
        <v>8.4166699999999999</v>
      </c>
      <c r="E20" s="106">
        <v>19.91667</v>
      </c>
      <c r="F20" s="107">
        <v>2.35</v>
      </c>
      <c r="G20" s="107">
        <v>5.6749999999999998</v>
      </c>
      <c r="H20" s="108">
        <v>4.8329999999999998E-2</v>
      </c>
      <c r="I20" s="107">
        <v>3.0750000000000002</v>
      </c>
      <c r="J20" s="108">
        <v>0.11083</v>
      </c>
      <c r="K20" s="100" t="s">
        <v>39</v>
      </c>
      <c r="L20" s="100" t="s">
        <v>39</v>
      </c>
      <c r="M20" s="106">
        <v>9.9749999999999996</v>
      </c>
      <c r="N20" s="106">
        <v>14.966670000000001</v>
      </c>
      <c r="O20" s="106">
        <v>30.16667</v>
      </c>
      <c r="P20" s="106">
        <v>21.16667</v>
      </c>
    </row>
    <row r="21" spans="1:16" ht="15" thickBot="1">
      <c r="A21" s="90" t="s">
        <v>154</v>
      </c>
      <c r="B21" s="90" t="s">
        <v>155</v>
      </c>
      <c r="C21" s="105">
        <v>693.84614999999997</v>
      </c>
      <c r="D21" s="106">
        <v>12.61538</v>
      </c>
      <c r="E21" s="106">
        <v>18.461539999999999</v>
      </c>
      <c r="F21" s="107">
        <v>3.3461500000000002</v>
      </c>
      <c r="G21" s="107">
        <v>6.7969200000000001</v>
      </c>
      <c r="H21" s="108">
        <v>0.24077000000000001</v>
      </c>
      <c r="I21" s="107">
        <v>1.9307700000000001</v>
      </c>
      <c r="J21" s="108">
        <v>0.18537999999999999</v>
      </c>
      <c r="K21" s="108">
        <v>0.05</v>
      </c>
      <c r="L21" s="108">
        <v>0.25</v>
      </c>
      <c r="M21" s="106">
        <v>42.25</v>
      </c>
      <c r="N21" s="106">
        <v>7.2166699999999997</v>
      </c>
      <c r="O21" s="106">
        <v>29.5</v>
      </c>
      <c r="P21" s="106">
        <v>20.41667</v>
      </c>
    </row>
    <row r="22" spans="1:16" ht="15" thickBot="1">
      <c r="A22" s="90" t="s">
        <v>33</v>
      </c>
      <c r="B22" s="90" t="s">
        <v>321</v>
      </c>
      <c r="C22" s="105">
        <v>141.66667000000001</v>
      </c>
      <c r="D22" s="106">
        <v>6.7</v>
      </c>
      <c r="E22" s="106">
        <v>19.25</v>
      </c>
      <c r="F22" s="107">
        <v>3.44286</v>
      </c>
      <c r="G22" s="107">
        <v>8.3583300000000005</v>
      </c>
      <c r="H22" s="108">
        <v>0.11928999999999999</v>
      </c>
      <c r="I22" s="107">
        <v>1.385</v>
      </c>
      <c r="J22" s="108">
        <v>0.11114</v>
      </c>
      <c r="K22" s="108">
        <v>2.5000000000000001E-2</v>
      </c>
      <c r="L22" s="108">
        <v>0.25</v>
      </c>
      <c r="M22" s="106">
        <v>22</v>
      </c>
      <c r="N22" s="106">
        <v>21.657139999999998</v>
      </c>
      <c r="O22" s="106">
        <v>8.6428600000000007</v>
      </c>
      <c r="P22" s="106">
        <v>5.1357100000000004</v>
      </c>
    </row>
    <row r="23" spans="1:16" ht="15" thickBot="1">
      <c r="A23" s="90" t="s">
        <v>322</v>
      </c>
      <c r="B23" s="90" t="s">
        <v>323</v>
      </c>
      <c r="C23" s="105">
        <v>274.83332999999999</v>
      </c>
      <c r="D23" s="106">
        <v>17.66667</v>
      </c>
      <c r="E23" s="106">
        <v>17</v>
      </c>
      <c r="F23" s="107">
        <v>2.0499999999999998</v>
      </c>
      <c r="G23" s="107">
        <v>8.3000000000000007</v>
      </c>
      <c r="H23" s="108">
        <v>9.3329999999999996E-2</v>
      </c>
      <c r="I23" s="107">
        <v>2.4416699999999998</v>
      </c>
      <c r="J23" s="108">
        <v>0.12525</v>
      </c>
      <c r="K23" s="108">
        <v>2.2499999999999999E-2</v>
      </c>
      <c r="L23" s="108">
        <v>0.35166999999999998</v>
      </c>
      <c r="M23" s="106">
        <v>21.25</v>
      </c>
      <c r="N23" s="106">
        <v>16.028569999999998</v>
      </c>
      <c r="O23" s="106">
        <v>42</v>
      </c>
      <c r="P23" s="99" t="s">
        <v>39</v>
      </c>
    </row>
    <row r="24" spans="1:16" ht="15" thickBot="1">
      <c r="A24" s="90" t="s">
        <v>64</v>
      </c>
      <c r="B24" s="90" t="s">
        <v>324</v>
      </c>
      <c r="C24" s="105">
        <v>260</v>
      </c>
      <c r="D24" s="106">
        <v>25.353850000000001</v>
      </c>
      <c r="E24" s="106">
        <v>24.076920000000001</v>
      </c>
      <c r="F24" s="107">
        <v>4.1538500000000003</v>
      </c>
      <c r="G24" s="107">
        <v>9.4499999999999993</v>
      </c>
      <c r="H24" s="108">
        <v>6.2689999999999996E-2</v>
      </c>
      <c r="I24" s="107">
        <v>3.85833</v>
      </c>
      <c r="J24" s="108">
        <v>0.16800000000000001</v>
      </c>
      <c r="K24" s="108">
        <v>2.5000000000000001E-2</v>
      </c>
      <c r="L24" s="108">
        <v>0.25</v>
      </c>
      <c r="M24" s="106">
        <v>16.891670000000001</v>
      </c>
      <c r="N24" s="106">
        <v>92.346149999999994</v>
      </c>
      <c r="O24" s="106">
        <v>3.9453800000000001</v>
      </c>
      <c r="P24" s="106">
        <v>2.5583300000000002</v>
      </c>
    </row>
    <row r="25" spans="1:16" ht="15" thickBot="1">
      <c r="A25" s="90" t="s">
        <v>159</v>
      </c>
      <c r="B25" s="90" t="s">
        <v>325</v>
      </c>
      <c r="C25" s="105">
        <v>362.08332999999999</v>
      </c>
      <c r="D25" s="106">
        <v>24.066669999999998</v>
      </c>
      <c r="E25" s="106">
        <v>15.175000000000001</v>
      </c>
      <c r="F25" s="107">
        <v>2.4</v>
      </c>
      <c r="G25" s="107">
        <v>4.4041699999999997</v>
      </c>
      <c r="H25" s="108">
        <v>8.3419999999999994E-2</v>
      </c>
      <c r="I25" s="107">
        <v>4.7416700000000001</v>
      </c>
      <c r="J25" s="108">
        <v>0.20333000000000001</v>
      </c>
      <c r="K25" s="108">
        <v>2.5000000000000001E-2</v>
      </c>
      <c r="L25" s="108">
        <v>0.25</v>
      </c>
      <c r="M25" s="106">
        <v>17.33333</v>
      </c>
      <c r="N25" s="106">
        <v>11.91667</v>
      </c>
      <c r="O25" s="106">
        <v>48.333329999999997</v>
      </c>
      <c r="P25" s="106">
        <v>25</v>
      </c>
    </row>
    <row r="26" spans="1:16" ht="15" thickBot="1">
      <c r="A26" s="90" t="s">
        <v>59</v>
      </c>
      <c r="B26" s="90" t="s">
        <v>326</v>
      </c>
      <c r="C26" s="105">
        <v>405</v>
      </c>
      <c r="D26" s="106">
        <v>13.2</v>
      </c>
      <c r="E26" s="106">
        <v>16.733329999999999</v>
      </c>
      <c r="F26" s="107">
        <v>2.1</v>
      </c>
      <c r="G26" s="107">
        <v>5.5533299999999999</v>
      </c>
      <c r="H26" s="108">
        <v>0.11700000000000001</v>
      </c>
      <c r="I26" s="107">
        <v>4.3416699999999997</v>
      </c>
      <c r="J26" s="108">
        <v>0.16458</v>
      </c>
      <c r="K26" s="108">
        <v>2.5000000000000001E-2</v>
      </c>
      <c r="L26" s="108">
        <v>0.25</v>
      </c>
      <c r="M26" s="106">
        <v>18.33333</v>
      </c>
      <c r="N26" s="106">
        <v>13.01667</v>
      </c>
      <c r="O26" s="106">
        <v>21.83333</v>
      </c>
      <c r="P26" s="106">
        <v>16.41667</v>
      </c>
    </row>
    <row r="27" spans="1:16" ht="15" thickBot="1">
      <c r="A27" s="90" t="s">
        <v>231</v>
      </c>
      <c r="B27" s="90" t="s">
        <v>327</v>
      </c>
      <c r="C27" s="105">
        <v>243.33332999999999</v>
      </c>
      <c r="D27" s="106">
        <v>14.29167</v>
      </c>
      <c r="E27" s="106">
        <v>21.83333</v>
      </c>
      <c r="F27" s="107">
        <v>3.2416700000000001</v>
      </c>
      <c r="G27" s="107">
        <v>9.5500000000000007</v>
      </c>
      <c r="H27" s="108">
        <v>0.14707999999999999</v>
      </c>
      <c r="I27" s="107">
        <v>3.0333299999999999</v>
      </c>
      <c r="J27" s="108">
        <v>0.12908</v>
      </c>
      <c r="K27" s="108">
        <v>2.5000000000000001E-2</v>
      </c>
      <c r="L27" s="108">
        <v>0.28749999999999998</v>
      </c>
      <c r="M27" s="106">
        <v>23.33333</v>
      </c>
      <c r="N27" s="106">
        <v>54.294440000000002</v>
      </c>
      <c r="O27" s="106">
        <v>10.525</v>
      </c>
      <c r="P27" s="106">
        <v>7.3250000000000002</v>
      </c>
    </row>
    <row r="28" spans="1:16" ht="15" thickBot="1">
      <c r="A28" s="90" t="s">
        <v>231</v>
      </c>
      <c r="B28" s="90" t="s">
        <v>328</v>
      </c>
      <c r="C28" s="105">
        <v>99.75</v>
      </c>
      <c r="D28" s="106">
        <v>9.9</v>
      </c>
      <c r="E28" s="106">
        <v>21.25</v>
      </c>
      <c r="F28" s="107">
        <v>2.60833</v>
      </c>
      <c r="G28" s="107">
        <v>8.5749999999999993</v>
      </c>
      <c r="H28" s="108">
        <v>2.708E-2</v>
      </c>
      <c r="I28" s="107">
        <v>0.76500000000000001</v>
      </c>
      <c r="J28" s="108">
        <v>6.1080000000000002E-2</v>
      </c>
      <c r="K28" s="108">
        <v>2.5000000000000001E-2</v>
      </c>
      <c r="L28" s="108">
        <v>0.27272999999999997</v>
      </c>
      <c r="M28" s="106">
        <v>15.258330000000001</v>
      </c>
      <c r="N28" s="106">
        <v>8.1416699999999995</v>
      </c>
      <c r="O28" s="106">
        <v>14.375</v>
      </c>
      <c r="P28" s="106">
        <v>8.8166700000000002</v>
      </c>
    </row>
    <row r="29" spans="1:16">
      <c r="A29" s="4" t="s">
        <v>288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P29"/>
  <sheetViews>
    <sheetView zoomScaleNormal="100" workbookViewId="0"/>
  </sheetViews>
  <sheetFormatPr defaultColWidth="9.109375" defaultRowHeight="14.4"/>
  <cols>
    <col min="1" max="1" width="12.44140625" customWidth="1"/>
    <col min="2" max="2" width="18.33203125" style="34" customWidth="1"/>
    <col min="3" max="3" width="10.6640625" style="34" customWidth="1"/>
    <col min="4" max="4" width="10.6640625" customWidth="1"/>
    <col min="5" max="5" width="10.6640625" style="34" customWidth="1"/>
    <col min="6" max="6" width="10.6640625" style="35" customWidth="1"/>
    <col min="7" max="7" width="10.6640625" style="34" customWidth="1"/>
    <col min="8" max="10" width="10.6640625" style="35" customWidth="1"/>
    <col min="11" max="11" width="10.6640625" style="34" customWidth="1"/>
    <col min="12" max="12" width="10.6640625" customWidth="1"/>
    <col min="13" max="13" width="10.6640625" style="34" customWidth="1"/>
    <col min="14" max="16" width="10.6640625" customWidth="1"/>
  </cols>
  <sheetData>
    <row r="1" spans="1:16" ht="15" thickBot="1">
      <c r="A1" s="16" t="s">
        <v>884</v>
      </c>
    </row>
    <row r="2" spans="1:16" s="13" customFormat="1" ht="21" thickBot="1">
      <c r="A2" s="332" t="s">
        <v>20</v>
      </c>
      <c r="B2" s="332" t="s">
        <v>21</v>
      </c>
      <c r="C2" s="97" t="s">
        <v>289</v>
      </c>
      <c r="D2" s="97" t="s">
        <v>290</v>
      </c>
      <c r="E2" s="97" t="s">
        <v>291</v>
      </c>
      <c r="F2" s="97" t="s">
        <v>292</v>
      </c>
      <c r="G2" s="97" t="s">
        <v>293</v>
      </c>
      <c r="H2" s="97" t="s">
        <v>294</v>
      </c>
      <c r="I2" s="97" t="s">
        <v>295</v>
      </c>
      <c r="J2" s="97" t="s">
        <v>296</v>
      </c>
      <c r="K2" s="97" t="s">
        <v>297</v>
      </c>
      <c r="L2" s="97" t="s">
        <v>298</v>
      </c>
      <c r="M2" s="97" t="s">
        <v>299</v>
      </c>
      <c r="N2" s="97" t="s">
        <v>300</v>
      </c>
      <c r="O2" s="97" t="s">
        <v>301</v>
      </c>
      <c r="P2" s="97" t="s">
        <v>302</v>
      </c>
    </row>
    <row r="3" spans="1:16" ht="15" thickBot="1">
      <c r="A3" s="333"/>
      <c r="B3" s="334"/>
      <c r="C3" s="331" t="s">
        <v>303</v>
      </c>
      <c r="D3" s="331"/>
      <c r="E3" s="331"/>
      <c r="F3" s="331"/>
      <c r="G3" s="331"/>
      <c r="H3" s="331"/>
      <c r="I3" s="331"/>
      <c r="J3" s="331"/>
      <c r="K3" s="331" t="s">
        <v>304</v>
      </c>
      <c r="L3" s="331"/>
      <c r="M3" s="331"/>
      <c r="N3" s="331"/>
      <c r="O3" s="331" t="s">
        <v>305</v>
      </c>
      <c r="P3" s="331"/>
    </row>
    <row r="4" spans="1:16" ht="15" thickBot="1">
      <c r="A4" s="90" t="s">
        <v>156</v>
      </c>
      <c r="B4" s="90" t="s">
        <v>306</v>
      </c>
      <c r="C4" s="105">
        <v>285</v>
      </c>
      <c r="D4" s="106">
        <v>15.45</v>
      </c>
      <c r="E4" s="106">
        <v>13.89167</v>
      </c>
      <c r="F4" s="107">
        <v>2.1</v>
      </c>
      <c r="G4" s="107">
        <v>3.8416700000000001</v>
      </c>
      <c r="H4" s="108">
        <v>8.7249999999999994E-2</v>
      </c>
      <c r="I4" s="107">
        <v>2.0708299999999999</v>
      </c>
      <c r="J4" s="108">
        <v>8.8080000000000006E-2</v>
      </c>
      <c r="K4" s="108">
        <v>2.5000000000000001E-2</v>
      </c>
      <c r="L4" s="108">
        <v>0.25</v>
      </c>
      <c r="M4" s="106">
        <v>10.133330000000001</v>
      </c>
      <c r="N4" s="106">
        <v>27.012499999999999</v>
      </c>
      <c r="O4" s="106">
        <v>11.75</v>
      </c>
      <c r="P4" s="106">
        <v>7.3333300000000001</v>
      </c>
    </row>
    <row r="5" spans="1:16" ht="15" thickBot="1">
      <c r="A5" s="90" t="s">
        <v>181</v>
      </c>
      <c r="B5" s="90" t="s">
        <v>307</v>
      </c>
      <c r="C5" s="105">
        <v>265</v>
      </c>
      <c r="D5" s="106">
        <v>13.775</v>
      </c>
      <c r="E5" s="106">
        <v>20.41667</v>
      </c>
      <c r="F5" s="107">
        <v>3.0833300000000001</v>
      </c>
      <c r="G5" s="107">
        <v>8.5</v>
      </c>
      <c r="H5" s="108">
        <v>2.0420000000000001E-2</v>
      </c>
      <c r="I5" s="107">
        <v>3.0583300000000002</v>
      </c>
      <c r="J5" s="108">
        <v>0.109</v>
      </c>
      <c r="K5" s="108">
        <v>2.5000000000000001E-2</v>
      </c>
      <c r="L5" s="108">
        <v>0.25</v>
      </c>
      <c r="M5" s="106">
        <v>18.58333</v>
      </c>
      <c r="N5" s="106">
        <v>43.033329999999999</v>
      </c>
      <c r="O5" s="106">
        <v>1.44167</v>
      </c>
      <c r="P5" s="106">
        <v>1.1666700000000001</v>
      </c>
    </row>
    <row r="6" spans="1:16" ht="15" thickBot="1">
      <c r="A6" s="90" t="s">
        <v>308</v>
      </c>
      <c r="B6" s="90" t="s">
        <v>309</v>
      </c>
      <c r="C6" s="105">
        <v>594</v>
      </c>
      <c r="D6" s="106">
        <v>28.5</v>
      </c>
      <c r="E6" s="106">
        <v>20.08333</v>
      </c>
      <c r="F6" s="107">
        <v>3.4916700000000001</v>
      </c>
      <c r="G6" s="107">
        <v>16.850000000000001</v>
      </c>
      <c r="H6" s="108">
        <v>0.27583000000000002</v>
      </c>
      <c r="I6" s="107">
        <v>4.4583300000000001</v>
      </c>
      <c r="J6" s="108">
        <v>0.34258</v>
      </c>
      <c r="K6" s="108">
        <v>2.2499999999999999E-2</v>
      </c>
      <c r="L6" s="108">
        <v>0.34699999999999998</v>
      </c>
      <c r="M6" s="106">
        <v>71.833330000000004</v>
      </c>
      <c r="N6" s="106">
        <v>11.33333</v>
      </c>
      <c r="O6" s="106">
        <v>192.90908999999999</v>
      </c>
      <c r="P6" s="106">
        <v>104</v>
      </c>
    </row>
    <row r="7" spans="1:16" ht="15" thickBot="1">
      <c r="A7" s="90" t="s">
        <v>310</v>
      </c>
      <c r="B7" s="90" t="s">
        <v>311</v>
      </c>
      <c r="C7" s="105">
        <v>481.83332999999999</v>
      </c>
      <c r="D7" s="106">
        <v>25.454550000000001</v>
      </c>
      <c r="E7" s="106">
        <v>41.083329999999997</v>
      </c>
      <c r="F7" s="107">
        <v>6.7416700000000001</v>
      </c>
      <c r="G7" s="107">
        <v>11.175000000000001</v>
      </c>
      <c r="H7" s="108">
        <v>0.28749999999999998</v>
      </c>
      <c r="I7" s="107">
        <v>3.375</v>
      </c>
      <c r="J7" s="108">
        <v>0.15667</v>
      </c>
      <c r="K7" s="100" t="s">
        <v>39</v>
      </c>
      <c r="L7" s="100" t="s">
        <v>39</v>
      </c>
      <c r="M7" s="106">
        <v>22.08333</v>
      </c>
      <c r="N7" s="106">
        <v>80.666669999999996</v>
      </c>
      <c r="O7" s="106">
        <v>11.33333</v>
      </c>
      <c r="P7" s="106">
        <v>6.8333300000000001</v>
      </c>
    </row>
    <row r="8" spans="1:16" ht="15" thickBot="1">
      <c r="A8" s="90" t="s">
        <v>167</v>
      </c>
      <c r="B8" s="90" t="s">
        <v>312</v>
      </c>
      <c r="C8" s="105">
        <v>430.66667000000001</v>
      </c>
      <c r="D8" s="106">
        <v>8.2916699999999999</v>
      </c>
      <c r="E8" s="106">
        <v>17.16667</v>
      </c>
      <c r="F8" s="107">
        <v>1.825</v>
      </c>
      <c r="G8" s="107">
        <v>6.6166700000000001</v>
      </c>
      <c r="H8" s="108">
        <v>0.15508</v>
      </c>
      <c r="I8" s="107">
        <v>2.6466699999999999</v>
      </c>
      <c r="J8" s="108">
        <v>0.26983000000000001</v>
      </c>
      <c r="K8" s="108">
        <v>2.5000000000000001E-2</v>
      </c>
      <c r="L8" s="108">
        <v>0.25</v>
      </c>
      <c r="M8" s="106">
        <v>18.83333</v>
      </c>
      <c r="N8" s="106">
        <v>3.6875</v>
      </c>
      <c r="O8" s="106">
        <v>5.8333300000000001</v>
      </c>
      <c r="P8" s="106">
        <v>4.5</v>
      </c>
    </row>
    <row r="9" spans="1:16" ht="15" thickBot="1">
      <c r="A9" s="90" t="s">
        <v>235</v>
      </c>
      <c r="B9" s="90" t="s">
        <v>313</v>
      </c>
      <c r="C9" s="105">
        <v>416.25</v>
      </c>
      <c r="D9" s="106">
        <v>25.024999999999999</v>
      </c>
      <c r="E9" s="106">
        <v>19.591670000000001</v>
      </c>
      <c r="F9" s="107">
        <v>2.73333</v>
      </c>
      <c r="G9" s="107">
        <v>6.6875</v>
      </c>
      <c r="H9" s="108">
        <v>5.1249999999999997E-2</v>
      </c>
      <c r="I9" s="107">
        <v>5.4916700000000001</v>
      </c>
      <c r="J9" s="108">
        <v>0.182</v>
      </c>
      <c r="K9" s="108">
        <v>2.5000000000000001E-2</v>
      </c>
      <c r="L9" s="108">
        <v>0.25</v>
      </c>
      <c r="M9" s="106">
        <v>21.75</v>
      </c>
      <c r="N9" s="106">
        <v>36.266669999999998</v>
      </c>
      <c r="O9" s="106">
        <v>5.25</v>
      </c>
      <c r="P9" s="106">
        <v>3.4166699999999999</v>
      </c>
    </row>
    <row r="10" spans="1:16" ht="15" thickBot="1">
      <c r="A10" s="90" t="s">
        <v>44</v>
      </c>
      <c r="B10" s="90" t="s">
        <v>314</v>
      </c>
      <c r="C10" s="105">
        <v>300</v>
      </c>
      <c r="D10" s="106">
        <v>13.16667</v>
      </c>
      <c r="E10" s="106">
        <v>25</v>
      </c>
      <c r="F10" s="107">
        <v>2.89167</v>
      </c>
      <c r="G10" s="107">
        <v>5</v>
      </c>
      <c r="H10" s="108">
        <v>0.17917</v>
      </c>
      <c r="I10" s="107">
        <v>3.1833300000000002</v>
      </c>
      <c r="J10" s="108">
        <v>0.15167</v>
      </c>
      <c r="K10" s="108">
        <v>3.4439999999999998E-2</v>
      </c>
      <c r="L10" s="108">
        <v>0.25</v>
      </c>
      <c r="M10" s="106">
        <v>16.83333</v>
      </c>
      <c r="N10" s="106">
        <v>17.183330000000002</v>
      </c>
      <c r="O10" s="106">
        <v>135.08332999999999</v>
      </c>
      <c r="P10" s="106">
        <v>94.083330000000004</v>
      </c>
    </row>
    <row r="11" spans="1:16" ht="15" thickBot="1">
      <c r="A11" s="90" t="s">
        <v>44</v>
      </c>
      <c r="B11" s="90" t="s">
        <v>178</v>
      </c>
      <c r="C11" s="105">
        <v>333.5</v>
      </c>
      <c r="D11" s="106">
        <v>9.0833300000000001</v>
      </c>
      <c r="E11" s="106">
        <v>22.545449999999999</v>
      </c>
      <c r="F11" s="107">
        <v>2.3250000000000002</v>
      </c>
      <c r="G11" s="107">
        <v>5.0250000000000004</v>
      </c>
      <c r="H11" s="108">
        <v>0.2</v>
      </c>
      <c r="I11" s="107">
        <v>3.1</v>
      </c>
      <c r="J11" s="108">
        <v>0.13333</v>
      </c>
      <c r="K11" s="108">
        <v>0.04</v>
      </c>
      <c r="L11" s="108">
        <v>0.25</v>
      </c>
      <c r="M11" s="106">
        <v>18.66667</v>
      </c>
      <c r="N11" s="106">
        <v>15.841670000000001</v>
      </c>
      <c r="O11" s="106">
        <v>22.75</v>
      </c>
      <c r="P11" s="106">
        <v>8.6666699999999999</v>
      </c>
    </row>
    <row r="12" spans="1:16" ht="15" thickBot="1">
      <c r="A12" s="90" t="s">
        <v>44</v>
      </c>
      <c r="B12" s="90" t="s">
        <v>315</v>
      </c>
      <c r="C12" s="105">
        <v>308.16667000000001</v>
      </c>
      <c r="D12" s="106">
        <v>13.75</v>
      </c>
      <c r="E12" s="106">
        <v>26</v>
      </c>
      <c r="F12" s="107">
        <v>1.94167</v>
      </c>
      <c r="G12" s="107">
        <v>6.5416699999999999</v>
      </c>
      <c r="H12" s="108">
        <v>7.6670000000000002E-2</v>
      </c>
      <c r="I12" s="107">
        <v>3.0583300000000002</v>
      </c>
      <c r="J12" s="108">
        <v>0.11917</v>
      </c>
      <c r="K12" s="108">
        <v>2.7779999999999999E-2</v>
      </c>
      <c r="L12" s="108">
        <v>0.25</v>
      </c>
      <c r="M12" s="106">
        <v>23.33333</v>
      </c>
      <c r="N12" s="106">
        <v>5.7333299999999996</v>
      </c>
      <c r="O12" s="106">
        <v>64.5</v>
      </c>
      <c r="P12" s="106">
        <v>14.5</v>
      </c>
    </row>
    <row r="13" spans="1:16" ht="15" thickBot="1">
      <c r="A13" s="90" t="s">
        <v>58</v>
      </c>
      <c r="B13" s="90" t="s">
        <v>316</v>
      </c>
      <c r="C13" s="105">
        <v>246.72727</v>
      </c>
      <c r="D13" s="106">
        <v>9.5833300000000001</v>
      </c>
      <c r="E13" s="106">
        <v>24.5</v>
      </c>
      <c r="F13" s="107">
        <v>4.5333300000000003</v>
      </c>
      <c r="G13" s="107">
        <v>6.5083299999999999</v>
      </c>
      <c r="H13" s="108">
        <v>0.39083000000000001</v>
      </c>
      <c r="I13" s="107">
        <v>2.7833299999999999</v>
      </c>
      <c r="J13" s="108">
        <v>0.105</v>
      </c>
      <c r="K13" s="108">
        <v>6.2219999999999998E-2</v>
      </c>
      <c r="L13" s="108">
        <v>0.25</v>
      </c>
      <c r="M13" s="106">
        <v>19</v>
      </c>
      <c r="N13" s="106">
        <v>4.0250000000000004</v>
      </c>
      <c r="O13" s="106">
        <v>275.83332999999999</v>
      </c>
      <c r="P13" s="106">
        <v>177.5</v>
      </c>
    </row>
    <row r="14" spans="1:16" ht="15" thickBot="1">
      <c r="A14" s="90" t="s">
        <v>133</v>
      </c>
      <c r="B14" s="90" t="s">
        <v>227</v>
      </c>
      <c r="C14" s="105">
        <v>192.5</v>
      </c>
      <c r="D14" s="106">
        <v>25.33333</v>
      </c>
      <c r="E14" s="106">
        <v>37.333329999999997</v>
      </c>
      <c r="F14" s="107">
        <v>6.0666700000000002</v>
      </c>
      <c r="G14" s="107">
        <v>15.091670000000001</v>
      </c>
      <c r="H14" s="108">
        <v>0.105</v>
      </c>
      <c r="I14" s="107">
        <v>2.11917</v>
      </c>
      <c r="J14" s="108">
        <v>0.215</v>
      </c>
      <c r="K14" s="108">
        <v>2.5000000000000001E-2</v>
      </c>
      <c r="L14" s="108">
        <v>0.25</v>
      </c>
      <c r="M14" s="106">
        <v>33.083329999999997</v>
      </c>
      <c r="N14" s="106">
        <v>65.95</v>
      </c>
      <c r="O14" s="106">
        <v>22.927499999999998</v>
      </c>
      <c r="P14" s="106">
        <v>9.84</v>
      </c>
    </row>
    <row r="15" spans="1:16" ht="15" thickBot="1">
      <c r="A15" s="90" t="s">
        <v>127</v>
      </c>
      <c r="B15" s="90" t="s">
        <v>165</v>
      </c>
      <c r="C15" s="105">
        <v>303.25</v>
      </c>
      <c r="D15" s="106">
        <v>42.791670000000003</v>
      </c>
      <c r="E15" s="106">
        <v>16.341670000000001</v>
      </c>
      <c r="F15" s="107">
        <v>3.375</v>
      </c>
      <c r="G15" s="107">
        <v>4.9124999999999996</v>
      </c>
      <c r="H15" s="108">
        <v>0.154</v>
      </c>
      <c r="I15" s="107">
        <v>2.2283300000000001</v>
      </c>
      <c r="J15" s="108">
        <v>0.14066999999999999</v>
      </c>
      <c r="K15" s="108">
        <v>2.5000000000000001E-2</v>
      </c>
      <c r="L15" s="108">
        <v>0.25</v>
      </c>
      <c r="M15" s="106">
        <v>13.324999999999999</v>
      </c>
      <c r="N15" s="106">
        <v>35.733330000000002</v>
      </c>
      <c r="O15" s="106">
        <v>15</v>
      </c>
      <c r="P15" s="106">
        <v>11.58333</v>
      </c>
    </row>
    <row r="16" spans="1:16" ht="15" thickBot="1">
      <c r="A16" s="90" t="s">
        <v>127</v>
      </c>
      <c r="B16" s="90" t="s">
        <v>317</v>
      </c>
      <c r="C16" s="105">
        <v>231.16667000000001</v>
      </c>
      <c r="D16" s="106">
        <v>10.35</v>
      </c>
      <c r="E16" s="106">
        <v>12.01667</v>
      </c>
      <c r="F16" s="107">
        <v>2.6666699999999999</v>
      </c>
      <c r="G16" s="107">
        <v>3.69</v>
      </c>
      <c r="H16" s="108">
        <v>0.152</v>
      </c>
      <c r="I16" s="107">
        <v>2.5333299999999999</v>
      </c>
      <c r="J16" s="108">
        <v>0.11508</v>
      </c>
      <c r="K16" s="108">
        <v>2.5000000000000001E-2</v>
      </c>
      <c r="L16" s="108">
        <v>0.25</v>
      </c>
      <c r="M16" s="106">
        <v>15.6</v>
      </c>
      <c r="N16" s="106">
        <v>15.51667</v>
      </c>
      <c r="O16" s="106">
        <v>227.83332999999999</v>
      </c>
      <c r="P16" s="106">
        <v>152.08332999999999</v>
      </c>
    </row>
    <row r="17" spans="1:16" ht="15" thickBot="1">
      <c r="A17" s="90" t="s">
        <v>98</v>
      </c>
      <c r="B17" s="90" t="s">
        <v>101</v>
      </c>
      <c r="C17" s="105">
        <v>414.16667000000001</v>
      </c>
      <c r="D17" s="106">
        <v>139.25</v>
      </c>
      <c r="E17" s="106">
        <v>27.08333</v>
      </c>
      <c r="F17" s="107">
        <v>4.4166699999999999</v>
      </c>
      <c r="G17" s="107">
        <v>10.275</v>
      </c>
      <c r="H17" s="108">
        <v>0.34166999999999997</v>
      </c>
      <c r="I17" s="107">
        <v>2.51667</v>
      </c>
      <c r="J17" s="108">
        <v>0.2525</v>
      </c>
      <c r="K17" s="108">
        <v>5.4170000000000003E-2</v>
      </c>
      <c r="L17" s="108">
        <v>0.25</v>
      </c>
      <c r="M17" s="106">
        <v>24.16667</v>
      </c>
      <c r="N17" s="106">
        <v>12.73333</v>
      </c>
      <c r="O17" s="106">
        <v>167.75</v>
      </c>
      <c r="P17" s="106">
        <v>79.916669999999996</v>
      </c>
    </row>
    <row r="18" spans="1:16" ht="15" thickBot="1">
      <c r="A18" s="90" t="s">
        <v>232</v>
      </c>
      <c r="B18" s="90" t="s">
        <v>318</v>
      </c>
      <c r="C18" s="105">
        <v>319.5</v>
      </c>
      <c r="D18" s="106">
        <v>4.4166699999999999</v>
      </c>
      <c r="E18" s="106">
        <v>14.66667</v>
      </c>
      <c r="F18" s="107">
        <v>1.4583299999999999</v>
      </c>
      <c r="G18" s="107">
        <v>9.8416700000000006</v>
      </c>
      <c r="H18" s="108">
        <v>7.3330000000000006E-2</v>
      </c>
      <c r="I18" s="107">
        <v>2.1916699999999998</v>
      </c>
      <c r="J18" s="108">
        <v>8.7330000000000005E-2</v>
      </c>
      <c r="K18" s="108">
        <v>1.4999999999999999E-2</v>
      </c>
      <c r="L18" s="108">
        <v>0.25</v>
      </c>
      <c r="M18" s="106">
        <v>44.166670000000003</v>
      </c>
      <c r="N18" s="106">
        <v>2.74</v>
      </c>
      <c r="O18" s="106">
        <v>28.4</v>
      </c>
      <c r="P18" s="106">
        <v>12.15</v>
      </c>
    </row>
    <row r="19" spans="1:16" ht="15" thickBot="1">
      <c r="A19" s="90" t="s">
        <v>83</v>
      </c>
      <c r="B19" s="90" t="s">
        <v>319</v>
      </c>
      <c r="C19" s="105">
        <v>201.66667000000001</v>
      </c>
      <c r="D19" s="106">
        <v>41.5</v>
      </c>
      <c r="E19" s="106">
        <v>20.25</v>
      </c>
      <c r="F19" s="107">
        <v>3.35833</v>
      </c>
      <c r="G19" s="107">
        <v>7.46333</v>
      </c>
      <c r="H19" s="108">
        <v>0.20250000000000001</v>
      </c>
      <c r="I19" s="107">
        <v>2.1408299999999998</v>
      </c>
      <c r="J19" s="108">
        <v>0.17666999999999999</v>
      </c>
      <c r="K19" s="108">
        <v>0.05</v>
      </c>
      <c r="L19" s="108">
        <v>0.25</v>
      </c>
      <c r="M19" s="106">
        <v>12.66667</v>
      </c>
      <c r="N19" s="106">
        <v>14.116669999999999</v>
      </c>
      <c r="O19" s="106">
        <v>30.41667</v>
      </c>
      <c r="P19" s="106">
        <v>18.75</v>
      </c>
    </row>
    <row r="20" spans="1:16" ht="15" thickBot="1">
      <c r="A20" s="90" t="s">
        <v>95</v>
      </c>
      <c r="B20" s="90" t="s">
        <v>320</v>
      </c>
      <c r="C20" s="105">
        <v>235.66667000000001</v>
      </c>
      <c r="D20" s="106">
        <v>8.5833300000000001</v>
      </c>
      <c r="E20" s="106">
        <v>18.75</v>
      </c>
      <c r="F20" s="107">
        <v>2.01667</v>
      </c>
      <c r="G20" s="107">
        <v>4.1749999999999998</v>
      </c>
      <c r="H20" s="108">
        <v>4.9169999999999998E-2</v>
      </c>
      <c r="I20" s="107">
        <v>3.3</v>
      </c>
      <c r="J20" s="108">
        <v>0.1125</v>
      </c>
      <c r="K20" s="100" t="s">
        <v>39</v>
      </c>
      <c r="L20" s="100" t="s">
        <v>39</v>
      </c>
      <c r="M20" s="106">
        <v>11.758330000000001</v>
      </c>
      <c r="N20" s="106">
        <v>10.324999999999999</v>
      </c>
      <c r="O20" s="106">
        <v>26.66667</v>
      </c>
      <c r="P20" s="106">
        <v>16</v>
      </c>
    </row>
    <row r="21" spans="1:16" ht="15" thickBot="1">
      <c r="A21" s="90" t="s">
        <v>154</v>
      </c>
      <c r="B21" s="90" t="s">
        <v>155</v>
      </c>
      <c r="C21" s="105">
        <v>653.57142999999996</v>
      </c>
      <c r="D21" s="106">
        <v>9.9285700000000006</v>
      </c>
      <c r="E21" s="106">
        <v>15.642860000000001</v>
      </c>
      <c r="F21" s="107">
        <v>3.2357100000000001</v>
      </c>
      <c r="G21" s="107">
        <v>5.9292899999999999</v>
      </c>
      <c r="H21" s="108">
        <v>0.31713999999999998</v>
      </c>
      <c r="I21" s="107">
        <v>2.1457099999999998</v>
      </c>
      <c r="J21" s="108">
        <v>0.14000000000000001</v>
      </c>
      <c r="K21" s="108">
        <v>0.12917000000000001</v>
      </c>
      <c r="L21" s="108">
        <v>0.25</v>
      </c>
      <c r="M21" s="106">
        <v>37.916670000000003</v>
      </c>
      <c r="N21" s="106">
        <v>5.8833299999999999</v>
      </c>
      <c r="O21" s="106">
        <v>37.666670000000003</v>
      </c>
      <c r="P21" s="106">
        <v>22.08333</v>
      </c>
    </row>
    <row r="22" spans="1:16" ht="15" thickBot="1">
      <c r="A22" s="90" t="s">
        <v>33</v>
      </c>
      <c r="B22" s="90" t="s">
        <v>321</v>
      </c>
      <c r="C22" s="105">
        <v>124.91667</v>
      </c>
      <c r="D22" s="106">
        <v>9.9083299999999994</v>
      </c>
      <c r="E22" s="106">
        <v>22</v>
      </c>
      <c r="F22" s="107">
        <v>2.98333</v>
      </c>
      <c r="G22" s="107">
        <v>9.3000000000000007</v>
      </c>
      <c r="H22" s="108">
        <v>0.11833</v>
      </c>
      <c r="I22" s="107">
        <v>1.72167</v>
      </c>
      <c r="J22" s="108">
        <v>0.10100000000000001</v>
      </c>
      <c r="K22" s="108">
        <v>2.5000000000000001E-2</v>
      </c>
      <c r="L22" s="108">
        <v>0.25</v>
      </c>
      <c r="M22" s="106">
        <v>22.16667</v>
      </c>
      <c r="N22" s="106">
        <v>12.19167</v>
      </c>
      <c r="O22" s="106">
        <v>27.08333</v>
      </c>
      <c r="P22" s="106">
        <v>15.508330000000001</v>
      </c>
    </row>
    <row r="23" spans="1:16" ht="15" thickBot="1">
      <c r="A23" s="90" t="s">
        <v>322</v>
      </c>
      <c r="B23" s="90" t="s">
        <v>323</v>
      </c>
      <c r="C23" s="105">
        <v>275.83332999999999</v>
      </c>
      <c r="D23" s="106">
        <v>14.75</v>
      </c>
      <c r="E23" s="106">
        <v>14.25</v>
      </c>
      <c r="F23" s="107">
        <v>2.26667</v>
      </c>
      <c r="G23" s="107">
        <v>11.89167</v>
      </c>
      <c r="H23" s="108">
        <v>0.13750000000000001</v>
      </c>
      <c r="I23" s="107">
        <v>2.2250000000000001</v>
      </c>
      <c r="J23" s="108">
        <v>0.14482999999999999</v>
      </c>
      <c r="K23" s="108">
        <v>2.3890000000000002E-2</v>
      </c>
      <c r="L23" s="108">
        <v>0.25</v>
      </c>
      <c r="M23" s="106">
        <v>41.75</v>
      </c>
      <c r="N23" s="106">
        <v>19.383330000000001</v>
      </c>
      <c r="O23" s="106">
        <v>68.454549999999998</v>
      </c>
      <c r="P23" s="106">
        <v>34.166670000000003</v>
      </c>
    </row>
    <row r="24" spans="1:16" ht="15" thickBot="1">
      <c r="A24" s="90" t="s">
        <v>64</v>
      </c>
      <c r="B24" s="90" t="s">
        <v>324</v>
      </c>
      <c r="C24" s="105">
        <v>262.5</v>
      </c>
      <c r="D24" s="106">
        <v>15.175000000000001</v>
      </c>
      <c r="E24" s="106">
        <v>21.41667</v>
      </c>
      <c r="F24" s="107">
        <v>3.5666699999999998</v>
      </c>
      <c r="G24" s="107">
        <v>8.25</v>
      </c>
      <c r="H24" s="108">
        <v>3.2079999999999997E-2</v>
      </c>
      <c r="I24" s="107">
        <v>4.4000000000000004</v>
      </c>
      <c r="J24" s="108">
        <v>0.15142</v>
      </c>
      <c r="K24" s="108">
        <v>2.5000000000000001E-2</v>
      </c>
      <c r="L24" s="108">
        <v>0.25</v>
      </c>
      <c r="M24" s="106">
        <v>17.33333</v>
      </c>
      <c r="N24" s="106">
        <v>66.358329999999995</v>
      </c>
      <c r="O24" s="106">
        <v>2.8633299999999999</v>
      </c>
      <c r="P24" s="106">
        <v>1.9358299999999999</v>
      </c>
    </row>
    <row r="25" spans="1:16" ht="15" thickBot="1">
      <c r="A25" s="90" t="s">
        <v>159</v>
      </c>
      <c r="B25" s="90" t="s">
        <v>325</v>
      </c>
      <c r="C25" s="105">
        <v>392.5</v>
      </c>
      <c r="D25" s="106">
        <v>16.7</v>
      </c>
      <c r="E25" s="106">
        <v>12.64167</v>
      </c>
      <c r="F25" s="107">
        <v>1.4</v>
      </c>
      <c r="G25" s="107">
        <v>4.0191699999999999</v>
      </c>
      <c r="H25" s="108">
        <v>9.1499999999999998E-2</v>
      </c>
      <c r="I25" s="107">
        <v>4.7</v>
      </c>
      <c r="J25" s="108">
        <v>0.20566999999999999</v>
      </c>
      <c r="K25" s="108">
        <v>2.5000000000000001E-2</v>
      </c>
      <c r="L25" s="108">
        <v>0.25</v>
      </c>
      <c r="M25" s="106">
        <v>15.41667</v>
      </c>
      <c r="N25" s="106">
        <v>6.8624999999999998</v>
      </c>
      <c r="O25" s="106">
        <v>38</v>
      </c>
      <c r="P25" s="106">
        <v>21.25</v>
      </c>
    </row>
    <row r="26" spans="1:16" ht="15" thickBot="1">
      <c r="A26" s="90" t="s">
        <v>59</v>
      </c>
      <c r="B26" s="90" t="s">
        <v>326</v>
      </c>
      <c r="C26" s="105">
        <v>423.58332999999999</v>
      </c>
      <c r="D26" s="106">
        <v>20.533329999999999</v>
      </c>
      <c r="E26" s="106">
        <v>15.2</v>
      </c>
      <c r="F26" s="107">
        <v>2.5750000000000002</v>
      </c>
      <c r="G26" s="107">
        <v>5.2966699999999998</v>
      </c>
      <c r="H26" s="108">
        <v>0.23799999999999999</v>
      </c>
      <c r="I26" s="107">
        <v>4.3499999999999996</v>
      </c>
      <c r="J26" s="108">
        <v>0.19333</v>
      </c>
      <c r="K26" s="108">
        <v>2.5000000000000001E-2</v>
      </c>
      <c r="L26" s="108">
        <v>0.29816999999999999</v>
      </c>
      <c r="M26" s="106">
        <v>21.91667</v>
      </c>
      <c r="N26" s="106">
        <v>11.05833</v>
      </c>
      <c r="O26" s="106">
        <v>126.5</v>
      </c>
      <c r="P26" s="106">
        <v>88.416669999999996</v>
      </c>
    </row>
    <row r="27" spans="1:16" ht="15" thickBot="1">
      <c r="A27" s="90" t="s">
        <v>231</v>
      </c>
      <c r="B27" s="90" t="s">
        <v>327</v>
      </c>
      <c r="C27" s="105">
        <v>228.33332999999999</v>
      </c>
      <c r="D27" s="106">
        <v>13.841670000000001</v>
      </c>
      <c r="E27" s="106">
        <v>18.83333</v>
      </c>
      <c r="F27" s="107">
        <v>2.0916700000000001</v>
      </c>
      <c r="G27" s="107">
        <v>8.8833300000000008</v>
      </c>
      <c r="H27" s="108">
        <v>0.13042000000000001</v>
      </c>
      <c r="I27" s="107">
        <v>3.1</v>
      </c>
      <c r="J27" s="108">
        <v>0.13</v>
      </c>
      <c r="K27" s="108">
        <v>2.5000000000000001E-2</v>
      </c>
      <c r="L27" s="108">
        <v>0.25</v>
      </c>
      <c r="M27" s="106">
        <v>20.16667</v>
      </c>
      <c r="N27" s="106">
        <v>24.425000000000001</v>
      </c>
      <c r="O27" s="106">
        <v>9.35</v>
      </c>
      <c r="P27" s="106">
        <v>6.0666700000000002</v>
      </c>
    </row>
    <row r="28" spans="1:16" ht="15" thickBot="1">
      <c r="A28" s="90" t="s">
        <v>231</v>
      </c>
      <c r="B28" s="90" t="s">
        <v>328</v>
      </c>
      <c r="C28" s="105">
        <v>84.833330000000004</v>
      </c>
      <c r="D28" s="106">
        <v>12.55</v>
      </c>
      <c r="E28" s="106">
        <v>22</v>
      </c>
      <c r="F28" s="107">
        <v>2.4</v>
      </c>
      <c r="G28" s="107">
        <v>9.5250000000000004</v>
      </c>
      <c r="H28" s="108">
        <v>3.8330000000000003E-2</v>
      </c>
      <c r="I28" s="107">
        <v>0.84499999999999997</v>
      </c>
      <c r="J28" s="108">
        <v>6.3079999999999997E-2</v>
      </c>
      <c r="K28" s="108">
        <v>2.5000000000000001E-2</v>
      </c>
      <c r="L28" s="108">
        <v>0.25</v>
      </c>
      <c r="M28" s="106">
        <v>17.05</v>
      </c>
      <c r="N28" s="106">
        <v>6.6416700000000004</v>
      </c>
      <c r="O28" s="106">
        <v>11.58333</v>
      </c>
      <c r="P28" s="106">
        <v>6.6916700000000002</v>
      </c>
    </row>
    <row r="29" spans="1:16">
      <c r="A29" s="4" t="s">
        <v>288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365B4-55CC-4BF6-99E4-9C026817F7AB}">
  <dimension ref="A1:P29"/>
  <sheetViews>
    <sheetView zoomScaleNormal="100" workbookViewId="0"/>
  </sheetViews>
  <sheetFormatPr defaultColWidth="9.109375" defaultRowHeight="14.4"/>
  <cols>
    <col min="1" max="1" width="12.44140625" customWidth="1"/>
    <col min="2" max="2" width="18.33203125" style="34" customWidth="1"/>
    <col min="3" max="3" width="10.6640625" style="34" customWidth="1"/>
    <col min="4" max="4" width="10.6640625" customWidth="1"/>
    <col min="5" max="5" width="10.6640625" style="34" customWidth="1"/>
    <col min="6" max="6" width="10.6640625" style="35" customWidth="1"/>
    <col min="7" max="7" width="10.6640625" style="34" customWidth="1"/>
    <col min="8" max="10" width="10.6640625" style="35" customWidth="1"/>
    <col min="11" max="11" width="10.6640625" style="34" customWidth="1"/>
    <col min="12" max="12" width="10.6640625" customWidth="1"/>
    <col min="13" max="13" width="10.6640625" style="34" customWidth="1"/>
    <col min="14" max="16" width="10.6640625" customWidth="1"/>
  </cols>
  <sheetData>
    <row r="1" spans="1:16" ht="15" thickBot="1">
      <c r="A1" s="16" t="s">
        <v>885</v>
      </c>
    </row>
    <row r="2" spans="1:16" s="13" customFormat="1" ht="21" thickBot="1">
      <c r="A2" s="332" t="s">
        <v>20</v>
      </c>
      <c r="B2" s="332" t="s">
        <v>21</v>
      </c>
      <c r="C2" s="97" t="s">
        <v>289</v>
      </c>
      <c r="D2" s="97" t="s">
        <v>290</v>
      </c>
      <c r="E2" s="97" t="s">
        <v>291</v>
      </c>
      <c r="F2" s="97" t="s">
        <v>292</v>
      </c>
      <c r="G2" s="97" t="s">
        <v>293</v>
      </c>
      <c r="H2" s="97" t="s">
        <v>294</v>
      </c>
      <c r="I2" s="97" t="s">
        <v>295</v>
      </c>
      <c r="J2" s="97" t="s">
        <v>296</v>
      </c>
      <c r="K2" s="97" t="s">
        <v>297</v>
      </c>
      <c r="L2" s="97" t="s">
        <v>298</v>
      </c>
      <c r="M2" s="97" t="s">
        <v>299</v>
      </c>
      <c r="N2" s="97" t="s">
        <v>300</v>
      </c>
      <c r="O2" s="97" t="s">
        <v>301</v>
      </c>
      <c r="P2" s="97" t="s">
        <v>302</v>
      </c>
    </row>
    <row r="3" spans="1:16" ht="15" thickBot="1">
      <c r="A3" s="333"/>
      <c r="B3" s="334"/>
      <c r="C3" s="331" t="s">
        <v>303</v>
      </c>
      <c r="D3" s="331"/>
      <c r="E3" s="331"/>
      <c r="F3" s="331"/>
      <c r="G3" s="331"/>
      <c r="H3" s="331"/>
      <c r="I3" s="331"/>
      <c r="J3" s="331"/>
      <c r="K3" s="331" t="s">
        <v>304</v>
      </c>
      <c r="L3" s="331"/>
      <c r="M3" s="331"/>
      <c r="N3" s="331"/>
      <c r="O3" s="331" t="s">
        <v>305</v>
      </c>
      <c r="P3" s="331"/>
    </row>
    <row r="4" spans="1:16" ht="15" thickBot="1">
      <c r="A4" s="90" t="s">
        <v>156</v>
      </c>
      <c r="B4" s="90" t="s">
        <v>306</v>
      </c>
      <c r="C4" s="105">
        <v>312</v>
      </c>
      <c r="D4" s="106">
        <v>8.1</v>
      </c>
      <c r="E4" s="106">
        <v>14.9</v>
      </c>
      <c r="F4" s="107">
        <v>2.5099999999999998</v>
      </c>
      <c r="G4" s="107">
        <v>3.47</v>
      </c>
      <c r="H4" s="108">
        <v>9.2999999999999999E-2</v>
      </c>
      <c r="I4" s="107">
        <v>1.73</v>
      </c>
      <c r="J4" s="108">
        <v>7.8E-2</v>
      </c>
      <c r="K4" s="108">
        <v>2.5000000000000001E-2</v>
      </c>
      <c r="L4" s="108">
        <v>0.25</v>
      </c>
      <c r="M4" s="106">
        <v>10.4</v>
      </c>
      <c r="N4" s="106">
        <v>27.8</v>
      </c>
      <c r="O4" s="106">
        <v>2.2999999999999998</v>
      </c>
      <c r="P4" s="106">
        <v>1.8</v>
      </c>
    </row>
    <row r="5" spans="1:16" ht="15" thickBot="1">
      <c r="A5" s="90" t="s">
        <v>181</v>
      </c>
      <c r="B5" s="90" t="s">
        <v>307</v>
      </c>
      <c r="C5" s="105">
        <v>271</v>
      </c>
      <c r="D5" s="106">
        <v>11.4</v>
      </c>
      <c r="E5" s="106">
        <v>16.8</v>
      </c>
      <c r="F5" s="107">
        <v>2.2000000000000002</v>
      </c>
      <c r="G5" s="107">
        <v>7.33</v>
      </c>
      <c r="H5" s="108">
        <v>5.8000000000000003E-2</v>
      </c>
      <c r="I5" s="107">
        <v>2.67</v>
      </c>
      <c r="J5" s="108">
        <v>0.114</v>
      </c>
      <c r="K5" s="108">
        <v>2.5000000000000001E-2</v>
      </c>
      <c r="L5" s="108">
        <v>0.28799999999999998</v>
      </c>
      <c r="M5" s="106">
        <v>19</v>
      </c>
      <c r="N5" s="106">
        <v>28.4</v>
      </c>
      <c r="O5" s="106">
        <v>14.2</v>
      </c>
      <c r="P5" s="106">
        <v>7.1</v>
      </c>
    </row>
    <row r="6" spans="1:16" ht="15" thickBot="1">
      <c r="A6" s="90" t="s">
        <v>308</v>
      </c>
      <c r="B6" s="90" t="s">
        <v>309</v>
      </c>
      <c r="C6" s="105">
        <v>577</v>
      </c>
      <c r="D6" s="106">
        <v>26.8</v>
      </c>
      <c r="E6" s="106">
        <v>21.1</v>
      </c>
      <c r="F6" s="107">
        <v>2.99</v>
      </c>
      <c r="G6" s="107">
        <v>11.5</v>
      </c>
      <c r="H6" s="108">
        <v>0.315</v>
      </c>
      <c r="I6" s="107">
        <v>4.5599999999999996</v>
      </c>
      <c r="J6" s="108">
        <v>0.32200000000000001</v>
      </c>
      <c r="K6" s="108">
        <v>1.7999999999999999E-2</v>
      </c>
      <c r="L6" s="108">
        <v>0.29199999999999998</v>
      </c>
      <c r="M6" s="106">
        <v>58.2</v>
      </c>
      <c r="N6" s="106">
        <v>7.9</v>
      </c>
      <c r="O6" s="106">
        <v>146</v>
      </c>
      <c r="P6" s="106">
        <v>76.8</v>
      </c>
    </row>
    <row r="7" spans="1:16" ht="15" thickBot="1">
      <c r="A7" s="90" t="s">
        <v>310</v>
      </c>
      <c r="B7" s="90" t="s">
        <v>311</v>
      </c>
      <c r="C7" s="105">
        <v>449</v>
      </c>
      <c r="D7" s="106">
        <v>31.8</v>
      </c>
      <c r="E7" s="106">
        <v>32.5</v>
      </c>
      <c r="F7" s="107">
        <v>7.2</v>
      </c>
      <c r="G7" s="107">
        <v>8.33</v>
      </c>
      <c r="H7" s="108">
        <v>0.17299999999999999</v>
      </c>
      <c r="I7" s="107">
        <v>3.07</v>
      </c>
      <c r="J7" s="108">
        <v>0.115</v>
      </c>
      <c r="K7" s="100" t="s">
        <v>329</v>
      </c>
      <c r="L7" s="100" t="s">
        <v>329</v>
      </c>
      <c r="M7" s="106">
        <v>19.100000000000001</v>
      </c>
      <c r="N7" s="106">
        <v>79.900000000000006</v>
      </c>
      <c r="O7" s="106">
        <v>11.5</v>
      </c>
      <c r="P7" s="106">
        <v>7.2</v>
      </c>
    </row>
    <row r="8" spans="1:16" ht="15" thickBot="1">
      <c r="A8" s="90" t="s">
        <v>167</v>
      </c>
      <c r="B8" s="90" t="s">
        <v>312</v>
      </c>
      <c r="C8" s="105">
        <v>467</v>
      </c>
      <c r="D8" s="106">
        <v>8.1</v>
      </c>
      <c r="E8" s="106">
        <v>19.899999999999999</v>
      </c>
      <c r="F8" s="107">
        <v>2.38</v>
      </c>
      <c r="G8" s="107">
        <v>6.24</v>
      </c>
      <c r="H8" s="108">
        <v>9.2999999999999999E-2</v>
      </c>
      <c r="I8" s="107">
        <v>1.55</v>
      </c>
      <c r="J8" s="108">
        <v>0.26500000000000001</v>
      </c>
      <c r="K8" s="108">
        <v>2.5000000000000001E-2</v>
      </c>
      <c r="L8" s="108">
        <v>0.25</v>
      </c>
      <c r="M8" s="106">
        <v>24.3</v>
      </c>
      <c r="N8" s="106">
        <v>18.5</v>
      </c>
      <c r="O8" s="106">
        <v>4.9000000000000004</v>
      </c>
      <c r="P8" s="106">
        <v>3.5</v>
      </c>
    </row>
    <row r="9" spans="1:16" ht="15" thickBot="1">
      <c r="A9" s="90" t="s">
        <v>235</v>
      </c>
      <c r="B9" s="90" t="s">
        <v>313</v>
      </c>
      <c r="C9" s="105">
        <v>418</v>
      </c>
      <c r="D9" s="106">
        <v>12</v>
      </c>
      <c r="E9" s="106">
        <v>21.1</v>
      </c>
      <c r="F9" s="107">
        <v>2.78</v>
      </c>
      <c r="G9" s="107">
        <v>6.96</v>
      </c>
      <c r="H9" s="108">
        <v>0.108</v>
      </c>
      <c r="I9" s="107">
        <v>4.12</v>
      </c>
      <c r="J9" s="108">
        <v>0.18099999999999999</v>
      </c>
      <c r="K9" s="108">
        <v>2.5000000000000001E-2</v>
      </c>
      <c r="L9" s="108">
        <v>0.25</v>
      </c>
      <c r="M9" s="106">
        <v>21.5</v>
      </c>
      <c r="N9" s="106">
        <v>31.8</v>
      </c>
      <c r="O9" s="106">
        <v>11.4</v>
      </c>
      <c r="P9" s="106">
        <v>8.3000000000000007</v>
      </c>
    </row>
    <row r="10" spans="1:16" ht="15" thickBot="1">
      <c r="A10" s="90" t="s">
        <v>44</v>
      </c>
      <c r="B10" s="90" t="s">
        <v>314</v>
      </c>
      <c r="C10" s="105">
        <v>271</v>
      </c>
      <c r="D10" s="106">
        <v>12.1</v>
      </c>
      <c r="E10" s="106">
        <v>15.6</v>
      </c>
      <c r="F10" s="107">
        <v>2.59</v>
      </c>
      <c r="G10" s="107">
        <v>5.7</v>
      </c>
      <c r="H10" s="108">
        <v>0.113</v>
      </c>
      <c r="I10" s="107">
        <v>3.28</v>
      </c>
      <c r="J10" s="108">
        <v>0.124</v>
      </c>
      <c r="K10" s="108">
        <v>0.03</v>
      </c>
      <c r="L10" s="108">
        <v>0.25</v>
      </c>
      <c r="M10" s="106">
        <v>16.100000000000001</v>
      </c>
      <c r="N10" s="106">
        <v>13.2</v>
      </c>
      <c r="O10" s="106">
        <v>116.8</v>
      </c>
      <c r="P10" s="106">
        <v>68.8</v>
      </c>
    </row>
    <row r="11" spans="1:16" ht="15" thickBot="1">
      <c r="A11" s="90" t="s">
        <v>44</v>
      </c>
      <c r="B11" s="90" t="s">
        <v>178</v>
      </c>
      <c r="C11" s="105">
        <v>295</v>
      </c>
      <c r="D11" s="106">
        <v>12.8</v>
      </c>
      <c r="E11" s="106">
        <v>16.2</v>
      </c>
      <c r="F11" s="107">
        <v>2.99</v>
      </c>
      <c r="G11" s="107">
        <v>5.84</v>
      </c>
      <c r="H11" s="108">
        <v>0.17499999999999999</v>
      </c>
      <c r="I11" s="107">
        <v>3.13</v>
      </c>
      <c r="J11" s="108">
        <v>0.115</v>
      </c>
      <c r="K11" s="108">
        <v>2.9000000000000001E-2</v>
      </c>
      <c r="L11" s="108">
        <v>0.27900000000000003</v>
      </c>
      <c r="M11" s="106">
        <v>16.600000000000001</v>
      </c>
      <c r="N11" s="106">
        <v>20.8</v>
      </c>
      <c r="O11" s="106">
        <v>19.8</v>
      </c>
      <c r="P11" s="106">
        <v>5.3</v>
      </c>
    </row>
    <row r="12" spans="1:16" ht="15" thickBot="1">
      <c r="A12" s="90" t="s">
        <v>44</v>
      </c>
      <c r="B12" s="90" t="s">
        <v>315</v>
      </c>
      <c r="C12" s="105">
        <v>304</v>
      </c>
      <c r="D12" s="106">
        <v>15.3</v>
      </c>
      <c r="E12" s="106">
        <v>19.8</v>
      </c>
      <c r="F12" s="107">
        <v>2.3199999999999998</v>
      </c>
      <c r="G12" s="107">
        <v>6.81</v>
      </c>
      <c r="H12" s="108">
        <v>7.0000000000000007E-2</v>
      </c>
      <c r="I12" s="107">
        <v>3.09</v>
      </c>
      <c r="J12" s="108">
        <v>0.125</v>
      </c>
      <c r="K12" s="108">
        <v>0.03</v>
      </c>
      <c r="L12" s="108">
        <v>0.27100000000000002</v>
      </c>
      <c r="M12" s="106">
        <v>21.3</v>
      </c>
      <c r="N12" s="106">
        <v>12</v>
      </c>
      <c r="O12" s="106">
        <v>37</v>
      </c>
      <c r="P12" s="106">
        <v>6.5</v>
      </c>
    </row>
    <row r="13" spans="1:16" ht="15" thickBot="1">
      <c r="A13" s="90" t="s">
        <v>58</v>
      </c>
      <c r="B13" s="90" t="s">
        <v>316</v>
      </c>
      <c r="C13" s="105">
        <v>252</v>
      </c>
      <c r="D13" s="106">
        <v>9.1999999999999993</v>
      </c>
      <c r="E13" s="106">
        <v>15.2</v>
      </c>
      <c r="F13" s="107">
        <v>3.62</v>
      </c>
      <c r="G13" s="107">
        <v>5.26</v>
      </c>
      <c r="H13" s="108">
        <v>0.34799999999999998</v>
      </c>
      <c r="I13" s="107">
        <v>2.67</v>
      </c>
      <c r="J13" s="108">
        <v>0.106</v>
      </c>
      <c r="K13" s="108">
        <v>5.7000000000000002E-2</v>
      </c>
      <c r="L13" s="108">
        <v>0.27300000000000002</v>
      </c>
      <c r="M13" s="106">
        <v>15.3</v>
      </c>
      <c r="N13" s="106">
        <v>3.6</v>
      </c>
      <c r="O13" s="106">
        <v>130.80000000000001</v>
      </c>
      <c r="P13" s="106">
        <v>76.7</v>
      </c>
    </row>
    <row r="14" spans="1:16" ht="15" thickBot="1">
      <c r="A14" s="90" t="s">
        <v>133</v>
      </c>
      <c r="B14" s="90" t="s">
        <v>227</v>
      </c>
      <c r="C14" s="105">
        <v>215</v>
      </c>
      <c r="D14" s="106">
        <v>20.399999999999999</v>
      </c>
      <c r="E14" s="106">
        <v>38</v>
      </c>
      <c r="F14" s="107">
        <v>5.5</v>
      </c>
      <c r="G14" s="107">
        <v>13.31</v>
      </c>
      <c r="H14" s="108">
        <v>0.17100000000000001</v>
      </c>
      <c r="I14" s="107">
        <v>2.98</v>
      </c>
      <c r="J14" s="108">
        <v>0.17699999999999999</v>
      </c>
      <c r="K14" s="108">
        <v>2.5000000000000001E-2</v>
      </c>
      <c r="L14" s="108">
        <v>0.25</v>
      </c>
      <c r="M14" s="106">
        <v>34.299999999999997</v>
      </c>
      <c r="N14" s="106">
        <v>68.599999999999994</v>
      </c>
      <c r="O14" s="106">
        <v>18.2</v>
      </c>
      <c r="P14" s="106">
        <v>8.6</v>
      </c>
    </row>
    <row r="15" spans="1:16" ht="15" thickBot="1">
      <c r="A15" s="90" t="s">
        <v>127</v>
      </c>
      <c r="B15" s="90" t="s">
        <v>165</v>
      </c>
      <c r="C15" s="105">
        <v>289</v>
      </c>
      <c r="D15" s="106">
        <v>15.6</v>
      </c>
      <c r="E15" s="106">
        <v>14.6</v>
      </c>
      <c r="F15" s="107">
        <v>2.59</v>
      </c>
      <c r="G15" s="107">
        <v>4.17</v>
      </c>
      <c r="H15" s="108">
        <v>0.14399999999999999</v>
      </c>
      <c r="I15" s="107">
        <v>2.16</v>
      </c>
      <c r="J15" s="108">
        <v>0.107</v>
      </c>
      <c r="K15" s="108">
        <v>2.5000000000000001E-2</v>
      </c>
      <c r="L15" s="108">
        <v>0.25</v>
      </c>
      <c r="M15" s="106">
        <v>14</v>
      </c>
      <c r="N15" s="106">
        <v>24.4</v>
      </c>
      <c r="O15" s="106">
        <v>25.3</v>
      </c>
      <c r="P15" s="106">
        <v>12.2</v>
      </c>
    </row>
    <row r="16" spans="1:16" ht="15" thickBot="1">
      <c r="A16" s="90" t="s">
        <v>127</v>
      </c>
      <c r="B16" s="90" t="s">
        <v>317</v>
      </c>
      <c r="C16" s="105">
        <v>209</v>
      </c>
      <c r="D16" s="106">
        <v>11.8</v>
      </c>
      <c r="E16" s="106">
        <v>11.3</v>
      </c>
      <c r="F16" s="107">
        <v>1.82</v>
      </c>
      <c r="G16" s="107">
        <v>3.46</v>
      </c>
      <c r="H16" s="108">
        <v>0.10100000000000001</v>
      </c>
      <c r="I16" s="107">
        <v>2.2599999999999998</v>
      </c>
      <c r="J16" s="108">
        <v>9.6000000000000002E-2</v>
      </c>
      <c r="K16" s="108">
        <v>2.5000000000000001E-2</v>
      </c>
      <c r="L16" s="108">
        <v>0.25</v>
      </c>
      <c r="M16" s="106">
        <v>12.3</v>
      </c>
      <c r="N16" s="106">
        <v>9.6999999999999993</v>
      </c>
      <c r="O16" s="106">
        <v>15.5</v>
      </c>
      <c r="P16" s="106">
        <v>11.9</v>
      </c>
    </row>
    <row r="17" spans="1:16" ht="15" thickBot="1">
      <c r="A17" s="90" t="s">
        <v>98</v>
      </c>
      <c r="B17" s="90" t="s">
        <v>101</v>
      </c>
      <c r="C17" s="105">
        <v>429</v>
      </c>
      <c r="D17" s="106">
        <v>27.8</v>
      </c>
      <c r="E17" s="106">
        <v>21.4</v>
      </c>
      <c r="F17" s="107">
        <v>3.56</v>
      </c>
      <c r="G17" s="107">
        <v>7.7</v>
      </c>
      <c r="H17" s="108">
        <v>0.24299999999999999</v>
      </c>
      <c r="I17" s="107">
        <v>2.58</v>
      </c>
      <c r="J17" s="108">
        <v>0.192</v>
      </c>
      <c r="K17" s="108">
        <v>0.05</v>
      </c>
      <c r="L17" s="108">
        <v>0.25</v>
      </c>
      <c r="M17" s="106">
        <v>27.4</v>
      </c>
      <c r="N17" s="106">
        <v>12.5</v>
      </c>
      <c r="O17" s="106">
        <v>70.2</v>
      </c>
      <c r="P17" s="106">
        <v>46.3</v>
      </c>
    </row>
    <row r="18" spans="1:16" ht="15" thickBot="1">
      <c r="A18" s="90" t="s">
        <v>232</v>
      </c>
      <c r="B18" s="90" t="s">
        <v>318</v>
      </c>
      <c r="C18" s="105">
        <v>309</v>
      </c>
      <c r="D18" s="106" t="s">
        <v>329</v>
      </c>
      <c r="E18" s="106">
        <v>15.2</v>
      </c>
      <c r="F18" s="107">
        <v>2</v>
      </c>
      <c r="G18" s="107">
        <v>8.61</v>
      </c>
      <c r="H18" s="108">
        <v>6.8000000000000005E-2</v>
      </c>
      <c r="I18" s="107">
        <v>2.02</v>
      </c>
      <c r="J18" s="108">
        <v>8.5000000000000006E-2</v>
      </c>
      <c r="K18" s="108">
        <v>1.6E-2</v>
      </c>
      <c r="L18" s="108">
        <v>0.28100000000000003</v>
      </c>
      <c r="M18" s="106">
        <v>32.5</v>
      </c>
      <c r="N18" s="106">
        <v>5.9</v>
      </c>
      <c r="O18" s="106">
        <v>11.3</v>
      </c>
      <c r="P18" s="106">
        <v>6.9</v>
      </c>
    </row>
    <row r="19" spans="1:16" ht="15" thickBot="1">
      <c r="A19" s="90" t="s">
        <v>83</v>
      </c>
      <c r="B19" s="90" t="s">
        <v>319</v>
      </c>
      <c r="C19" s="105">
        <v>217</v>
      </c>
      <c r="D19" s="106">
        <v>14.9</v>
      </c>
      <c r="E19" s="106">
        <v>15.7</v>
      </c>
      <c r="F19" s="107">
        <v>2.68</v>
      </c>
      <c r="G19" s="107">
        <v>5.79</v>
      </c>
      <c r="H19" s="108">
        <v>0.18</v>
      </c>
      <c r="I19" s="107">
        <v>2.19</v>
      </c>
      <c r="J19" s="108">
        <v>0.17799999999999999</v>
      </c>
      <c r="K19" s="108">
        <v>0.05</v>
      </c>
      <c r="L19" s="108">
        <v>0.25</v>
      </c>
      <c r="M19" s="106">
        <v>13.9</v>
      </c>
      <c r="N19" s="106">
        <v>11.6</v>
      </c>
      <c r="O19" s="106">
        <v>50.2</v>
      </c>
      <c r="P19" s="106">
        <v>25.9</v>
      </c>
    </row>
    <row r="20" spans="1:16" ht="15" thickBot="1">
      <c r="A20" s="90" t="s">
        <v>95</v>
      </c>
      <c r="B20" s="90" t="s">
        <v>320</v>
      </c>
      <c r="C20" s="105">
        <v>208</v>
      </c>
      <c r="D20" s="106">
        <v>10.1</v>
      </c>
      <c r="E20" s="106">
        <v>13.3</v>
      </c>
      <c r="F20" s="107">
        <v>2.4900000000000002</v>
      </c>
      <c r="G20" s="107">
        <v>4.29</v>
      </c>
      <c r="H20" s="108">
        <v>7.5999999999999998E-2</v>
      </c>
      <c r="I20" s="107">
        <v>3.28</v>
      </c>
      <c r="J20" s="108">
        <v>9.7000000000000003E-2</v>
      </c>
      <c r="K20" s="100" t="s">
        <v>329</v>
      </c>
      <c r="L20" s="100" t="s">
        <v>329</v>
      </c>
      <c r="M20" s="106">
        <v>10.5</v>
      </c>
      <c r="N20" s="106">
        <v>6.8</v>
      </c>
      <c r="O20" s="106">
        <v>64.8</v>
      </c>
      <c r="P20" s="106">
        <v>41.4</v>
      </c>
    </row>
    <row r="21" spans="1:16" ht="15" thickBot="1">
      <c r="A21" s="90" t="s">
        <v>154</v>
      </c>
      <c r="B21" s="90" t="s">
        <v>155</v>
      </c>
      <c r="C21" s="105">
        <v>458</v>
      </c>
      <c r="D21" s="106">
        <v>15.7</v>
      </c>
      <c r="E21" s="106">
        <v>16.5</v>
      </c>
      <c r="F21" s="107">
        <v>2.71</v>
      </c>
      <c r="G21" s="107">
        <v>6.02</v>
      </c>
      <c r="H21" s="108">
        <v>0.315</v>
      </c>
      <c r="I21" s="107">
        <v>1.77</v>
      </c>
      <c r="J21" s="108">
        <v>0.14399999999999999</v>
      </c>
      <c r="K21" s="108">
        <v>0.05</v>
      </c>
      <c r="L21" s="108">
        <v>0.25</v>
      </c>
      <c r="M21" s="106">
        <v>30.8</v>
      </c>
      <c r="N21" s="106">
        <v>5.8</v>
      </c>
      <c r="O21" s="106">
        <v>53.3</v>
      </c>
      <c r="P21" s="106">
        <v>36.4</v>
      </c>
    </row>
    <row r="22" spans="1:16" ht="15" thickBot="1">
      <c r="A22" s="90" t="s">
        <v>33</v>
      </c>
      <c r="B22" s="90" t="s">
        <v>321</v>
      </c>
      <c r="C22" s="105">
        <v>131</v>
      </c>
      <c r="D22" s="106">
        <v>8.4</v>
      </c>
      <c r="E22" s="106">
        <v>22</v>
      </c>
      <c r="F22" s="107">
        <v>3.25</v>
      </c>
      <c r="G22" s="107">
        <v>8.6199999999999992</v>
      </c>
      <c r="H22" s="108">
        <v>0.105</v>
      </c>
      <c r="I22" s="107">
        <v>1.61</v>
      </c>
      <c r="J22" s="108">
        <v>0.10199999999999999</v>
      </c>
      <c r="K22" s="108">
        <v>2.5000000000000001E-2</v>
      </c>
      <c r="L22" s="108">
        <v>0.25</v>
      </c>
      <c r="M22" s="106">
        <v>22.6</v>
      </c>
      <c r="N22" s="106">
        <v>19.8</v>
      </c>
      <c r="O22" s="106">
        <v>26.5</v>
      </c>
      <c r="P22" s="106">
        <v>12.2</v>
      </c>
    </row>
    <row r="23" spans="1:16" ht="15" thickBot="1">
      <c r="A23" s="90" t="s">
        <v>322</v>
      </c>
      <c r="B23" s="90" t="s">
        <v>323</v>
      </c>
      <c r="C23" s="105">
        <v>258</v>
      </c>
      <c r="D23" s="106">
        <v>34</v>
      </c>
      <c r="E23" s="106">
        <v>16.8</v>
      </c>
      <c r="F23" s="107">
        <v>2.76</v>
      </c>
      <c r="G23" s="107">
        <v>11.75</v>
      </c>
      <c r="H23" s="108">
        <v>9.0999999999999998E-2</v>
      </c>
      <c r="I23" s="107">
        <v>2.2999999999999998</v>
      </c>
      <c r="J23" s="108">
        <v>0.152</v>
      </c>
      <c r="K23" s="108">
        <v>1.7000000000000001E-2</v>
      </c>
      <c r="L23" s="108">
        <v>0.375</v>
      </c>
      <c r="M23" s="106">
        <v>30.7</v>
      </c>
      <c r="N23" s="106">
        <v>21.6</v>
      </c>
      <c r="O23" s="106">
        <v>31.3</v>
      </c>
      <c r="P23" s="106">
        <v>21.7</v>
      </c>
    </row>
    <row r="24" spans="1:16" ht="15" thickBot="1">
      <c r="A24" s="90" t="s">
        <v>64</v>
      </c>
      <c r="B24" s="90" t="s">
        <v>324</v>
      </c>
      <c r="C24" s="105">
        <v>258</v>
      </c>
      <c r="D24" s="106">
        <v>20.3</v>
      </c>
      <c r="E24" s="106">
        <v>21.8</v>
      </c>
      <c r="F24" s="107">
        <v>3.33</v>
      </c>
      <c r="G24" s="107">
        <v>9.42</v>
      </c>
      <c r="H24" s="108">
        <v>4.3999999999999997E-2</v>
      </c>
      <c r="I24" s="107">
        <v>4.58</v>
      </c>
      <c r="J24" s="108">
        <v>0.156</v>
      </c>
      <c r="K24" s="108">
        <v>2.5000000000000001E-2</v>
      </c>
      <c r="L24" s="108">
        <v>0.25</v>
      </c>
      <c r="M24" s="106">
        <v>20</v>
      </c>
      <c r="N24" s="106">
        <v>71.900000000000006</v>
      </c>
      <c r="O24" s="106">
        <v>7.5</v>
      </c>
      <c r="P24" s="106">
        <v>4.3</v>
      </c>
    </row>
    <row r="25" spans="1:16" ht="15" thickBot="1">
      <c r="A25" s="90" t="s">
        <v>159</v>
      </c>
      <c r="B25" s="90" t="s">
        <v>325</v>
      </c>
      <c r="C25" s="105">
        <v>379</v>
      </c>
      <c r="D25" s="106">
        <v>9.4</v>
      </c>
      <c r="E25" s="106">
        <v>13.7</v>
      </c>
      <c r="F25" s="107">
        <v>2.12</v>
      </c>
      <c r="G25" s="107">
        <v>4.58</v>
      </c>
      <c r="H25" s="108">
        <v>0.123</v>
      </c>
      <c r="I25" s="107">
        <v>3.71</v>
      </c>
      <c r="J25" s="108">
        <v>0.25600000000000001</v>
      </c>
      <c r="K25" s="108">
        <v>2.5000000000000001E-2</v>
      </c>
      <c r="L25" s="108">
        <v>0.25</v>
      </c>
      <c r="M25" s="106">
        <v>15.9</v>
      </c>
      <c r="N25" s="106">
        <v>7.2</v>
      </c>
      <c r="O25" s="106">
        <v>123.9</v>
      </c>
      <c r="P25" s="106">
        <v>69.7</v>
      </c>
    </row>
    <row r="26" spans="1:16" ht="15" thickBot="1">
      <c r="A26" s="90" t="s">
        <v>59</v>
      </c>
      <c r="B26" s="90" t="s">
        <v>326</v>
      </c>
      <c r="C26" s="105">
        <v>386</v>
      </c>
      <c r="D26" s="106">
        <v>9.6</v>
      </c>
      <c r="E26" s="106">
        <v>16.3</v>
      </c>
      <c r="F26" s="107">
        <v>2.31</v>
      </c>
      <c r="G26" s="107">
        <v>5.5</v>
      </c>
      <c r="H26" s="108">
        <v>0.20300000000000001</v>
      </c>
      <c r="I26" s="107">
        <v>3.28</v>
      </c>
      <c r="J26" s="108">
        <v>0.182</v>
      </c>
      <c r="K26" s="108">
        <v>2.5000000000000001E-2</v>
      </c>
      <c r="L26" s="108">
        <v>0.25</v>
      </c>
      <c r="M26" s="106">
        <v>19.5</v>
      </c>
      <c r="N26" s="106">
        <v>13.2</v>
      </c>
      <c r="O26" s="106">
        <v>28.8</v>
      </c>
      <c r="P26" s="106">
        <v>16.5</v>
      </c>
    </row>
    <row r="27" spans="1:16" ht="15" thickBot="1">
      <c r="A27" s="90" t="s">
        <v>231</v>
      </c>
      <c r="B27" s="90" t="s">
        <v>327</v>
      </c>
      <c r="C27" s="105">
        <v>239</v>
      </c>
      <c r="D27" s="106">
        <v>11.1</v>
      </c>
      <c r="E27" s="106">
        <v>19.100000000000001</v>
      </c>
      <c r="F27" s="107">
        <v>2.34</v>
      </c>
      <c r="G27" s="107">
        <v>8.61</v>
      </c>
      <c r="H27" s="108">
        <v>0.188</v>
      </c>
      <c r="I27" s="107">
        <v>3.22</v>
      </c>
      <c r="J27" s="108">
        <v>0.13</v>
      </c>
      <c r="K27" s="108">
        <v>2.5000000000000001E-2</v>
      </c>
      <c r="L27" s="108">
        <v>0.25</v>
      </c>
      <c r="M27" s="106">
        <v>23.1</v>
      </c>
      <c r="N27" s="106">
        <v>19.100000000000001</v>
      </c>
      <c r="O27" s="106">
        <v>23.1</v>
      </c>
      <c r="P27" s="106">
        <v>15.2</v>
      </c>
    </row>
    <row r="28" spans="1:16" ht="15" thickBot="1">
      <c r="A28" s="90" t="s">
        <v>231</v>
      </c>
      <c r="B28" s="90" t="s">
        <v>328</v>
      </c>
      <c r="C28" s="105">
        <v>90</v>
      </c>
      <c r="D28" s="106">
        <v>6.5</v>
      </c>
      <c r="E28" s="106">
        <v>20.100000000000001</v>
      </c>
      <c r="F28" s="107">
        <v>2.38</v>
      </c>
      <c r="G28" s="107">
        <v>7.44</v>
      </c>
      <c r="H28" s="108">
        <v>3.3000000000000002E-2</v>
      </c>
      <c r="I28" s="107">
        <v>0.75</v>
      </c>
      <c r="J28" s="108">
        <v>5.5E-2</v>
      </c>
      <c r="K28" s="108">
        <v>2.5000000000000001E-2</v>
      </c>
      <c r="L28" s="108">
        <v>0.25</v>
      </c>
      <c r="M28" s="106">
        <v>19.3</v>
      </c>
      <c r="N28" s="106">
        <v>5</v>
      </c>
      <c r="O28" s="106">
        <v>16.3</v>
      </c>
      <c r="P28" s="106">
        <v>8</v>
      </c>
    </row>
    <row r="29" spans="1:16">
      <c r="A29" s="4" t="s">
        <v>288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37CCB-072D-48FE-942A-CFD4050ECC3C}">
  <dimension ref="A1:P29"/>
  <sheetViews>
    <sheetView zoomScaleNormal="100" workbookViewId="0"/>
  </sheetViews>
  <sheetFormatPr defaultColWidth="9.109375" defaultRowHeight="14.4"/>
  <cols>
    <col min="1" max="1" width="12.44140625" customWidth="1"/>
    <col min="2" max="2" width="18.33203125" style="34" customWidth="1"/>
    <col min="3" max="3" width="10.6640625" style="34" customWidth="1"/>
    <col min="4" max="4" width="10.6640625" customWidth="1"/>
    <col min="5" max="5" width="10.6640625" style="34" customWidth="1"/>
    <col min="6" max="6" width="10.6640625" style="35" customWidth="1"/>
    <col min="7" max="7" width="10.6640625" style="34" customWidth="1"/>
    <col min="8" max="10" width="10.6640625" style="35" customWidth="1"/>
    <col min="11" max="11" width="10.6640625" style="34" customWidth="1"/>
    <col min="12" max="12" width="10.6640625" customWidth="1"/>
    <col min="13" max="13" width="10.6640625" style="34" customWidth="1"/>
    <col min="14" max="16" width="10.6640625" customWidth="1"/>
  </cols>
  <sheetData>
    <row r="1" spans="1:16" ht="15" thickBot="1">
      <c r="A1" s="16" t="s">
        <v>886</v>
      </c>
    </row>
    <row r="2" spans="1:16" s="13" customFormat="1" ht="21" thickBot="1">
      <c r="A2" s="332" t="s">
        <v>20</v>
      </c>
      <c r="B2" s="332" t="s">
        <v>21</v>
      </c>
      <c r="C2" s="97" t="s">
        <v>289</v>
      </c>
      <c r="D2" s="97" t="s">
        <v>290</v>
      </c>
      <c r="E2" s="97" t="s">
        <v>291</v>
      </c>
      <c r="F2" s="97" t="s">
        <v>292</v>
      </c>
      <c r="G2" s="97" t="s">
        <v>293</v>
      </c>
      <c r="H2" s="97" t="s">
        <v>294</v>
      </c>
      <c r="I2" s="97" t="s">
        <v>295</v>
      </c>
      <c r="J2" s="97" t="s">
        <v>296</v>
      </c>
      <c r="K2" s="97" t="s">
        <v>297</v>
      </c>
      <c r="L2" s="97" t="s">
        <v>298</v>
      </c>
      <c r="M2" s="97" t="s">
        <v>299</v>
      </c>
      <c r="N2" s="97" t="s">
        <v>300</v>
      </c>
      <c r="O2" s="97" t="s">
        <v>301</v>
      </c>
      <c r="P2" s="97" t="s">
        <v>302</v>
      </c>
    </row>
    <row r="3" spans="1:16" ht="15" thickBot="1">
      <c r="A3" s="333"/>
      <c r="B3" s="334"/>
      <c r="C3" s="331" t="s">
        <v>303</v>
      </c>
      <c r="D3" s="331"/>
      <c r="E3" s="331"/>
      <c r="F3" s="331"/>
      <c r="G3" s="331"/>
      <c r="H3" s="331"/>
      <c r="I3" s="331"/>
      <c r="J3" s="331"/>
      <c r="K3" s="331" t="s">
        <v>304</v>
      </c>
      <c r="L3" s="331"/>
      <c r="M3" s="331"/>
      <c r="N3" s="331"/>
      <c r="O3" s="331" t="s">
        <v>305</v>
      </c>
      <c r="P3" s="331"/>
    </row>
    <row r="4" spans="1:16" ht="15" thickBot="1">
      <c r="A4" s="90" t="s">
        <v>156</v>
      </c>
      <c r="B4" s="90" t="s">
        <v>306</v>
      </c>
      <c r="C4" s="105">
        <v>331.08332999999999</v>
      </c>
      <c r="D4" s="126">
        <v>10.6</v>
      </c>
      <c r="E4" s="106">
        <v>15.925000000000001</v>
      </c>
      <c r="F4" s="127">
        <v>3.0416699999999999</v>
      </c>
      <c r="G4" s="127">
        <v>4.34917</v>
      </c>
      <c r="H4" s="128">
        <v>7.0419999999999996E-2</v>
      </c>
      <c r="I4" s="107">
        <v>1.7849999999999999</v>
      </c>
      <c r="J4" s="128">
        <v>0.11700000000000001</v>
      </c>
      <c r="K4" s="128">
        <v>2.5000000000000001E-2</v>
      </c>
      <c r="L4" s="128">
        <v>0.25</v>
      </c>
      <c r="M4" s="106">
        <v>10.55</v>
      </c>
      <c r="N4" s="106">
        <v>20.254169999999998</v>
      </c>
      <c r="O4" s="106">
        <v>2.5</v>
      </c>
      <c r="P4" s="106">
        <v>1.8333299999999999</v>
      </c>
    </row>
    <row r="5" spans="1:16" ht="15" thickBot="1">
      <c r="A5" s="90" t="s">
        <v>181</v>
      </c>
      <c r="B5" s="90" t="s">
        <v>307</v>
      </c>
      <c r="C5" s="105">
        <v>270</v>
      </c>
      <c r="D5" s="126">
        <v>13.93333</v>
      </c>
      <c r="E5" s="106">
        <v>23.66667</v>
      </c>
      <c r="F5" s="127">
        <v>3.6749999999999998</v>
      </c>
      <c r="G5" s="127">
        <v>8.8333300000000001</v>
      </c>
      <c r="H5" s="128">
        <v>5.7500000000000002E-2</v>
      </c>
      <c r="I5" s="107">
        <v>2.5833300000000001</v>
      </c>
      <c r="J5" s="128">
        <v>0.11017</v>
      </c>
      <c r="K5" s="128">
        <v>2.5000000000000001E-2</v>
      </c>
      <c r="L5" s="128">
        <v>0.25</v>
      </c>
      <c r="M5" s="106">
        <v>24.5</v>
      </c>
      <c r="N5" s="106">
        <v>51.075000000000003</v>
      </c>
      <c r="O5" s="106">
        <v>3.9750000000000001</v>
      </c>
      <c r="P5" s="106">
        <v>2.85833</v>
      </c>
    </row>
    <row r="6" spans="1:16" ht="15" thickBot="1">
      <c r="A6" s="90" t="s">
        <v>308</v>
      </c>
      <c r="B6" s="90" t="s">
        <v>309</v>
      </c>
      <c r="C6" s="105">
        <v>688.08333000000005</v>
      </c>
      <c r="D6" s="126">
        <v>13.16667</v>
      </c>
      <c r="E6" s="106">
        <v>22.58333</v>
      </c>
      <c r="F6" s="127">
        <v>2.5</v>
      </c>
      <c r="G6" s="127">
        <v>11.1</v>
      </c>
      <c r="H6" s="128">
        <v>0.50249999999999995</v>
      </c>
      <c r="I6" s="107">
        <v>4.6083299999999996</v>
      </c>
      <c r="J6" s="128">
        <v>0.39507999999999999</v>
      </c>
      <c r="K6" s="128">
        <v>2.2079999999999999E-2</v>
      </c>
      <c r="L6" s="128">
        <v>0.25</v>
      </c>
      <c r="M6" s="106">
        <v>31.66667</v>
      </c>
      <c r="N6" s="106">
        <v>2.6166700000000001</v>
      </c>
      <c r="O6" s="106">
        <v>528</v>
      </c>
      <c r="P6" s="106">
        <v>396.83332999999999</v>
      </c>
    </row>
    <row r="7" spans="1:16" ht="15" thickBot="1">
      <c r="A7" s="90" t="s">
        <v>310</v>
      </c>
      <c r="B7" s="90" t="s">
        <v>311</v>
      </c>
      <c r="C7" s="105">
        <v>462.83332999999999</v>
      </c>
      <c r="D7" s="126">
        <v>32.333329999999997</v>
      </c>
      <c r="E7" s="106">
        <v>36.666670000000003</v>
      </c>
      <c r="F7" s="127">
        <v>7.3916700000000004</v>
      </c>
      <c r="G7" s="127">
        <v>13.1</v>
      </c>
      <c r="H7" s="128">
        <v>0.55667</v>
      </c>
      <c r="I7" s="107">
        <v>2.35</v>
      </c>
      <c r="J7" s="128">
        <v>0.18667</v>
      </c>
      <c r="K7" s="128">
        <v>2.5000000000000001E-2</v>
      </c>
      <c r="L7" s="128">
        <v>0.25</v>
      </c>
      <c r="M7" s="106">
        <v>14.41667</v>
      </c>
      <c r="N7" s="106">
        <v>90.808329999999998</v>
      </c>
      <c r="O7" s="106">
        <v>16.91667</v>
      </c>
      <c r="P7" s="106">
        <v>11.25</v>
      </c>
    </row>
    <row r="8" spans="1:16" ht="15" thickBot="1">
      <c r="A8" s="90" t="s">
        <v>167</v>
      </c>
      <c r="B8" s="90" t="s">
        <v>312</v>
      </c>
      <c r="C8" s="105">
        <v>470.25</v>
      </c>
      <c r="D8" s="126">
        <v>12.216670000000001</v>
      </c>
      <c r="E8" s="106">
        <v>25.316669999999998</v>
      </c>
      <c r="F8" s="127">
        <v>2.8666700000000001</v>
      </c>
      <c r="G8" s="127">
        <v>7.3975</v>
      </c>
      <c r="H8" s="128">
        <v>0.12733</v>
      </c>
      <c r="I8" s="107">
        <v>1.7933300000000001</v>
      </c>
      <c r="J8" s="128">
        <v>0.30532999999999999</v>
      </c>
      <c r="K8" s="128">
        <v>2.5000000000000001E-2</v>
      </c>
      <c r="L8" s="128">
        <v>0.25</v>
      </c>
      <c r="M8" s="106">
        <v>20.33333</v>
      </c>
      <c r="N8" s="106">
        <v>17.058330000000002</v>
      </c>
      <c r="O8" s="106">
        <v>14.33333</v>
      </c>
      <c r="P8" s="106">
        <v>8.8333300000000001</v>
      </c>
    </row>
    <row r="9" spans="1:16" ht="15" thickBot="1">
      <c r="A9" s="90" t="s">
        <v>235</v>
      </c>
      <c r="B9" s="90" t="s">
        <v>313</v>
      </c>
      <c r="C9" s="105">
        <v>428.33332999999999</v>
      </c>
      <c r="D9" s="126">
        <v>18.966670000000001</v>
      </c>
      <c r="E9" s="106">
        <v>25.283329999999999</v>
      </c>
      <c r="F9" s="127">
        <v>3.25</v>
      </c>
      <c r="G9" s="127">
        <v>8.1608300000000007</v>
      </c>
      <c r="H9" s="128">
        <v>9.9580000000000002E-2</v>
      </c>
      <c r="I9" s="107">
        <v>4.9749999999999996</v>
      </c>
      <c r="J9" s="128">
        <v>0.20641999999999999</v>
      </c>
      <c r="K9" s="128">
        <v>2.5000000000000001E-2</v>
      </c>
      <c r="L9" s="128">
        <v>0.25</v>
      </c>
      <c r="M9" s="106">
        <v>18.5</v>
      </c>
      <c r="N9" s="106">
        <v>46.995829999999998</v>
      </c>
      <c r="O9" s="106">
        <v>8.0833300000000001</v>
      </c>
      <c r="P9" s="106">
        <v>4.4166699999999999</v>
      </c>
    </row>
    <row r="10" spans="1:16" ht="15" thickBot="1">
      <c r="A10" s="90" t="s">
        <v>44</v>
      </c>
      <c r="B10" s="90" t="s">
        <v>314</v>
      </c>
      <c r="C10" s="105">
        <v>306.3125</v>
      </c>
      <c r="D10" s="126">
        <v>11.25</v>
      </c>
      <c r="E10" s="106">
        <v>16.381250000000001</v>
      </c>
      <c r="F10" s="127">
        <v>3.1625000000000001</v>
      </c>
      <c r="G10" s="127">
        <v>5.7249999999999996</v>
      </c>
      <c r="H10" s="128">
        <v>0.12438</v>
      </c>
      <c r="I10" s="107">
        <v>2.8</v>
      </c>
      <c r="J10" s="128">
        <v>0.13750000000000001</v>
      </c>
      <c r="K10" s="128">
        <v>3.0329999999999999E-2</v>
      </c>
      <c r="L10" s="128">
        <v>0.25</v>
      </c>
      <c r="M10" s="106">
        <v>12.84375</v>
      </c>
      <c r="N10" s="106">
        <v>25.65625</v>
      </c>
      <c r="O10" s="106">
        <v>31.5625</v>
      </c>
      <c r="P10" s="106">
        <v>13.5625</v>
      </c>
    </row>
    <row r="11" spans="1:16" ht="15" thickBot="1">
      <c r="A11" s="90" t="s">
        <v>44</v>
      </c>
      <c r="B11" s="90" t="s">
        <v>178</v>
      </c>
      <c r="C11" s="105">
        <v>350.75</v>
      </c>
      <c r="D11" s="126">
        <v>12.5</v>
      </c>
      <c r="E11" s="106">
        <v>15.975</v>
      </c>
      <c r="F11" s="127">
        <v>2.90625</v>
      </c>
      <c r="G11" s="127">
        <v>6.2312500000000002</v>
      </c>
      <c r="H11" s="128">
        <v>0.28249999999999997</v>
      </c>
      <c r="I11" s="107">
        <v>2.7437499999999999</v>
      </c>
      <c r="J11" s="128">
        <v>0.13500000000000001</v>
      </c>
      <c r="K11" s="128">
        <v>2.656E-2</v>
      </c>
      <c r="L11" s="128">
        <v>0.25</v>
      </c>
      <c r="M11" s="106">
        <v>13.80625</v>
      </c>
      <c r="N11" s="106">
        <v>21.631250000000001</v>
      </c>
      <c r="O11" s="106">
        <v>13.5</v>
      </c>
      <c r="P11" s="106">
        <v>5.375</v>
      </c>
    </row>
    <row r="12" spans="1:16" ht="15" thickBot="1">
      <c r="A12" s="90" t="s">
        <v>44</v>
      </c>
      <c r="B12" s="90" t="s">
        <v>315</v>
      </c>
      <c r="C12" s="105">
        <v>319.375</v>
      </c>
      <c r="D12" s="126">
        <v>16.9375</v>
      </c>
      <c r="E12" s="106">
        <v>19.875</v>
      </c>
      <c r="F12" s="127">
        <v>2.5437500000000002</v>
      </c>
      <c r="G12" s="127">
        <v>7.5125000000000002</v>
      </c>
      <c r="H12" s="128">
        <v>0.11813</v>
      </c>
      <c r="I12" s="107">
        <v>2.8687499999999999</v>
      </c>
      <c r="J12" s="128">
        <v>0.13500000000000001</v>
      </c>
      <c r="K12" s="128">
        <v>2.7189999999999999E-2</v>
      </c>
      <c r="L12" s="128">
        <v>0.25</v>
      </c>
      <c r="M12" s="106">
        <v>16.8125</v>
      </c>
      <c r="N12" s="106">
        <v>17.412500000000001</v>
      </c>
      <c r="O12" s="106">
        <v>23.125</v>
      </c>
      <c r="P12" s="106">
        <v>8.375</v>
      </c>
    </row>
    <row r="13" spans="1:16" ht="15" thickBot="1">
      <c r="A13" s="90" t="s">
        <v>58</v>
      </c>
      <c r="B13" s="90" t="s">
        <v>316</v>
      </c>
      <c r="C13" s="105">
        <v>297</v>
      </c>
      <c r="D13" s="126">
        <v>37.916670000000003</v>
      </c>
      <c r="E13" s="106">
        <v>30.08333</v>
      </c>
      <c r="F13" s="127">
        <v>6.5666700000000002</v>
      </c>
      <c r="G13" s="127">
        <v>8.0250000000000004</v>
      </c>
      <c r="H13" s="128">
        <v>0.41332999999999998</v>
      </c>
      <c r="I13" s="107">
        <v>3.0666699999999998</v>
      </c>
      <c r="J13" s="128">
        <v>0.13333</v>
      </c>
      <c r="K13" s="128">
        <v>0.105</v>
      </c>
      <c r="L13" s="128">
        <v>0.25</v>
      </c>
      <c r="M13" s="106">
        <v>14.41667</v>
      </c>
      <c r="N13" s="106">
        <v>6.7166699999999997</v>
      </c>
      <c r="O13" s="106">
        <v>399.08332999999999</v>
      </c>
      <c r="P13" s="106">
        <v>229.41667000000001</v>
      </c>
    </row>
    <row r="14" spans="1:16" ht="15" thickBot="1">
      <c r="A14" s="90" t="s">
        <v>133</v>
      </c>
      <c r="B14" s="90" t="s">
        <v>227</v>
      </c>
      <c r="C14" s="105">
        <v>225.83332999999999</v>
      </c>
      <c r="D14" s="126">
        <v>21.358329999999999</v>
      </c>
      <c r="E14" s="106">
        <v>40.916670000000003</v>
      </c>
      <c r="F14" s="127">
        <v>5.85</v>
      </c>
      <c r="G14" s="127">
        <v>14.89167</v>
      </c>
      <c r="H14" s="128">
        <v>0.1275</v>
      </c>
      <c r="I14" s="107">
        <v>2.2562500000000001</v>
      </c>
      <c r="J14" s="128">
        <v>0.14308000000000001</v>
      </c>
      <c r="K14" s="128">
        <v>2.5000000000000001E-2</v>
      </c>
      <c r="L14" s="128">
        <v>0.25</v>
      </c>
      <c r="M14" s="106">
        <v>25.91667</v>
      </c>
      <c r="N14" s="106">
        <v>63.622219999999999</v>
      </c>
      <c r="O14" s="106">
        <v>24.377780000000001</v>
      </c>
      <c r="P14" s="106">
        <v>9.3444400000000005</v>
      </c>
    </row>
    <row r="15" spans="1:16" ht="15" thickBot="1">
      <c r="A15" s="90" t="s">
        <v>127</v>
      </c>
      <c r="B15" s="90" t="s">
        <v>165</v>
      </c>
      <c r="C15" s="105">
        <v>313.66667000000001</v>
      </c>
      <c r="D15" s="126">
        <v>14.091670000000001</v>
      </c>
      <c r="E15" s="106">
        <v>19.066669999999998</v>
      </c>
      <c r="F15" s="127">
        <v>2.7916699999999999</v>
      </c>
      <c r="G15" s="127">
        <v>4.7783300000000004</v>
      </c>
      <c r="H15" s="128">
        <v>0.13217000000000001</v>
      </c>
      <c r="I15" s="107">
        <v>1.7925</v>
      </c>
      <c r="J15" s="128">
        <v>0.12358</v>
      </c>
      <c r="K15" s="128">
        <v>2.5000000000000001E-2</v>
      </c>
      <c r="L15" s="128">
        <v>0.25</v>
      </c>
      <c r="M15" s="106">
        <v>12.65</v>
      </c>
      <c r="N15" s="106">
        <v>25.1</v>
      </c>
      <c r="O15" s="106">
        <v>4.75</v>
      </c>
      <c r="P15" s="106">
        <v>3.5833300000000001</v>
      </c>
    </row>
    <row r="16" spans="1:16" ht="15" thickBot="1">
      <c r="A16" s="90" t="s">
        <v>127</v>
      </c>
      <c r="B16" s="90" t="s">
        <v>317</v>
      </c>
      <c r="C16" s="105">
        <v>237.91667000000001</v>
      </c>
      <c r="D16" s="126">
        <v>15.241669999999999</v>
      </c>
      <c r="E16" s="106">
        <v>13.383330000000001</v>
      </c>
      <c r="F16" s="127">
        <v>2.375</v>
      </c>
      <c r="G16" s="127">
        <v>4.17</v>
      </c>
      <c r="H16" s="128">
        <v>0.14892</v>
      </c>
      <c r="I16" s="107">
        <v>2.165</v>
      </c>
      <c r="J16" s="128">
        <v>0.14657999999999999</v>
      </c>
      <c r="K16" s="128">
        <v>2.5000000000000001E-2</v>
      </c>
      <c r="L16" s="128">
        <v>0.25</v>
      </c>
      <c r="M16" s="106">
        <v>12.5</v>
      </c>
      <c r="N16" s="106">
        <v>22.25</v>
      </c>
      <c r="O16" s="106">
        <v>8.6666699999999999</v>
      </c>
      <c r="P16" s="106">
        <v>5.0833300000000001</v>
      </c>
    </row>
    <row r="17" spans="1:16" ht="15" thickBot="1">
      <c r="A17" s="90" t="s">
        <v>98</v>
      </c>
      <c r="B17" s="90" t="s">
        <v>101</v>
      </c>
      <c r="C17" s="105">
        <v>472.5</v>
      </c>
      <c r="D17" s="126">
        <v>20.58333</v>
      </c>
      <c r="E17" s="106">
        <v>21.5</v>
      </c>
      <c r="F17" s="127">
        <v>3.6666699999999999</v>
      </c>
      <c r="G17" s="127">
        <v>7.5908300000000004</v>
      </c>
      <c r="H17" s="128">
        <v>0.21833</v>
      </c>
      <c r="I17" s="107">
        <v>2.5550000000000002</v>
      </c>
      <c r="J17" s="128">
        <v>0.20832999999999999</v>
      </c>
      <c r="K17" s="128">
        <v>0.05</v>
      </c>
      <c r="L17" s="128">
        <v>0.34583000000000003</v>
      </c>
      <c r="M17" s="106">
        <v>39.833329999999997</v>
      </c>
      <c r="N17" s="106">
        <v>13.591670000000001</v>
      </c>
      <c r="O17" s="106">
        <v>41.333329999999997</v>
      </c>
      <c r="P17" s="106">
        <v>20.66667</v>
      </c>
    </row>
    <row r="18" spans="1:16" ht="15" thickBot="1">
      <c r="A18" s="90" t="s">
        <v>232</v>
      </c>
      <c r="B18" s="90" t="s">
        <v>318</v>
      </c>
      <c r="C18" s="105">
        <v>319.41667000000001</v>
      </c>
      <c r="D18" s="126">
        <v>7</v>
      </c>
      <c r="E18" s="106">
        <v>17</v>
      </c>
      <c r="F18" s="127">
        <v>1.7166699999999999</v>
      </c>
      <c r="G18" s="127">
        <v>8.6750000000000007</v>
      </c>
      <c r="H18" s="128">
        <v>9.5829999999999999E-2</v>
      </c>
      <c r="I18" s="107">
        <v>2</v>
      </c>
      <c r="J18" s="128">
        <v>7.8829999999999997E-2</v>
      </c>
      <c r="K18" s="128">
        <v>1.4999999999999999E-2</v>
      </c>
      <c r="L18" s="128">
        <v>0.25</v>
      </c>
      <c r="M18" s="106">
        <v>25.91667</v>
      </c>
      <c r="N18" s="106">
        <v>5.2833300000000003</v>
      </c>
      <c r="O18" s="106">
        <v>10.83333</v>
      </c>
      <c r="P18" s="106">
        <v>6.5916699999999997</v>
      </c>
    </row>
    <row r="19" spans="1:16" ht="15" thickBot="1">
      <c r="A19" s="90" t="s">
        <v>83</v>
      </c>
      <c r="B19" s="90" t="s">
        <v>319</v>
      </c>
      <c r="C19" s="105">
        <v>218.33332999999999</v>
      </c>
      <c r="D19" s="126">
        <v>36.666670000000003</v>
      </c>
      <c r="E19" s="106">
        <v>19.41667</v>
      </c>
      <c r="F19" s="127">
        <v>3.6749999999999998</v>
      </c>
      <c r="G19" s="127">
        <v>7.1658299999999997</v>
      </c>
      <c r="H19" s="128">
        <v>0.22417000000000001</v>
      </c>
      <c r="I19" s="107">
        <v>1.96583</v>
      </c>
      <c r="J19" s="128">
        <v>0.28416999999999998</v>
      </c>
      <c r="K19" s="128">
        <v>0.05</v>
      </c>
      <c r="L19" s="128">
        <v>0.28749999999999998</v>
      </c>
      <c r="M19" s="106">
        <v>15.91667</v>
      </c>
      <c r="N19" s="106">
        <v>11.783329999999999</v>
      </c>
      <c r="O19" s="106">
        <v>92.916669999999996</v>
      </c>
      <c r="P19" s="106">
        <v>28.66667</v>
      </c>
    </row>
    <row r="20" spans="1:16" ht="15" thickBot="1">
      <c r="A20" s="90" t="s">
        <v>95</v>
      </c>
      <c r="B20" s="90" t="s">
        <v>320</v>
      </c>
      <c r="C20" s="105">
        <v>258</v>
      </c>
      <c r="D20" s="126">
        <v>10.33333</v>
      </c>
      <c r="E20" s="106">
        <v>12.01667</v>
      </c>
      <c r="F20" s="127">
        <v>2.35</v>
      </c>
      <c r="G20" s="127">
        <v>4.3583299999999996</v>
      </c>
      <c r="H20" s="128">
        <v>4.7919999999999997E-2</v>
      </c>
      <c r="I20" s="107">
        <v>3.1916699999999998</v>
      </c>
      <c r="J20" s="128">
        <v>0.12917000000000001</v>
      </c>
      <c r="K20" s="128">
        <v>2.5000000000000001E-2</v>
      </c>
      <c r="L20" s="128">
        <v>0.25</v>
      </c>
      <c r="M20" s="106">
        <v>8.8083299999999998</v>
      </c>
      <c r="N20" s="106">
        <v>9.4166699999999999</v>
      </c>
      <c r="O20" s="106">
        <v>33.25</v>
      </c>
      <c r="P20" s="106">
        <v>22.08333</v>
      </c>
    </row>
    <row r="21" spans="1:16" ht="15" thickBot="1">
      <c r="A21" s="90" t="s">
        <v>154</v>
      </c>
      <c r="B21" s="90" t="s">
        <v>155</v>
      </c>
      <c r="C21" s="105">
        <v>579.16666999999995</v>
      </c>
      <c r="D21" s="126">
        <v>10.25</v>
      </c>
      <c r="E21" s="106">
        <v>15.41667</v>
      </c>
      <c r="F21" s="127">
        <v>2.7166700000000001</v>
      </c>
      <c r="G21" s="127">
        <v>5.4766700000000004</v>
      </c>
      <c r="H21" s="128">
        <v>0.20916999999999999</v>
      </c>
      <c r="I21" s="107">
        <v>1.9350000000000001</v>
      </c>
      <c r="J21" s="128">
        <v>0.16417000000000001</v>
      </c>
      <c r="K21" s="128">
        <v>6.25E-2</v>
      </c>
      <c r="L21" s="128">
        <v>0.25</v>
      </c>
      <c r="M21" s="106">
        <v>47.5</v>
      </c>
      <c r="N21" s="106">
        <v>6.05</v>
      </c>
      <c r="O21" s="106">
        <v>85.583330000000004</v>
      </c>
      <c r="P21" s="106">
        <v>27.75</v>
      </c>
    </row>
    <row r="22" spans="1:16" ht="15" thickBot="1">
      <c r="A22" s="90" t="s">
        <v>33</v>
      </c>
      <c r="B22" s="90" t="s">
        <v>321</v>
      </c>
      <c r="C22" s="105">
        <v>138</v>
      </c>
      <c r="D22" s="126">
        <v>7.8636400000000002</v>
      </c>
      <c r="E22" s="106">
        <v>22.727270000000001</v>
      </c>
      <c r="F22" s="127">
        <v>3.2181799999999998</v>
      </c>
      <c r="G22" s="127">
        <v>8.5181799999999992</v>
      </c>
      <c r="H22" s="128">
        <v>0.22091</v>
      </c>
      <c r="I22" s="107">
        <v>1.3381799999999999</v>
      </c>
      <c r="J22" s="128">
        <v>8.9910000000000004E-2</v>
      </c>
      <c r="K22" s="128">
        <v>2.5000000000000001E-2</v>
      </c>
      <c r="L22" s="128">
        <v>0.25</v>
      </c>
      <c r="M22" s="106">
        <v>18.63636</v>
      </c>
      <c r="N22" s="106">
        <v>17.590910000000001</v>
      </c>
      <c r="O22" s="106">
        <v>32.163640000000001</v>
      </c>
      <c r="P22" s="106">
        <v>19.727270000000001</v>
      </c>
    </row>
    <row r="23" spans="1:16" ht="15" thickBot="1">
      <c r="A23" s="90" t="s">
        <v>322</v>
      </c>
      <c r="B23" s="90" t="s">
        <v>323</v>
      </c>
      <c r="C23" s="105">
        <v>264</v>
      </c>
      <c r="D23" s="126">
        <v>12.25</v>
      </c>
      <c r="E23" s="106">
        <v>13.08333</v>
      </c>
      <c r="F23" s="127">
        <v>2.2999999999999998</v>
      </c>
      <c r="G23" s="127">
        <v>5.4749999999999996</v>
      </c>
      <c r="H23" s="128">
        <v>7.8329999999999997E-2</v>
      </c>
      <c r="I23" s="107">
        <v>2.2999999999999998</v>
      </c>
      <c r="J23" s="128">
        <v>0.12908</v>
      </c>
      <c r="K23" s="128">
        <v>1.4999999999999999E-2</v>
      </c>
      <c r="L23" s="128">
        <v>0.25</v>
      </c>
      <c r="M23" s="106">
        <v>12</v>
      </c>
      <c r="N23" s="106">
        <v>12.116669999999999</v>
      </c>
      <c r="O23" s="106">
        <v>31.5</v>
      </c>
      <c r="P23" s="106">
        <v>20.33333</v>
      </c>
    </row>
    <row r="24" spans="1:16" ht="15" thickBot="1">
      <c r="A24" s="90" t="s">
        <v>64</v>
      </c>
      <c r="B24" s="90" t="s">
        <v>324</v>
      </c>
      <c r="C24" s="105">
        <v>272.5</v>
      </c>
      <c r="D24" s="126">
        <v>20.258330000000001</v>
      </c>
      <c r="E24" s="106">
        <v>28.83333</v>
      </c>
      <c r="F24" s="127">
        <v>5.5583299999999998</v>
      </c>
      <c r="G24" s="127">
        <v>11.008330000000001</v>
      </c>
      <c r="H24" s="128">
        <v>2.9170000000000001E-2</v>
      </c>
      <c r="I24" s="107">
        <v>3.9041700000000001</v>
      </c>
      <c r="J24" s="128">
        <v>0.21017</v>
      </c>
      <c r="K24" s="128">
        <v>2.5000000000000001E-2</v>
      </c>
      <c r="L24" s="128">
        <v>0.25</v>
      </c>
      <c r="M24" s="106">
        <v>23.25</v>
      </c>
      <c r="N24" s="106">
        <v>123.83333</v>
      </c>
      <c r="O24" s="106">
        <v>6.8366699999999998</v>
      </c>
      <c r="P24" s="106">
        <v>4.3358299999999996</v>
      </c>
    </row>
    <row r="25" spans="1:16" ht="15" thickBot="1">
      <c r="A25" s="90" t="s">
        <v>159</v>
      </c>
      <c r="B25" s="90" t="s">
        <v>325</v>
      </c>
      <c r="C25" s="105">
        <v>403.41667000000001</v>
      </c>
      <c r="D25" s="126">
        <v>9.8916699999999995</v>
      </c>
      <c r="E25" s="106">
        <v>11.841670000000001</v>
      </c>
      <c r="F25" s="127">
        <v>1.575</v>
      </c>
      <c r="G25" s="127">
        <v>4.9175000000000004</v>
      </c>
      <c r="H25" s="128">
        <v>6.9500000000000006E-2</v>
      </c>
      <c r="I25" s="107">
        <v>4.4583300000000001</v>
      </c>
      <c r="J25" s="128">
        <v>0.28958</v>
      </c>
      <c r="K25" s="128">
        <v>2.5000000000000001E-2</v>
      </c>
      <c r="L25" s="128">
        <v>0.25</v>
      </c>
      <c r="M25" s="106">
        <v>13.758330000000001</v>
      </c>
      <c r="N25" s="106">
        <v>6.9</v>
      </c>
      <c r="O25" s="106">
        <v>14.66667</v>
      </c>
      <c r="P25" s="106">
        <v>10</v>
      </c>
    </row>
    <row r="26" spans="1:16" ht="15" thickBot="1">
      <c r="A26" s="90" t="s">
        <v>59</v>
      </c>
      <c r="B26" s="90" t="s">
        <v>326</v>
      </c>
      <c r="C26" s="105">
        <v>404.08332999999999</v>
      </c>
      <c r="D26" s="126">
        <v>19.08333</v>
      </c>
      <c r="E26" s="106">
        <v>24.641670000000001</v>
      </c>
      <c r="F26" s="127">
        <v>3.95</v>
      </c>
      <c r="G26" s="127">
        <v>6.3408300000000004</v>
      </c>
      <c r="H26" s="128">
        <v>0.28766999999999998</v>
      </c>
      <c r="I26" s="107">
        <v>3.9666700000000001</v>
      </c>
      <c r="J26" s="128">
        <v>0.41442000000000001</v>
      </c>
      <c r="K26" s="128">
        <v>2.5000000000000001E-2</v>
      </c>
      <c r="L26" s="128">
        <v>0.25</v>
      </c>
      <c r="M26" s="106">
        <v>18</v>
      </c>
      <c r="N26" s="106">
        <v>17.133330000000001</v>
      </c>
      <c r="O26" s="106">
        <v>20.66667</v>
      </c>
      <c r="P26" s="106">
        <v>11.91667</v>
      </c>
    </row>
    <row r="27" spans="1:16" ht="15" thickBot="1">
      <c r="A27" s="90" t="s">
        <v>231</v>
      </c>
      <c r="B27" s="90" t="s">
        <v>327</v>
      </c>
      <c r="C27" s="105">
        <v>236.66667000000001</v>
      </c>
      <c r="D27" s="126">
        <v>11.475</v>
      </c>
      <c r="E27" s="106">
        <v>19.41667</v>
      </c>
      <c r="F27" s="127">
        <v>2.75</v>
      </c>
      <c r="G27" s="127">
        <v>8.2833299999999994</v>
      </c>
      <c r="H27" s="128">
        <v>0.18542</v>
      </c>
      <c r="I27" s="107">
        <v>3.1583299999999999</v>
      </c>
      <c r="J27" s="128">
        <v>0.12175</v>
      </c>
      <c r="K27" s="128">
        <v>2.5000000000000001E-2</v>
      </c>
      <c r="L27" s="128">
        <v>0.25</v>
      </c>
      <c r="M27" s="106">
        <v>21.83333</v>
      </c>
      <c r="N27" s="106">
        <v>29.466670000000001</v>
      </c>
      <c r="O27" s="106">
        <v>10.365830000000001</v>
      </c>
      <c r="P27" s="106">
        <v>5.9349999999999996</v>
      </c>
    </row>
    <row r="28" spans="1:16" ht="15" thickBot="1">
      <c r="A28" s="90" t="s">
        <v>231</v>
      </c>
      <c r="B28" s="90" t="s">
        <v>328</v>
      </c>
      <c r="C28" s="105">
        <v>92.083330000000004</v>
      </c>
      <c r="D28" s="126">
        <v>6.9416700000000002</v>
      </c>
      <c r="E28" s="106">
        <v>22.58333</v>
      </c>
      <c r="F28" s="127">
        <v>2.2749999999999999</v>
      </c>
      <c r="G28" s="127">
        <v>8.35</v>
      </c>
      <c r="H28" s="128">
        <v>6.0830000000000002E-2</v>
      </c>
      <c r="I28" s="107">
        <v>0.80083000000000004</v>
      </c>
      <c r="J28" s="128">
        <v>5.8999999999999997E-2</v>
      </c>
      <c r="K28" s="128">
        <v>2.5000000000000001E-2</v>
      </c>
      <c r="L28" s="128">
        <v>0.25</v>
      </c>
      <c r="M28" s="106">
        <v>15.33333</v>
      </c>
      <c r="N28" s="106">
        <v>7.7222200000000001</v>
      </c>
      <c r="O28" s="106">
        <v>15.188890000000001</v>
      </c>
      <c r="P28" s="106">
        <v>8.6888900000000007</v>
      </c>
    </row>
    <row r="29" spans="1:16">
      <c r="A29" s="4" t="s">
        <v>288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CF680-AE41-41E5-B3D0-D29641A8E62A}">
  <dimension ref="A1:P29"/>
  <sheetViews>
    <sheetView zoomScaleNormal="100" workbookViewId="0"/>
  </sheetViews>
  <sheetFormatPr defaultColWidth="9.109375" defaultRowHeight="14.4"/>
  <cols>
    <col min="1" max="1" width="12.44140625" customWidth="1"/>
    <col min="2" max="2" width="18.33203125" style="34" customWidth="1"/>
    <col min="3" max="3" width="10.6640625" style="34" customWidth="1"/>
    <col min="4" max="4" width="10.6640625" customWidth="1"/>
    <col min="5" max="5" width="10.6640625" style="34" customWidth="1"/>
    <col min="6" max="6" width="10.6640625" style="35" customWidth="1"/>
    <col min="7" max="7" width="10.6640625" style="34" customWidth="1"/>
    <col min="8" max="10" width="10.6640625" style="35" customWidth="1"/>
    <col min="11" max="11" width="10.6640625" style="34" customWidth="1"/>
    <col min="12" max="12" width="10.6640625" customWidth="1"/>
    <col min="13" max="13" width="10.6640625" style="34" customWidth="1"/>
    <col min="14" max="16" width="10.6640625" customWidth="1"/>
  </cols>
  <sheetData>
    <row r="1" spans="1:16" ht="15" thickBot="1">
      <c r="A1" s="16" t="s">
        <v>887</v>
      </c>
    </row>
    <row r="2" spans="1:16" s="13" customFormat="1" ht="21" thickBot="1">
      <c r="A2" s="332" t="s">
        <v>20</v>
      </c>
      <c r="B2" s="332" t="s">
        <v>21</v>
      </c>
      <c r="C2" s="97" t="s">
        <v>289</v>
      </c>
      <c r="D2" s="97" t="s">
        <v>290</v>
      </c>
      <c r="E2" s="97" t="s">
        <v>291</v>
      </c>
      <c r="F2" s="97" t="s">
        <v>292</v>
      </c>
      <c r="G2" s="97" t="s">
        <v>293</v>
      </c>
      <c r="H2" s="97" t="s">
        <v>294</v>
      </c>
      <c r="I2" s="97" t="s">
        <v>295</v>
      </c>
      <c r="J2" s="97" t="s">
        <v>296</v>
      </c>
      <c r="K2" s="97" t="s">
        <v>297</v>
      </c>
      <c r="L2" s="97" t="s">
        <v>298</v>
      </c>
      <c r="M2" s="97" t="s">
        <v>299</v>
      </c>
      <c r="N2" s="97" t="s">
        <v>300</v>
      </c>
      <c r="O2" s="97" t="s">
        <v>301</v>
      </c>
      <c r="P2" s="97" t="s">
        <v>302</v>
      </c>
    </row>
    <row r="3" spans="1:16" ht="15" thickBot="1">
      <c r="A3" s="333"/>
      <c r="B3" s="334"/>
      <c r="C3" s="331" t="s">
        <v>303</v>
      </c>
      <c r="D3" s="331"/>
      <c r="E3" s="331"/>
      <c r="F3" s="331"/>
      <c r="G3" s="331"/>
      <c r="H3" s="331"/>
      <c r="I3" s="331"/>
      <c r="J3" s="331"/>
      <c r="K3" s="331" t="s">
        <v>304</v>
      </c>
      <c r="L3" s="331"/>
      <c r="M3" s="331"/>
      <c r="N3" s="331"/>
      <c r="O3" s="331" t="s">
        <v>305</v>
      </c>
      <c r="P3" s="331"/>
    </row>
    <row r="4" spans="1:16" ht="15" thickBot="1">
      <c r="A4" s="150" t="s">
        <v>156</v>
      </c>
      <c r="B4" s="151" t="s">
        <v>306</v>
      </c>
      <c r="C4" s="160">
        <v>304</v>
      </c>
      <c r="D4" s="152">
        <v>6.71</v>
      </c>
      <c r="E4" s="152">
        <v>11.59</v>
      </c>
      <c r="F4" s="152">
        <v>1.78</v>
      </c>
      <c r="G4" s="152">
        <v>3.83</v>
      </c>
      <c r="H4" s="152">
        <v>0.1</v>
      </c>
      <c r="I4" s="152">
        <v>1.97</v>
      </c>
      <c r="J4" s="152">
        <v>0.08</v>
      </c>
      <c r="K4" s="162">
        <v>2.5000000000000001E-2</v>
      </c>
      <c r="L4" s="152">
        <v>0.25</v>
      </c>
      <c r="M4" s="152">
        <v>10.28</v>
      </c>
      <c r="N4" s="152">
        <v>12.51</v>
      </c>
      <c r="O4" s="152">
        <v>8</v>
      </c>
      <c r="P4" s="152">
        <v>4.75</v>
      </c>
    </row>
    <row r="5" spans="1:16" ht="15" thickBot="1">
      <c r="A5" s="147" t="s">
        <v>181</v>
      </c>
      <c r="B5" s="153" t="s">
        <v>307</v>
      </c>
      <c r="C5" s="161">
        <v>280</v>
      </c>
      <c r="D5" s="154">
        <v>16.63</v>
      </c>
      <c r="E5" s="154">
        <v>20.25</v>
      </c>
      <c r="F5" s="154">
        <v>3.25</v>
      </c>
      <c r="G5" s="154">
        <v>8.4</v>
      </c>
      <c r="H5" s="154">
        <v>0.06</v>
      </c>
      <c r="I5" s="154">
        <v>2.71</v>
      </c>
      <c r="J5" s="154">
        <v>0.11</v>
      </c>
      <c r="K5" s="163">
        <v>2.5000000000000001E-2</v>
      </c>
      <c r="L5" s="154">
        <v>0.25</v>
      </c>
      <c r="M5" s="154">
        <v>21.58</v>
      </c>
      <c r="N5" s="154">
        <v>38.369999999999997</v>
      </c>
      <c r="O5" s="154">
        <v>12.95</v>
      </c>
      <c r="P5" s="154">
        <v>8.02</v>
      </c>
    </row>
    <row r="6" spans="1:16" ht="15" thickBot="1">
      <c r="A6" s="147" t="s">
        <v>308</v>
      </c>
      <c r="B6" s="153" t="s">
        <v>309</v>
      </c>
      <c r="C6" s="161">
        <v>654</v>
      </c>
      <c r="D6" s="154">
        <v>17.420000000000002</v>
      </c>
      <c r="E6" s="154">
        <v>22.83</v>
      </c>
      <c r="F6" s="154">
        <v>3.31</v>
      </c>
      <c r="G6" s="154">
        <v>11.99</v>
      </c>
      <c r="H6" s="154">
        <v>0.41</v>
      </c>
      <c r="I6" s="154">
        <v>4.7300000000000004</v>
      </c>
      <c r="J6" s="154">
        <v>0.4</v>
      </c>
      <c r="K6" s="163">
        <v>1.6E-2</v>
      </c>
      <c r="L6" s="154">
        <v>0.25</v>
      </c>
      <c r="M6" s="154">
        <v>36.08</v>
      </c>
      <c r="N6" s="154">
        <v>4.33</v>
      </c>
      <c r="O6" s="154">
        <v>114.08</v>
      </c>
      <c r="P6" s="154">
        <v>71.33</v>
      </c>
    </row>
    <row r="7" spans="1:16" ht="15" thickBot="1">
      <c r="A7" s="147" t="s">
        <v>310</v>
      </c>
      <c r="B7" s="153" t="s">
        <v>311</v>
      </c>
      <c r="C7" s="161">
        <v>460</v>
      </c>
      <c r="D7" s="154">
        <v>39.17</v>
      </c>
      <c r="E7" s="154">
        <v>35.42</v>
      </c>
      <c r="F7" s="154">
        <v>6.1</v>
      </c>
      <c r="G7" s="154">
        <v>12.68</v>
      </c>
      <c r="H7" s="154">
        <v>0.44</v>
      </c>
      <c r="I7" s="154">
        <v>3.32</v>
      </c>
      <c r="J7" s="154">
        <v>0.14000000000000001</v>
      </c>
      <c r="K7" s="163">
        <v>3.3000000000000002E-2</v>
      </c>
      <c r="L7" s="154">
        <v>0.25</v>
      </c>
      <c r="M7" s="154">
        <v>14.46</v>
      </c>
      <c r="N7" s="154">
        <v>70.180000000000007</v>
      </c>
      <c r="O7" s="154">
        <v>40.25</v>
      </c>
      <c r="P7" s="154">
        <v>23.33</v>
      </c>
    </row>
    <row r="8" spans="1:16" ht="15" thickBot="1">
      <c r="A8" s="147" t="s">
        <v>167</v>
      </c>
      <c r="B8" s="153" t="s">
        <v>312</v>
      </c>
      <c r="C8" s="161">
        <v>446</v>
      </c>
      <c r="D8" s="154">
        <v>12.92</v>
      </c>
      <c r="E8" s="154">
        <v>23.6</v>
      </c>
      <c r="F8" s="154">
        <v>2.13</v>
      </c>
      <c r="G8" s="154">
        <v>7.44</v>
      </c>
      <c r="H8" s="154">
        <v>0.11</v>
      </c>
      <c r="I8" s="154">
        <v>2.2400000000000002</v>
      </c>
      <c r="J8" s="154">
        <v>0.35</v>
      </c>
      <c r="K8" s="163">
        <v>2.5000000000000001E-2</v>
      </c>
      <c r="L8" s="154">
        <v>0.25</v>
      </c>
      <c r="M8" s="154">
        <v>24.67</v>
      </c>
      <c r="N8" s="154">
        <v>16.68</v>
      </c>
      <c r="O8" s="154">
        <v>3.83</v>
      </c>
      <c r="P8" s="154">
        <v>2.67</v>
      </c>
    </row>
    <row r="9" spans="1:16" ht="15" thickBot="1">
      <c r="A9" s="147" t="s">
        <v>235</v>
      </c>
      <c r="B9" s="153" t="s">
        <v>313</v>
      </c>
      <c r="C9" s="161">
        <v>426</v>
      </c>
      <c r="D9" s="154">
        <v>19.420000000000002</v>
      </c>
      <c r="E9" s="154">
        <v>23.65</v>
      </c>
      <c r="F9" s="154">
        <v>2.21</v>
      </c>
      <c r="G9" s="154">
        <v>7.95</v>
      </c>
      <c r="H9" s="154">
        <v>7.0000000000000007E-2</v>
      </c>
      <c r="I9" s="154">
        <v>6.45</v>
      </c>
      <c r="J9" s="154">
        <v>0.15</v>
      </c>
      <c r="K9" s="163">
        <v>2.5000000000000001E-2</v>
      </c>
      <c r="L9" s="154">
        <v>0.25</v>
      </c>
      <c r="M9" s="154">
        <v>21.33</v>
      </c>
      <c r="N9" s="154">
        <v>36.28</v>
      </c>
      <c r="O9" s="154">
        <v>3.33</v>
      </c>
      <c r="P9" s="154">
        <v>2.67</v>
      </c>
    </row>
    <row r="10" spans="1:16" ht="15" thickBot="1">
      <c r="A10" s="147" t="s">
        <v>44</v>
      </c>
      <c r="B10" s="153" t="s">
        <v>314</v>
      </c>
      <c r="C10" s="161">
        <v>268</v>
      </c>
      <c r="D10" s="154">
        <v>10.07</v>
      </c>
      <c r="E10" s="154">
        <v>14.47</v>
      </c>
      <c r="F10" s="154">
        <v>2.4500000000000002</v>
      </c>
      <c r="G10" s="154">
        <v>5.42</v>
      </c>
      <c r="H10" s="154">
        <v>0.13</v>
      </c>
      <c r="I10" s="154">
        <v>2.9</v>
      </c>
      <c r="J10" s="154">
        <v>0.15</v>
      </c>
      <c r="K10" s="163">
        <v>2.7E-2</v>
      </c>
      <c r="L10" s="154">
        <v>0.25</v>
      </c>
      <c r="M10" s="154">
        <v>12.71</v>
      </c>
      <c r="N10" s="154">
        <v>19.8</v>
      </c>
      <c r="O10" s="154">
        <v>76.06</v>
      </c>
      <c r="P10" s="154">
        <v>40.44</v>
      </c>
    </row>
    <row r="11" spans="1:16" ht="15" thickBot="1">
      <c r="A11" s="147" t="s">
        <v>44</v>
      </c>
      <c r="B11" s="153" t="s">
        <v>178</v>
      </c>
      <c r="C11" s="161">
        <v>298</v>
      </c>
      <c r="D11" s="154">
        <v>12.38</v>
      </c>
      <c r="E11" s="154">
        <v>14.6</v>
      </c>
      <c r="F11" s="154">
        <v>2.48</v>
      </c>
      <c r="G11" s="154">
        <v>6.19</v>
      </c>
      <c r="H11" s="154">
        <v>0.2</v>
      </c>
      <c r="I11" s="154">
        <v>2.54</v>
      </c>
      <c r="J11" s="154">
        <v>0.15</v>
      </c>
      <c r="K11" s="163">
        <v>2.5000000000000001E-2</v>
      </c>
      <c r="L11" s="154">
        <v>0.25</v>
      </c>
      <c r="M11" s="154">
        <v>13.31</v>
      </c>
      <c r="N11" s="154">
        <v>29.51</v>
      </c>
      <c r="O11" s="154">
        <v>16.63</v>
      </c>
      <c r="P11" s="154">
        <v>9.19</v>
      </c>
    </row>
    <row r="12" spans="1:16" ht="15" thickBot="1">
      <c r="A12" s="147" t="s">
        <v>44</v>
      </c>
      <c r="B12" s="153" t="s">
        <v>315</v>
      </c>
      <c r="C12" s="161">
        <v>279</v>
      </c>
      <c r="D12" s="154">
        <v>19.059999999999999</v>
      </c>
      <c r="E12" s="154">
        <v>18.5</v>
      </c>
      <c r="F12" s="154">
        <v>2.1800000000000002</v>
      </c>
      <c r="G12" s="154">
        <v>7.84</v>
      </c>
      <c r="H12" s="154">
        <v>7.0000000000000007E-2</v>
      </c>
      <c r="I12" s="154">
        <v>2.82</v>
      </c>
      <c r="J12" s="154">
        <v>0.15</v>
      </c>
      <c r="K12" s="163">
        <v>2.5000000000000001E-2</v>
      </c>
      <c r="L12" s="154">
        <v>0.25</v>
      </c>
      <c r="M12" s="154">
        <v>16.84</v>
      </c>
      <c r="N12" s="154">
        <v>15.59</v>
      </c>
      <c r="O12" s="154">
        <v>29.31</v>
      </c>
      <c r="P12" s="154">
        <v>10.19</v>
      </c>
    </row>
    <row r="13" spans="1:16" ht="15" thickBot="1">
      <c r="A13" s="147" t="s">
        <v>58</v>
      </c>
      <c r="B13" s="153" t="s">
        <v>316</v>
      </c>
      <c r="C13" s="161">
        <v>269</v>
      </c>
      <c r="D13" s="154">
        <v>19</v>
      </c>
      <c r="E13" s="154">
        <v>15.7</v>
      </c>
      <c r="F13" s="154">
        <v>4.1399999999999997</v>
      </c>
      <c r="G13" s="154">
        <v>5.89</v>
      </c>
      <c r="H13" s="154">
        <v>0.57999999999999996</v>
      </c>
      <c r="I13" s="154">
        <v>2.66</v>
      </c>
      <c r="J13" s="154">
        <v>0.12</v>
      </c>
      <c r="K13" s="163">
        <v>5.5E-2</v>
      </c>
      <c r="L13" s="154">
        <v>0.42</v>
      </c>
      <c r="M13" s="154">
        <v>15.43</v>
      </c>
      <c r="N13" s="154">
        <v>3.63</v>
      </c>
      <c r="O13" s="154">
        <v>516.66999999999996</v>
      </c>
      <c r="P13" s="154">
        <v>219.17</v>
      </c>
    </row>
    <row r="14" spans="1:16" ht="15" thickBot="1">
      <c r="A14" s="147" t="s">
        <v>133</v>
      </c>
      <c r="B14" s="153" t="s">
        <v>227</v>
      </c>
      <c r="C14" s="161">
        <v>228</v>
      </c>
      <c r="D14" s="154">
        <v>25.67</v>
      </c>
      <c r="E14" s="154">
        <v>42.17</v>
      </c>
      <c r="F14" s="154">
        <v>5.98</v>
      </c>
      <c r="G14" s="154">
        <v>14.71</v>
      </c>
      <c r="H14" s="154">
        <v>0.12</v>
      </c>
      <c r="I14" s="154">
        <v>2.21</v>
      </c>
      <c r="J14" s="154">
        <v>0.2</v>
      </c>
      <c r="K14" s="163">
        <v>2.5000000000000001E-2</v>
      </c>
      <c r="L14" s="154">
        <v>0.25</v>
      </c>
      <c r="M14" s="154">
        <v>19.75</v>
      </c>
      <c r="N14" s="154">
        <v>74.08</v>
      </c>
      <c r="O14" s="154">
        <v>23.29</v>
      </c>
      <c r="P14" s="154">
        <v>13.38</v>
      </c>
    </row>
    <row r="15" spans="1:16" ht="15" thickBot="1">
      <c r="A15" s="147" t="s">
        <v>127</v>
      </c>
      <c r="B15" s="153" t="s">
        <v>165</v>
      </c>
      <c r="C15" s="161">
        <v>283</v>
      </c>
      <c r="D15" s="154">
        <v>25.29</v>
      </c>
      <c r="E15" s="154">
        <v>16.579999999999998</v>
      </c>
      <c r="F15" s="154">
        <v>1.99</v>
      </c>
      <c r="G15" s="154">
        <v>4.66</v>
      </c>
      <c r="H15" s="154">
        <v>0.13</v>
      </c>
      <c r="I15" s="154">
        <v>2.02</v>
      </c>
      <c r="J15" s="154">
        <v>0.12</v>
      </c>
      <c r="K15" s="163">
        <v>2.5000000000000001E-2</v>
      </c>
      <c r="L15" s="154">
        <v>0.25</v>
      </c>
      <c r="M15" s="154">
        <v>14.5</v>
      </c>
      <c r="N15" s="154">
        <v>12.68</v>
      </c>
      <c r="O15" s="154">
        <v>5.92</v>
      </c>
      <c r="P15" s="154">
        <v>3.92</v>
      </c>
    </row>
    <row r="16" spans="1:16" ht="15" thickBot="1">
      <c r="A16" s="147" t="s">
        <v>127</v>
      </c>
      <c r="B16" s="153" t="s">
        <v>317</v>
      </c>
      <c r="C16" s="161">
        <v>198</v>
      </c>
      <c r="D16" s="154">
        <v>33.61</v>
      </c>
      <c r="E16" s="154">
        <v>16.48</v>
      </c>
      <c r="F16" s="154">
        <v>1.86</v>
      </c>
      <c r="G16" s="154">
        <v>3.96</v>
      </c>
      <c r="H16" s="154">
        <v>0.09</v>
      </c>
      <c r="I16" s="154">
        <v>2.2799999999999998</v>
      </c>
      <c r="J16" s="154">
        <v>0.13</v>
      </c>
      <c r="K16" s="163">
        <v>2.5000000000000001E-2</v>
      </c>
      <c r="L16" s="154">
        <v>0.25</v>
      </c>
      <c r="M16" s="154">
        <v>14.5</v>
      </c>
      <c r="N16" s="154">
        <v>7.71</v>
      </c>
      <c r="O16" s="154">
        <v>3.5</v>
      </c>
      <c r="P16" s="154">
        <v>2.58</v>
      </c>
    </row>
    <row r="17" spans="1:16" ht="15" thickBot="1">
      <c r="A17" s="147" t="s">
        <v>98</v>
      </c>
      <c r="B17" s="153" t="s">
        <v>101</v>
      </c>
      <c r="C17" s="161">
        <v>425</v>
      </c>
      <c r="D17" s="154">
        <v>22.58</v>
      </c>
      <c r="E17" s="154">
        <v>22.25</v>
      </c>
      <c r="F17" s="154">
        <v>3.69</v>
      </c>
      <c r="G17" s="154">
        <v>8.01</v>
      </c>
      <c r="H17" s="154">
        <v>0.31</v>
      </c>
      <c r="I17" s="154">
        <v>2.44</v>
      </c>
      <c r="J17" s="154">
        <v>0.2</v>
      </c>
      <c r="K17" s="163">
        <v>6.7000000000000004E-2</v>
      </c>
      <c r="L17" s="154">
        <v>0.25</v>
      </c>
      <c r="M17" s="154">
        <v>25.58</v>
      </c>
      <c r="N17" s="154">
        <v>12.41</v>
      </c>
      <c r="O17" s="154">
        <v>59.33</v>
      </c>
      <c r="P17" s="154">
        <v>34.25</v>
      </c>
    </row>
    <row r="18" spans="1:16" ht="15" thickBot="1">
      <c r="A18" s="147" t="s">
        <v>232</v>
      </c>
      <c r="B18" s="153" t="s">
        <v>318</v>
      </c>
      <c r="C18" s="161">
        <v>287</v>
      </c>
      <c r="D18" s="154">
        <v>6</v>
      </c>
      <c r="E18" s="154">
        <v>15.08</v>
      </c>
      <c r="F18" s="154">
        <v>1.45</v>
      </c>
      <c r="G18" s="154">
        <v>6.83</v>
      </c>
      <c r="H18" s="154">
        <v>0.09</v>
      </c>
      <c r="I18" s="154">
        <v>1.89</v>
      </c>
      <c r="J18" s="154">
        <v>0.09</v>
      </c>
      <c r="K18" s="163">
        <v>1.4999999999999999E-2</v>
      </c>
      <c r="L18" s="154">
        <v>0.25</v>
      </c>
      <c r="M18" s="154">
        <v>21.92</v>
      </c>
      <c r="N18" s="154">
        <v>3.85</v>
      </c>
      <c r="O18" s="154">
        <v>15.58</v>
      </c>
      <c r="P18" s="154">
        <v>9.9</v>
      </c>
    </row>
    <row r="19" spans="1:16" ht="15" thickBot="1">
      <c r="A19" s="147" t="s">
        <v>83</v>
      </c>
      <c r="B19" s="153" t="s">
        <v>319</v>
      </c>
      <c r="C19" s="161">
        <v>205</v>
      </c>
      <c r="D19" s="154">
        <v>17.170000000000002</v>
      </c>
      <c r="E19" s="154">
        <v>16.920000000000002</v>
      </c>
      <c r="F19" s="154">
        <v>2.65</v>
      </c>
      <c r="G19" s="154">
        <v>5.95</v>
      </c>
      <c r="H19" s="154">
        <v>0.17</v>
      </c>
      <c r="I19" s="154">
        <v>1.69</v>
      </c>
      <c r="J19" s="154">
        <v>0.17</v>
      </c>
      <c r="K19" s="163">
        <v>6.3E-2</v>
      </c>
      <c r="L19" s="154">
        <v>0.25</v>
      </c>
      <c r="M19" s="154">
        <v>22.08</v>
      </c>
      <c r="N19" s="154">
        <v>5.47</v>
      </c>
      <c r="O19" s="154">
        <v>32.33</v>
      </c>
      <c r="P19" s="154">
        <v>30.33</v>
      </c>
    </row>
    <row r="20" spans="1:16" ht="15" thickBot="1">
      <c r="A20" s="147" t="s">
        <v>95</v>
      </c>
      <c r="B20" s="153" t="s">
        <v>320</v>
      </c>
      <c r="C20" s="161">
        <v>223</v>
      </c>
      <c r="D20" s="154">
        <v>16.329999999999998</v>
      </c>
      <c r="E20" s="154">
        <v>12.65</v>
      </c>
      <c r="F20" s="154">
        <v>1.93</v>
      </c>
      <c r="G20" s="154">
        <v>5.16</v>
      </c>
      <c r="H20" s="154">
        <v>0.09</v>
      </c>
      <c r="I20" s="154">
        <v>3.52</v>
      </c>
      <c r="J20" s="154">
        <v>0.11</v>
      </c>
      <c r="K20" s="163">
        <v>2.8000000000000001E-2</v>
      </c>
      <c r="L20" s="154">
        <v>0.25</v>
      </c>
      <c r="M20" s="154">
        <v>9.39</v>
      </c>
      <c r="N20" s="154">
        <v>5.98</v>
      </c>
      <c r="O20" s="154">
        <v>46.67</v>
      </c>
      <c r="P20" s="154">
        <v>27.17</v>
      </c>
    </row>
    <row r="21" spans="1:16" ht="15" thickBot="1">
      <c r="A21" s="147" t="s">
        <v>154</v>
      </c>
      <c r="B21" s="153" t="s">
        <v>155</v>
      </c>
      <c r="C21" s="161">
        <v>451</v>
      </c>
      <c r="D21" s="154">
        <v>17.920000000000002</v>
      </c>
      <c r="E21" s="154">
        <v>17.329999999999998</v>
      </c>
      <c r="F21" s="154">
        <v>3.03</v>
      </c>
      <c r="G21" s="154">
        <v>6.18</v>
      </c>
      <c r="H21" s="154">
        <v>0.18</v>
      </c>
      <c r="I21" s="154">
        <v>2.14</v>
      </c>
      <c r="J21" s="154">
        <v>0.14000000000000001</v>
      </c>
      <c r="K21" s="163">
        <v>6.3E-2</v>
      </c>
      <c r="L21" s="154">
        <v>0.23</v>
      </c>
      <c r="M21" s="154">
        <v>24</v>
      </c>
      <c r="N21" s="154">
        <v>5</v>
      </c>
      <c r="O21" s="154">
        <v>73.58</v>
      </c>
      <c r="P21" s="154">
        <v>51</v>
      </c>
    </row>
    <row r="22" spans="1:16" ht="15" thickBot="1">
      <c r="A22" s="147" t="s">
        <v>33</v>
      </c>
      <c r="B22" s="153" t="s">
        <v>321</v>
      </c>
      <c r="C22" s="161">
        <v>145</v>
      </c>
      <c r="D22" s="154">
        <v>8.35</v>
      </c>
      <c r="E22" s="154">
        <v>23.83</v>
      </c>
      <c r="F22" s="154">
        <v>3.06</v>
      </c>
      <c r="G22" s="154">
        <v>8.23</v>
      </c>
      <c r="H22" s="154">
        <v>0.2</v>
      </c>
      <c r="I22" s="154">
        <v>1.56</v>
      </c>
      <c r="J22" s="154">
        <v>0.13</v>
      </c>
      <c r="K22" s="163">
        <v>2.5000000000000001E-2</v>
      </c>
      <c r="L22" s="154">
        <v>0.25</v>
      </c>
      <c r="M22" s="154">
        <v>18.350000000000001</v>
      </c>
      <c r="N22" s="154">
        <v>13.33</v>
      </c>
      <c r="O22" s="154">
        <v>107.68</v>
      </c>
      <c r="P22" s="154">
        <v>75.47</v>
      </c>
    </row>
    <row r="23" spans="1:16" ht="15" thickBot="1">
      <c r="A23" s="147" t="s">
        <v>322</v>
      </c>
      <c r="B23" s="153" t="s">
        <v>323</v>
      </c>
      <c r="C23" s="161">
        <v>290</v>
      </c>
      <c r="D23" s="154">
        <v>15</v>
      </c>
      <c r="E23" s="154">
        <v>14.33</v>
      </c>
      <c r="F23" s="154">
        <v>2.2599999999999998</v>
      </c>
      <c r="G23" s="154">
        <v>6.98</v>
      </c>
      <c r="H23" s="154">
        <v>0.09</v>
      </c>
      <c r="I23" s="154">
        <v>2.41</v>
      </c>
      <c r="J23" s="154">
        <v>0.14000000000000001</v>
      </c>
      <c r="K23" s="163">
        <v>1.6E-2</v>
      </c>
      <c r="L23" s="154">
        <v>0.25</v>
      </c>
      <c r="M23" s="154">
        <v>19.170000000000002</v>
      </c>
      <c r="N23" s="154">
        <v>17.11</v>
      </c>
      <c r="O23" s="154">
        <v>38.67</v>
      </c>
      <c r="P23" s="154">
        <v>22.75</v>
      </c>
    </row>
    <row r="24" spans="1:16" ht="15" thickBot="1">
      <c r="A24" s="147" t="s">
        <v>64</v>
      </c>
      <c r="B24" s="153" t="s">
        <v>324</v>
      </c>
      <c r="C24" s="161">
        <v>282</v>
      </c>
      <c r="D24" s="154">
        <v>23.9</v>
      </c>
      <c r="E24" s="154">
        <v>25.27</v>
      </c>
      <c r="F24" s="154">
        <v>4.25</v>
      </c>
      <c r="G24" s="154">
        <v>10.25</v>
      </c>
      <c r="H24" s="154">
        <v>0.1</v>
      </c>
      <c r="I24" s="154">
        <v>5.17</v>
      </c>
      <c r="J24" s="154">
        <v>0.16</v>
      </c>
      <c r="K24" s="163">
        <v>2.5000000000000001E-2</v>
      </c>
      <c r="L24" s="154">
        <v>0.25</v>
      </c>
      <c r="M24" s="154">
        <v>20.55</v>
      </c>
      <c r="N24" s="154">
        <v>76.64</v>
      </c>
      <c r="O24" s="154">
        <v>10.78</v>
      </c>
      <c r="P24" s="154">
        <v>4.93</v>
      </c>
    </row>
    <row r="25" spans="1:16" ht="15" thickBot="1">
      <c r="A25" s="147" t="s">
        <v>159</v>
      </c>
      <c r="B25" s="153" t="s">
        <v>325</v>
      </c>
      <c r="C25" s="161">
        <v>412</v>
      </c>
      <c r="D25" s="154">
        <v>9.0299999999999994</v>
      </c>
      <c r="E25" s="154">
        <v>14.62</v>
      </c>
      <c r="F25" s="154">
        <v>1.53</v>
      </c>
      <c r="G25" s="154">
        <v>5.13</v>
      </c>
      <c r="H25" s="154">
        <v>0.15</v>
      </c>
      <c r="I25" s="154">
        <v>4.55</v>
      </c>
      <c r="J25" s="154">
        <v>0.27</v>
      </c>
      <c r="K25" s="163">
        <v>2.5000000000000001E-2</v>
      </c>
      <c r="L25" s="154">
        <v>0.25</v>
      </c>
      <c r="M25" s="154">
        <v>14.17</v>
      </c>
      <c r="N25" s="154">
        <v>6.55</v>
      </c>
      <c r="O25" s="154">
        <v>19.329999999999998</v>
      </c>
      <c r="P25" s="154">
        <v>10.17</v>
      </c>
    </row>
    <row r="26" spans="1:16" ht="15" thickBot="1">
      <c r="A26" s="147" t="s">
        <v>59</v>
      </c>
      <c r="B26" s="153" t="s">
        <v>326</v>
      </c>
      <c r="C26" s="161">
        <v>432</v>
      </c>
      <c r="D26" s="154">
        <v>17.04</v>
      </c>
      <c r="E26" s="154">
        <v>19.21</v>
      </c>
      <c r="F26" s="154">
        <v>1.93</v>
      </c>
      <c r="G26" s="154">
        <v>6.46</v>
      </c>
      <c r="H26" s="154">
        <v>0.18</v>
      </c>
      <c r="I26" s="154">
        <v>4.46</v>
      </c>
      <c r="J26" s="154">
        <v>0.28000000000000003</v>
      </c>
      <c r="K26" s="163">
        <v>2.5000000000000001E-2</v>
      </c>
      <c r="L26" s="154">
        <v>0.25</v>
      </c>
      <c r="M26" s="154">
        <v>19.5</v>
      </c>
      <c r="N26" s="154">
        <v>12.5</v>
      </c>
      <c r="O26" s="154">
        <v>23</v>
      </c>
      <c r="P26" s="154">
        <v>14.83</v>
      </c>
    </row>
    <row r="27" spans="1:16" ht="15" thickBot="1">
      <c r="A27" s="147" t="s">
        <v>231</v>
      </c>
      <c r="B27" s="153" t="s">
        <v>327</v>
      </c>
      <c r="C27" s="161">
        <v>233</v>
      </c>
      <c r="D27" s="154">
        <v>9.9700000000000006</v>
      </c>
      <c r="E27" s="154">
        <v>20.27</v>
      </c>
      <c r="F27" s="154">
        <v>2.27</v>
      </c>
      <c r="G27" s="154">
        <v>8.9</v>
      </c>
      <c r="H27" s="154">
        <v>0.08</v>
      </c>
      <c r="I27" s="154">
        <v>3.2</v>
      </c>
      <c r="J27" s="154">
        <v>0.12</v>
      </c>
      <c r="K27" s="163">
        <v>2.5000000000000001E-2</v>
      </c>
      <c r="L27" s="154">
        <v>0.25</v>
      </c>
      <c r="M27" s="154">
        <v>24.27</v>
      </c>
      <c r="N27" s="154">
        <v>30.94</v>
      </c>
      <c r="O27" s="154">
        <v>14.45</v>
      </c>
      <c r="P27" s="154">
        <v>9.7200000000000006</v>
      </c>
    </row>
    <row r="28" spans="1:16" ht="15" thickBot="1">
      <c r="A28" s="147" t="s">
        <v>231</v>
      </c>
      <c r="B28" s="153" t="s">
        <v>328</v>
      </c>
      <c r="C28" s="161">
        <v>108</v>
      </c>
      <c r="D28" s="154">
        <v>23.84</v>
      </c>
      <c r="E28" s="154">
        <v>24.75</v>
      </c>
      <c r="F28" s="154">
        <v>2.48</v>
      </c>
      <c r="G28" s="154">
        <v>8.58</v>
      </c>
      <c r="H28" s="154">
        <v>0.09</v>
      </c>
      <c r="I28" s="154">
        <v>0.87</v>
      </c>
      <c r="J28" s="154">
        <v>0.08</v>
      </c>
      <c r="K28" s="163">
        <v>2.5000000000000001E-2</v>
      </c>
      <c r="L28" s="154">
        <v>0.25</v>
      </c>
      <c r="M28" s="154">
        <v>14.18</v>
      </c>
      <c r="N28" s="154">
        <v>8.64</v>
      </c>
      <c r="O28" s="154">
        <v>26.8</v>
      </c>
      <c r="P28" s="154">
        <v>12.51</v>
      </c>
    </row>
    <row r="29" spans="1:16">
      <c r="A29" s="4" t="s">
        <v>288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735589-7F0E-447D-B813-F572E52E6AE5}">
  <dimension ref="A1:P29"/>
  <sheetViews>
    <sheetView zoomScaleNormal="100" workbookViewId="0"/>
  </sheetViews>
  <sheetFormatPr defaultColWidth="9.109375" defaultRowHeight="14.4"/>
  <cols>
    <col min="1" max="1" width="12.44140625" customWidth="1"/>
    <col min="2" max="2" width="18.33203125" style="34" customWidth="1"/>
    <col min="3" max="3" width="10.6640625" style="34" customWidth="1"/>
    <col min="4" max="4" width="10.6640625" customWidth="1"/>
    <col min="5" max="5" width="10.6640625" style="34" customWidth="1"/>
    <col min="6" max="6" width="10.6640625" style="35" customWidth="1"/>
    <col min="7" max="7" width="10.6640625" style="34" customWidth="1"/>
    <col min="8" max="10" width="10.6640625" style="35" customWidth="1"/>
    <col min="11" max="11" width="10.6640625" style="34" customWidth="1"/>
    <col min="12" max="12" width="10.6640625" customWidth="1"/>
    <col min="13" max="13" width="10.6640625" style="34" customWidth="1"/>
    <col min="14" max="16" width="10.6640625" customWidth="1"/>
  </cols>
  <sheetData>
    <row r="1" spans="1:16" ht="15" thickBot="1">
      <c r="A1" s="16" t="s">
        <v>888</v>
      </c>
    </row>
    <row r="2" spans="1:16" s="13" customFormat="1" ht="21" thickBot="1">
      <c r="A2" s="332" t="s">
        <v>20</v>
      </c>
      <c r="B2" s="332" t="s">
        <v>21</v>
      </c>
      <c r="C2" s="97" t="s">
        <v>289</v>
      </c>
      <c r="D2" s="97" t="s">
        <v>290</v>
      </c>
      <c r="E2" s="97" t="s">
        <v>291</v>
      </c>
      <c r="F2" s="97" t="s">
        <v>292</v>
      </c>
      <c r="G2" s="97" t="s">
        <v>293</v>
      </c>
      <c r="H2" s="97" t="s">
        <v>294</v>
      </c>
      <c r="I2" s="97" t="s">
        <v>295</v>
      </c>
      <c r="J2" s="97" t="s">
        <v>296</v>
      </c>
      <c r="K2" s="97" t="s">
        <v>297</v>
      </c>
      <c r="L2" s="97" t="s">
        <v>298</v>
      </c>
      <c r="M2" s="97" t="s">
        <v>299</v>
      </c>
      <c r="N2" s="97" t="s">
        <v>300</v>
      </c>
      <c r="O2" s="97" t="s">
        <v>301</v>
      </c>
      <c r="P2" s="97" t="s">
        <v>302</v>
      </c>
    </row>
    <row r="3" spans="1:16" ht="15" thickBot="1">
      <c r="A3" s="333"/>
      <c r="B3" s="334"/>
      <c r="C3" s="331" t="s">
        <v>303</v>
      </c>
      <c r="D3" s="331"/>
      <c r="E3" s="331"/>
      <c r="F3" s="331"/>
      <c r="G3" s="331"/>
      <c r="H3" s="331"/>
      <c r="I3" s="331"/>
      <c r="J3" s="331"/>
      <c r="K3" s="331" t="s">
        <v>304</v>
      </c>
      <c r="L3" s="331"/>
      <c r="M3" s="331"/>
      <c r="N3" s="331"/>
      <c r="O3" s="331" t="s">
        <v>305</v>
      </c>
      <c r="P3" s="331"/>
    </row>
    <row r="4" spans="1:16" ht="15" thickBot="1">
      <c r="A4" s="150" t="s">
        <v>156</v>
      </c>
      <c r="B4" s="151" t="s">
        <v>306</v>
      </c>
      <c r="C4" s="179">
        <v>264.41667000000001</v>
      </c>
      <c r="D4" s="155">
        <v>22.58333</v>
      </c>
      <c r="E4" s="155">
        <v>14.76667</v>
      </c>
      <c r="F4" s="155">
        <v>2.14167</v>
      </c>
      <c r="G4" s="152">
        <v>4.5033300000000001</v>
      </c>
      <c r="H4" s="162">
        <v>7.0000000000000007E-2</v>
      </c>
      <c r="I4" s="152">
        <v>2.1</v>
      </c>
      <c r="J4" s="162">
        <v>9.4579999999999997E-2</v>
      </c>
      <c r="K4" s="162">
        <v>2.5000000000000001E-2</v>
      </c>
      <c r="L4" s="181">
        <v>0.34042</v>
      </c>
      <c r="M4" s="155">
        <v>9.0749999999999993</v>
      </c>
      <c r="N4" s="155">
        <v>11.533329999999999</v>
      </c>
      <c r="O4" s="155">
        <v>18.5</v>
      </c>
      <c r="P4" s="155">
        <v>12.41667</v>
      </c>
    </row>
    <row r="5" spans="1:16" ht="15" thickBot="1">
      <c r="A5" s="147" t="s">
        <v>181</v>
      </c>
      <c r="B5" s="153" t="s">
        <v>307</v>
      </c>
      <c r="C5" s="180">
        <v>270.83332999999999</v>
      </c>
      <c r="D5" s="156">
        <v>16.074999999999999</v>
      </c>
      <c r="E5" s="156">
        <v>21.2</v>
      </c>
      <c r="F5" s="156">
        <v>2.35</v>
      </c>
      <c r="G5" s="154">
        <v>8.875</v>
      </c>
      <c r="H5" s="163">
        <v>4.6670000000000003E-2</v>
      </c>
      <c r="I5" s="154">
        <v>2.2275</v>
      </c>
      <c r="J5" s="163">
        <v>0.12317</v>
      </c>
      <c r="K5" s="163">
        <v>2.5000000000000001E-2</v>
      </c>
      <c r="L5" s="182">
        <v>0.25</v>
      </c>
      <c r="M5" s="156">
        <v>21.25</v>
      </c>
      <c r="N5" s="157" t="s">
        <v>39</v>
      </c>
      <c r="O5" s="157" t="s">
        <v>39</v>
      </c>
      <c r="P5" s="157" t="s">
        <v>39</v>
      </c>
    </row>
    <row r="6" spans="1:16" ht="15" thickBot="1">
      <c r="A6" s="147" t="s">
        <v>308</v>
      </c>
      <c r="B6" s="153" t="s">
        <v>309</v>
      </c>
      <c r="C6" s="180">
        <v>651.83333000000005</v>
      </c>
      <c r="D6" s="156">
        <v>15</v>
      </c>
      <c r="E6" s="156">
        <v>25.66667</v>
      </c>
      <c r="F6" s="156">
        <v>3.4166699999999999</v>
      </c>
      <c r="G6" s="154">
        <v>10.425000000000001</v>
      </c>
      <c r="H6" s="163">
        <v>0.38333</v>
      </c>
      <c r="I6" s="154">
        <v>4.4249999999999998</v>
      </c>
      <c r="J6" s="163">
        <v>0.34333000000000002</v>
      </c>
      <c r="K6" s="163">
        <v>1.4999999999999999E-2</v>
      </c>
      <c r="L6" s="182">
        <v>0.28499999999999998</v>
      </c>
      <c r="M6" s="156">
        <v>37.416670000000003</v>
      </c>
      <c r="N6" s="157" t="s">
        <v>39</v>
      </c>
      <c r="O6" s="157" t="s">
        <v>39</v>
      </c>
      <c r="P6" s="157" t="s">
        <v>39</v>
      </c>
    </row>
    <row r="7" spans="1:16" ht="15" thickBot="1">
      <c r="A7" s="147" t="s">
        <v>310</v>
      </c>
      <c r="B7" s="153" t="s">
        <v>311</v>
      </c>
      <c r="C7" s="180">
        <v>497.16667000000001</v>
      </c>
      <c r="D7" s="156">
        <v>29</v>
      </c>
      <c r="E7" s="156">
        <v>29.5</v>
      </c>
      <c r="F7" s="156">
        <v>5.7916699999999999</v>
      </c>
      <c r="G7" s="154">
        <v>9.3583300000000005</v>
      </c>
      <c r="H7" s="163">
        <v>0.22</v>
      </c>
      <c r="I7" s="154">
        <v>3.875</v>
      </c>
      <c r="J7" s="163">
        <v>0.13250000000000001</v>
      </c>
      <c r="K7" s="163">
        <v>2.5000000000000001E-2</v>
      </c>
      <c r="L7" s="182">
        <v>0.25</v>
      </c>
      <c r="M7" s="156">
        <v>19</v>
      </c>
      <c r="N7" s="156">
        <v>92.688890000000001</v>
      </c>
      <c r="O7" s="156">
        <v>18.11111</v>
      </c>
      <c r="P7" s="156">
        <v>8</v>
      </c>
    </row>
    <row r="8" spans="1:16" ht="15" thickBot="1">
      <c r="A8" s="147" t="s">
        <v>167</v>
      </c>
      <c r="B8" s="153" t="s">
        <v>312</v>
      </c>
      <c r="C8" s="180">
        <v>395.08332999999999</v>
      </c>
      <c r="D8" s="156">
        <v>16.125</v>
      </c>
      <c r="E8" s="156">
        <v>24.725000000000001</v>
      </c>
      <c r="F8" s="156">
        <v>2.9750000000000001</v>
      </c>
      <c r="G8" s="154">
        <v>8.7733299999999996</v>
      </c>
      <c r="H8" s="163">
        <v>0.15583</v>
      </c>
      <c r="I8" s="154">
        <v>2.5308299999999999</v>
      </c>
      <c r="J8" s="163">
        <v>0.18825</v>
      </c>
      <c r="K8" s="163">
        <v>2.5000000000000001E-2</v>
      </c>
      <c r="L8" s="182">
        <v>0.25</v>
      </c>
      <c r="M8" s="156">
        <v>19.25</v>
      </c>
      <c r="N8" s="156">
        <v>46.458329999999997</v>
      </c>
      <c r="O8" s="156">
        <v>8.4166699999999999</v>
      </c>
      <c r="P8" s="156">
        <v>5.5833300000000001</v>
      </c>
    </row>
    <row r="9" spans="1:16" ht="15" thickBot="1">
      <c r="A9" s="147" t="s">
        <v>235</v>
      </c>
      <c r="B9" s="153" t="s">
        <v>313</v>
      </c>
      <c r="C9" s="180">
        <v>386.41667000000001</v>
      </c>
      <c r="D9" s="156">
        <v>56.65</v>
      </c>
      <c r="E9" s="156">
        <v>34.075000000000003</v>
      </c>
      <c r="F9" s="156">
        <v>2.5583300000000002</v>
      </c>
      <c r="G9" s="154">
        <v>10.195</v>
      </c>
      <c r="H9" s="163">
        <v>0.23166999999999999</v>
      </c>
      <c r="I9" s="154">
        <v>5.9333299999999998</v>
      </c>
      <c r="J9" s="163">
        <v>0.18032999999999999</v>
      </c>
      <c r="K9" s="163">
        <v>2.5000000000000001E-2</v>
      </c>
      <c r="L9" s="182">
        <v>0.32457999999999998</v>
      </c>
      <c r="M9" s="156">
        <v>25.66667</v>
      </c>
      <c r="N9" s="156">
        <v>26.841670000000001</v>
      </c>
      <c r="O9" s="156">
        <v>8.8333300000000001</v>
      </c>
      <c r="P9" s="156">
        <v>6.9166699999999999</v>
      </c>
    </row>
    <row r="10" spans="1:16" ht="15" thickBot="1">
      <c r="A10" s="147" t="s">
        <v>44</v>
      </c>
      <c r="B10" s="153" t="s">
        <v>314</v>
      </c>
      <c r="C10" s="180">
        <v>274.33332999999999</v>
      </c>
      <c r="D10" s="156">
        <v>17.08333</v>
      </c>
      <c r="E10" s="156">
        <v>13.5</v>
      </c>
      <c r="F10" s="156">
        <v>2.0916700000000001</v>
      </c>
      <c r="G10" s="154">
        <v>4.7166699999999997</v>
      </c>
      <c r="H10" s="163">
        <v>9.2499999999999999E-2</v>
      </c>
      <c r="I10" s="154">
        <v>3.8250000000000002</v>
      </c>
      <c r="J10" s="163">
        <v>0.13916999999999999</v>
      </c>
      <c r="K10" s="163">
        <v>2.5000000000000001E-2</v>
      </c>
      <c r="L10" s="182">
        <v>0.25</v>
      </c>
      <c r="M10" s="156">
        <v>16.75</v>
      </c>
      <c r="N10" s="156">
        <v>22.61111</v>
      </c>
      <c r="O10" s="156">
        <v>33.888890000000004</v>
      </c>
      <c r="P10" s="156">
        <v>19.11111</v>
      </c>
    </row>
    <row r="11" spans="1:16" ht="15" thickBot="1">
      <c r="A11" s="147" t="s">
        <v>44</v>
      </c>
      <c r="B11" s="153" t="s">
        <v>178</v>
      </c>
      <c r="C11" s="180">
        <v>311.33332999999999</v>
      </c>
      <c r="D11" s="156">
        <v>15.08333</v>
      </c>
      <c r="E11" s="156">
        <v>16.16667</v>
      </c>
      <c r="F11" s="156">
        <v>2.3333300000000001</v>
      </c>
      <c r="G11" s="154">
        <v>5.4249999999999998</v>
      </c>
      <c r="H11" s="163">
        <v>0.13</v>
      </c>
      <c r="I11" s="154">
        <v>3.6166700000000001</v>
      </c>
      <c r="J11" s="163">
        <v>0.14832999999999999</v>
      </c>
      <c r="K11" s="163">
        <v>2.5000000000000001E-2</v>
      </c>
      <c r="L11" s="182">
        <v>0.25</v>
      </c>
      <c r="M11" s="156">
        <v>18.116669999999999</v>
      </c>
      <c r="N11" s="156">
        <v>25.044440000000002</v>
      </c>
      <c r="O11" s="156">
        <v>21</v>
      </c>
      <c r="P11" s="156">
        <v>10.11111</v>
      </c>
    </row>
    <row r="12" spans="1:16" ht="15" thickBot="1">
      <c r="A12" s="147" t="s">
        <v>44</v>
      </c>
      <c r="B12" s="153" t="s">
        <v>315</v>
      </c>
      <c r="C12" s="180">
        <v>280.66667000000001</v>
      </c>
      <c r="D12" s="156">
        <v>23.25</v>
      </c>
      <c r="E12" s="156">
        <v>19.25</v>
      </c>
      <c r="F12" s="156">
        <v>2.2749999999999999</v>
      </c>
      <c r="G12" s="154">
        <v>7.0083299999999999</v>
      </c>
      <c r="H12" s="163">
        <v>7.0830000000000004E-2</v>
      </c>
      <c r="I12" s="154">
        <v>2.9333300000000002</v>
      </c>
      <c r="J12" s="163">
        <v>0.15833</v>
      </c>
      <c r="K12" s="163">
        <v>2.5000000000000001E-2</v>
      </c>
      <c r="L12" s="182">
        <v>0.25</v>
      </c>
      <c r="M12" s="156">
        <v>20.08333</v>
      </c>
      <c r="N12" s="156">
        <v>31.622219999999999</v>
      </c>
      <c r="O12" s="156">
        <v>17.77778</v>
      </c>
      <c r="P12" s="156">
        <v>6.3333300000000001</v>
      </c>
    </row>
    <row r="13" spans="1:16" ht="15" thickBot="1">
      <c r="A13" s="147" t="s">
        <v>58</v>
      </c>
      <c r="B13" s="153" t="s">
        <v>316</v>
      </c>
      <c r="C13" s="180">
        <v>251.66667000000001</v>
      </c>
      <c r="D13" s="156">
        <v>29.33333</v>
      </c>
      <c r="E13" s="156">
        <v>21.633330000000001</v>
      </c>
      <c r="F13" s="156">
        <v>3.15</v>
      </c>
      <c r="G13" s="154">
        <v>6.2249999999999996</v>
      </c>
      <c r="H13" s="163">
        <v>0.25833</v>
      </c>
      <c r="I13" s="154">
        <v>2.5499999999999998</v>
      </c>
      <c r="J13" s="163">
        <v>0.13916999999999999</v>
      </c>
      <c r="K13" s="163">
        <v>5.5449999999999999E-2</v>
      </c>
      <c r="L13" s="182">
        <v>0.27083000000000002</v>
      </c>
      <c r="M13" s="156">
        <v>16.75</v>
      </c>
      <c r="N13" s="156">
        <v>13.83333</v>
      </c>
      <c r="O13" s="156">
        <v>224.44443999999999</v>
      </c>
      <c r="P13" s="156">
        <v>83.333330000000004</v>
      </c>
    </row>
    <row r="14" spans="1:16" ht="15" thickBot="1">
      <c r="A14" s="147" t="s">
        <v>133</v>
      </c>
      <c r="B14" s="153" t="s">
        <v>227</v>
      </c>
      <c r="C14" s="180">
        <v>223.75</v>
      </c>
      <c r="D14" s="156">
        <v>20.466670000000001</v>
      </c>
      <c r="E14" s="156">
        <v>41.44444</v>
      </c>
      <c r="F14" s="156">
        <v>5.5625</v>
      </c>
      <c r="G14" s="154">
        <v>14.88889</v>
      </c>
      <c r="H14" s="163">
        <v>0.12</v>
      </c>
      <c r="I14" s="154">
        <v>2.10222</v>
      </c>
      <c r="J14" s="163">
        <v>0.17555999999999999</v>
      </c>
      <c r="K14" s="163">
        <v>2.5000000000000001E-2</v>
      </c>
      <c r="L14" s="182">
        <v>0.25</v>
      </c>
      <c r="M14" s="156">
        <v>20</v>
      </c>
      <c r="N14" s="156">
        <v>88.5</v>
      </c>
      <c r="O14" s="156">
        <v>15.01</v>
      </c>
      <c r="P14" s="156">
        <v>11.221</v>
      </c>
    </row>
    <row r="15" spans="1:16" ht="15" thickBot="1">
      <c r="A15" s="147" t="s">
        <v>127</v>
      </c>
      <c r="B15" s="153" t="s">
        <v>165</v>
      </c>
      <c r="C15" s="180">
        <v>291.16667000000001</v>
      </c>
      <c r="D15" s="156">
        <v>22.5</v>
      </c>
      <c r="E15" s="156">
        <v>15.80833</v>
      </c>
      <c r="F15" s="156">
        <v>2.3833299999999999</v>
      </c>
      <c r="G15" s="154">
        <v>5.3008300000000004</v>
      </c>
      <c r="H15" s="163">
        <v>7.3330000000000006E-2</v>
      </c>
      <c r="I15" s="154">
        <v>2.6658300000000001</v>
      </c>
      <c r="J15" s="163">
        <v>0.10557999999999999</v>
      </c>
      <c r="K15" s="163">
        <v>2.5000000000000001E-2</v>
      </c>
      <c r="L15" s="182">
        <v>0.29658000000000001</v>
      </c>
      <c r="M15" s="156">
        <v>11.83333</v>
      </c>
      <c r="N15" s="156">
        <v>29.487500000000001</v>
      </c>
      <c r="O15" s="156">
        <v>8.1666699999999999</v>
      </c>
      <c r="P15" s="156">
        <v>5.25</v>
      </c>
    </row>
    <row r="16" spans="1:16" ht="15" thickBot="1">
      <c r="A16" s="147" t="s">
        <v>127</v>
      </c>
      <c r="B16" s="153" t="s">
        <v>317</v>
      </c>
      <c r="C16" s="180">
        <v>218</v>
      </c>
      <c r="D16" s="156">
        <v>21.408329999999999</v>
      </c>
      <c r="E16" s="156">
        <v>13.43333</v>
      </c>
      <c r="F16" s="156">
        <v>2.4416699999999998</v>
      </c>
      <c r="G16" s="154">
        <v>4.36083</v>
      </c>
      <c r="H16" s="163">
        <v>0.10249999999999999</v>
      </c>
      <c r="I16" s="154">
        <v>2.4750000000000001</v>
      </c>
      <c r="J16" s="163">
        <v>0.12</v>
      </c>
      <c r="K16" s="163">
        <v>2.5000000000000001E-2</v>
      </c>
      <c r="L16" s="182">
        <v>0.25</v>
      </c>
      <c r="M16" s="156">
        <v>12.10833</v>
      </c>
      <c r="N16" s="156">
        <v>4.8624999999999998</v>
      </c>
      <c r="O16" s="156">
        <v>35.666670000000003</v>
      </c>
      <c r="P16" s="156">
        <v>22</v>
      </c>
    </row>
    <row r="17" spans="1:16" ht="15" thickBot="1">
      <c r="A17" s="147" t="s">
        <v>98</v>
      </c>
      <c r="B17" s="153" t="s">
        <v>101</v>
      </c>
      <c r="C17" s="180">
        <v>331.66667000000001</v>
      </c>
      <c r="D17" s="156">
        <v>55.916670000000003</v>
      </c>
      <c r="E17" s="156">
        <v>24.08333</v>
      </c>
      <c r="F17" s="156">
        <v>4.1500000000000004</v>
      </c>
      <c r="G17" s="154">
        <v>9.4141700000000004</v>
      </c>
      <c r="H17" s="163">
        <v>0.17333000000000001</v>
      </c>
      <c r="I17" s="154">
        <v>2.7258300000000002</v>
      </c>
      <c r="J17" s="163">
        <v>0.20499999999999999</v>
      </c>
      <c r="K17" s="163">
        <v>5.833E-2</v>
      </c>
      <c r="L17" s="182">
        <v>0.27500000000000002</v>
      </c>
      <c r="M17" s="156">
        <v>25.75</v>
      </c>
      <c r="N17" s="156">
        <v>9.8166700000000002</v>
      </c>
      <c r="O17" s="156">
        <v>27.33333</v>
      </c>
      <c r="P17" s="156">
        <v>15.5</v>
      </c>
    </row>
    <row r="18" spans="1:16" ht="15" thickBot="1">
      <c r="A18" s="147" t="s">
        <v>232</v>
      </c>
      <c r="B18" s="153" t="s">
        <v>318</v>
      </c>
      <c r="C18" s="180">
        <v>305.33332999999999</v>
      </c>
      <c r="D18" s="156">
        <v>5.3333300000000001</v>
      </c>
      <c r="E18" s="156">
        <v>17.25</v>
      </c>
      <c r="F18" s="156">
        <v>1.9</v>
      </c>
      <c r="G18" s="154">
        <v>9.1750000000000007</v>
      </c>
      <c r="H18" s="163">
        <v>0.09</v>
      </c>
      <c r="I18" s="154">
        <v>1.4125000000000001</v>
      </c>
      <c r="J18" s="163">
        <v>6.1830000000000003E-2</v>
      </c>
      <c r="K18" s="163">
        <v>1.4999999999999999E-2</v>
      </c>
      <c r="L18" s="182">
        <v>0.25</v>
      </c>
      <c r="M18" s="156">
        <v>41.25</v>
      </c>
      <c r="N18" s="157" t="s">
        <v>39</v>
      </c>
      <c r="O18" s="157" t="s">
        <v>39</v>
      </c>
      <c r="P18" s="157" t="s">
        <v>39</v>
      </c>
    </row>
    <row r="19" spans="1:16" ht="15" thickBot="1">
      <c r="A19" s="147" t="s">
        <v>83</v>
      </c>
      <c r="B19" s="153" t="s">
        <v>319</v>
      </c>
      <c r="C19" s="180">
        <v>203.33332999999999</v>
      </c>
      <c r="D19" s="156">
        <v>27.16667</v>
      </c>
      <c r="E19" s="156">
        <v>20.08333</v>
      </c>
      <c r="F19" s="156">
        <v>3.05</v>
      </c>
      <c r="G19" s="154">
        <v>7.6875</v>
      </c>
      <c r="H19" s="163">
        <v>0.13750000000000001</v>
      </c>
      <c r="I19" s="154">
        <v>2.5099999999999998</v>
      </c>
      <c r="J19" s="163">
        <v>0.16250000000000001</v>
      </c>
      <c r="K19" s="163">
        <v>5.833E-2</v>
      </c>
      <c r="L19" s="182">
        <v>0.27500000000000002</v>
      </c>
      <c r="M19" s="156">
        <v>14.625</v>
      </c>
      <c r="N19" s="156">
        <v>4.5999999999999996</v>
      </c>
      <c r="O19" s="156">
        <v>10</v>
      </c>
      <c r="P19" s="156">
        <v>6.8333300000000001</v>
      </c>
    </row>
    <row r="20" spans="1:16" ht="15" thickBot="1">
      <c r="A20" s="147" t="s">
        <v>95</v>
      </c>
      <c r="B20" s="153" t="s">
        <v>320</v>
      </c>
      <c r="C20" s="180">
        <v>225</v>
      </c>
      <c r="D20" s="156">
        <v>15.66667</v>
      </c>
      <c r="E20" s="156">
        <v>14.9</v>
      </c>
      <c r="F20" s="156">
        <v>2.1666699999999999</v>
      </c>
      <c r="G20" s="154">
        <v>4.875</v>
      </c>
      <c r="H20" s="163">
        <v>0.105</v>
      </c>
      <c r="I20" s="154">
        <v>3.6333299999999999</v>
      </c>
      <c r="J20" s="163">
        <v>0.10249999999999999</v>
      </c>
      <c r="K20" s="163">
        <v>3.2500000000000001E-2</v>
      </c>
      <c r="L20" s="182">
        <v>0.25</v>
      </c>
      <c r="M20" s="156">
        <v>13.366669999999999</v>
      </c>
      <c r="N20" s="156">
        <v>10.45556</v>
      </c>
      <c r="O20" s="156">
        <v>65.333330000000004</v>
      </c>
      <c r="P20" s="156">
        <v>39.666670000000003</v>
      </c>
    </row>
    <row r="21" spans="1:16" ht="15" thickBot="1">
      <c r="A21" s="147" t="s">
        <v>154</v>
      </c>
      <c r="B21" s="153" t="s">
        <v>155</v>
      </c>
      <c r="C21" s="180">
        <v>405</v>
      </c>
      <c r="D21" s="156">
        <v>23.83333</v>
      </c>
      <c r="E21" s="156">
        <v>17.5</v>
      </c>
      <c r="F21" s="156">
        <v>2.7583299999999999</v>
      </c>
      <c r="G21" s="154">
        <v>6.4266699999999997</v>
      </c>
      <c r="H21" s="163">
        <v>0.21833</v>
      </c>
      <c r="I21" s="154">
        <v>1.6825000000000001</v>
      </c>
      <c r="J21" s="163">
        <v>0.1875</v>
      </c>
      <c r="K21" s="163">
        <v>5.833E-2</v>
      </c>
      <c r="L21" s="182">
        <v>0.33750000000000002</v>
      </c>
      <c r="M21" s="156">
        <v>14.85</v>
      </c>
      <c r="N21" s="156">
        <v>3.7</v>
      </c>
      <c r="O21" s="156">
        <v>64.333330000000004</v>
      </c>
      <c r="P21" s="156">
        <v>38.166670000000003</v>
      </c>
    </row>
    <row r="22" spans="1:16" ht="15" thickBot="1">
      <c r="A22" s="147" t="s">
        <v>33</v>
      </c>
      <c r="B22" s="153" t="s">
        <v>321</v>
      </c>
      <c r="C22" s="180">
        <v>152.5</v>
      </c>
      <c r="D22" s="156">
        <v>7.2333299999999996</v>
      </c>
      <c r="E22" s="156">
        <v>23.22222</v>
      </c>
      <c r="F22" s="156">
        <v>3.2374999999999998</v>
      </c>
      <c r="G22" s="154">
        <v>7.9444400000000002</v>
      </c>
      <c r="H22" s="163">
        <v>0.16</v>
      </c>
      <c r="I22" s="154">
        <v>1.51111</v>
      </c>
      <c r="J22" s="163">
        <v>9.5560000000000006E-2</v>
      </c>
      <c r="K22" s="163">
        <v>2.5000000000000001E-2</v>
      </c>
      <c r="L22" s="182">
        <v>0.25</v>
      </c>
      <c r="M22" s="156">
        <v>16.22222</v>
      </c>
      <c r="N22" s="156">
        <v>28</v>
      </c>
      <c r="O22" s="156">
        <v>32.666670000000003</v>
      </c>
      <c r="P22" s="156">
        <v>28.8</v>
      </c>
    </row>
    <row r="23" spans="1:16" ht="15" thickBot="1">
      <c r="A23" s="147" t="s">
        <v>322</v>
      </c>
      <c r="B23" s="153" t="s">
        <v>323</v>
      </c>
      <c r="C23" s="180">
        <v>313.75</v>
      </c>
      <c r="D23" s="156">
        <v>17.272729999999999</v>
      </c>
      <c r="E23" s="156">
        <v>15.63636</v>
      </c>
      <c r="F23" s="156">
        <v>2.3181799999999999</v>
      </c>
      <c r="G23" s="154">
        <v>9.4499999999999993</v>
      </c>
      <c r="H23" s="163">
        <v>8.5449999999999998E-2</v>
      </c>
      <c r="I23" s="154">
        <v>2.12182</v>
      </c>
      <c r="J23" s="163">
        <v>9.3909999999999993E-2</v>
      </c>
      <c r="K23" s="163">
        <v>1.4999999999999999E-2</v>
      </c>
      <c r="L23" s="182">
        <v>0.25</v>
      </c>
      <c r="M23" s="156">
        <v>21</v>
      </c>
      <c r="N23" s="157" t="s">
        <v>39</v>
      </c>
      <c r="O23" s="157" t="s">
        <v>39</v>
      </c>
      <c r="P23" s="157" t="s">
        <v>39</v>
      </c>
    </row>
    <row r="24" spans="1:16" ht="15" thickBot="1">
      <c r="A24" s="147" t="s">
        <v>64</v>
      </c>
      <c r="B24" s="153" t="s">
        <v>324</v>
      </c>
      <c r="C24" s="180">
        <v>265.83332999999999</v>
      </c>
      <c r="D24" s="156">
        <v>23.425000000000001</v>
      </c>
      <c r="E24" s="156">
        <v>21.625</v>
      </c>
      <c r="F24" s="156">
        <v>2.9</v>
      </c>
      <c r="G24" s="154">
        <v>9.9916699999999992</v>
      </c>
      <c r="H24" s="163">
        <v>3.9170000000000003E-2</v>
      </c>
      <c r="I24" s="154">
        <v>5.6749999999999998</v>
      </c>
      <c r="J24" s="163">
        <v>0.15608</v>
      </c>
      <c r="K24" s="163">
        <v>2.5000000000000001E-2</v>
      </c>
      <c r="L24" s="182">
        <v>0.25</v>
      </c>
      <c r="M24" s="156">
        <v>20.16667</v>
      </c>
      <c r="N24" s="157" t="s">
        <v>39</v>
      </c>
      <c r="O24" s="157" t="s">
        <v>39</v>
      </c>
      <c r="P24" s="157" t="s">
        <v>39</v>
      </c>
    </row>
    <row r="25" spans="1:16" ht="15" thickBot="1">
      <c r="A25" s="147" t="s">
        <v>159</v>
      </c>
      <c r="B25" s="153" t="s">
        <v>325</v>
      </c>
      <c r="C25" s="180">
        <v>402.41667000000001</v>
      </c>
      <c r="D25" s="156">
        <v>37.291670000000003</v>
      </c>
      <c r="E25" s="156">
        <v>19.55</v>
      </c>
      <c r="F25" s="156">
        <v>1.6333299999999999</v>
      </c>
      <c r="G25" s="154">
        <v>5.7308300000000001</v>
      </c>
      <c r="H25" s="163">
        <v>8.9169999999999999E-2</v>
      </c>
      <c r="I25" s="154">
        <v>5.7583299999999999</v>
      </c>
      <c r="J25" s="163">
        <v>0.19858000000000001</v>
      </c>
      <c r="K25" s="163">
        <v>2.5000000000000001E-2</v>
      </c>
      <c r="L25" s="182">
        <v>0.28925000000000001</v>
      </c>
      <c r="M25" s="156">
        <v>16.20833</v>
      </c>
      <c r="N25" s="156">
        <v>7.3041700000000001</v>
      </c>
      <c r="O25" s="156">
        <v>29.33333</v>
      </c>
      <c r="P25" s="156">
        <v>21.33333</v>
      </c>
    </row>
    <row r="26" spans="1:16" ht="15" thickBot="1">
      <c r="A26" s="147" t="s">
        <v>59</v>
      </c>
      <c r="B26" s="153" t="s">
        <v>326</v>
      </c>
      <c r="C26" s="180">
        <v>375.25</v>
      </c>
      <c r="D26" s="156">
        <v>43.358330000000002</v>
      </c>
      <c r="E26" s="156">
        <v>23.358329999999999</v>
      </c>
      <c r="F26" s="156">
        <v>1.9916700000000001</v>
      </c>
      <c r="G26" s="154">
        <v>7.4333299999999998</v>
      </c>
      <c r="H26" s="163">
        <v>0.155</v>
      </c>
      <c r="I26" s="154">
        <v>5.0999999999999996</v>
      </c>
      <c r="J26" s="163">
        <v>0.20208000000000001</v>
      </c>
      <c r="K26" s="183" t="s">
        <v>39</v>
      </c>
      <c r="L26" s="184" t="s">
        <v>39</v>
      </c>
      <c r="M26" s="156">
        <v>19.58333</v>
      </c>
      <c r="N26" s="156">
        <v>6.8541699999999999</v>
      </c>
      <c r="O26" s="156">
        <v>40.5</v>
      </c>
      <c r="P26" s="156">
        <v>25.25</v>
      </c>
    </row>
    <row r="27" spans="1:16" ht="15" thickBot="1">
      <c r="A27" s="147" t="s">
        <v>231</v>
      </c>
      <c r="B27" s="153" t="s">
        <v>327</v>
      </c>
      <c r="C27" s="180">
        <v>226.66667000000001</v>
      </c>
      <c r="D27" s="156">
        <v>18.774999999999999</v>
      </c>
      <c r="E27" s="156">
        <v>19.25</v>
      </c>
      <c r="F27" s="156">
        <v>1.7749999999999999</v>
      </c>
      <c r="G27" s="154">
        <v>9.8249999999999993</v>
      </c>
      <c r="H27" s="163">
        <v>8.5419999999999996E-2</v>
      </c>
      <c r="I27" s="154">
        <v>2.4583300000000001</v>
      </c>
      <c r="J27" s="163">
        <v>0.1515</v>
      </c>
      <c r="K27" s="163">
        <v>2.5000000000000001E-2</v>
      </c>
      <c r="L27" s="182">
        <v>0.25</v>
      </c>
      <c r="M27" s="156">
        <v>23.91667</v>
      </c>
      <c r="N27" s="157" t="s">
        <v>39</v>
      </c>
      <c r="O27" s="157" t="s">
        <v>39</v>
      </c>
      <c r="P27" s="157" t="s">
        <v>39</v>
      </c>
    </row>
    <row r="28" spans="1:16" ht="15" thickBot="1">
      <c r="A28" s="147" t="s">
        <v>231</v>
      </c>
      <c r="B28" s="153" t="s">
        <v>328</v>
      </c>
      <c r="C28" s="180">
        <v>107</v>
      </c>
      <c r="D28" s="156">
        <v>9.6833299999999998</v>
      </c>
      <c r="E28" s="156">
        <v>22.08333</v>
      </c>
      <c r="F28" s="156">
        <v>2.1</v>
      </c>
      <c r="G28" s="154">
        <v>8.4583300000000001</v>
      </c>
      <c r="H28" s="163">
        <v>3.5830000000000001E-2</v>
      </c>
      <c r="I28" s="154">
        <v>0.94083000000000006</v>
      </c>
      <c r="J28" s="163">
        <v>6.1830000000000003E-2</v>
      </c>
      <c r="K28" s="163">
        <v>2.5000000000000001E-2</v>
      </c>
      <c r="L28" s="182">
        <v>0.25</v>
      </c>
      <c r="M28" s="156">
        <v>14.75</v>
      </c>
      <c r="N28" s="156">
        <v>5.625</v>
      </c>
      <c r="O28" s="156">
        <v>9.2666699999999995</v>
      </c>
      <c r="P28" s="156">
        <v>8.0749999999999993</v>
      </c>
    </row>
    <row r="29" spans="1:16">
      <c r="A29" s="4" t="s">
        <v>288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22B67-F285-444F-8A70-786FDD872156}">
  <dimension ref="A1:O127"/>
  <sheetViews>
    <sheetView zoomScaleNormal="100" workbookViewId="0">
      <selection activeCell="R20" sqref="R20"/>
    </sheetView>
  </sheetViews>
  <sheetFormatPr defaultColWidth="9.109375" defaultRowHeight="14.4"/>
  <cols>
    <col min="1" max="1" width="30.33203125" customWidth="1"/>
    <col min="2" max="2" width="10.6640625" style="34" customWidth="1"/>
    <col min="3" max="3" width="10.6640625" customWidth="1"/>
    <col min="4" max="4" width="10.6640625" style="34" customWidth="1"/>
    <col min="5" max="5" width="10.6640625" style="35" customWidth="1"/>
    <col min="6" max="6" width="10.6640625" style="34" customWidth="1"/>
    <col min="7" max="9" width="10.6640625" style="35" customWidth="1"/>
    <col min="10" max="10" width="10.6640625" style="34" customWidth="1"/>
    <col min="11" max="11" width="10.6640625" customWidth="1"/>
    <col min="12" max="12" width="10.6640625" style="34" customWidth="1"/>
    <col min="13" max="15" width="10.6640625" customWidth="1"/>
  </cols>
  <sheetData>
    <row r="1" spans="1:15" ht="15" thickBot="1">
      <c r="A1" s="16" t="s">
        <v>889</v>
      </c>
    </row>
    <row r="2" spans="1:15" s="13" customFormat="1" ht="21" thickBot="1">
      <c r="A2" s="337" t="s">
        <v>21</v>
      </c>
      <c r="B2" s="97" t="s">
        <v>289</v>
      </c>
      <c r="C2" s="97" t="s">
        <v>290</v>
      </c>
      <c r="D2" s="97" t="s">
        <v>291</v>
      </c>
      <c r="E2" s="97" t="s">
        <v>292</v>
      </c>
      <c r="F2" s="97" t="s">
        <v>293</v>
      </c>
      <c r="G2" s="97" t="s">
        <v>294</v>
      </c>
      <c r="H2" s="97" t="s">
        <v>295</v>
      </c>
      <c r="I2" s="97" t="s">
        <v>296</v>
      </c>
      <c r="J2" s="97" t="s">
        <v>297</v>
      </c>
      <c r="K2" s="97" t="s">
        <v>298</v>
      </c>
      <c r="L2" s="97" t="s">
        <v>299</v>
      </c>
      <c r="M2" s="97" t="s">
        <v>300</v>
      </c>
      <c r="N2" s="97" t="s">
        <v>301</v>
      </c>
      <c r="O2" s="97" t="s">
        <v>302</v>
      </c>
    </row>
    <row r="3" spans="1:15" ht="15" thickBot="1">
      <c r="A3" s="338"/>
      <c r="B3" s="331" t="s">
        <v>303</v>
      </c>
      <c r="C3" s="331"/>
      <c r="D3" s="331"/>
      <c r="E3" s="331"/>
      <c r="F3" s="331"/>
      <c r="G3" s="331"/>
      <c r="H3" s="331"/>
      <c r="I3" s="331"/>
      <c r="J3" s="331" t="s">
        <v>304</v>
      </c>
      <c r="K3" s="331"/>
      <c r="L3" s="331"/>
      <c r="M3" s="331"/>
      <c r="N3" s="331" t="s">
        <v>305</v>
      </c>
      <c r="O3" s="331"/>
    </row>
    <row r="4" spans="1:15" ht="15" thickBot="1">
      <c r="A4" s="242" t="s">
        <v>895</v>
      </c>
      <c r="B4" s="102">
        <v>288.5</v>
      </c>
      <c r="C4" s="102">
        <v>9.0833300000000001</v>
      </c>
      <c r="D4" s="102">
        <v>13.08333</v>
      </c>
      <c r="E4" s="102">
        <v>2.1333299999999999</v>
      </c>
      <c r="F4" s="103">
        <v>5.1166700000000001</v>
      </c>
      <c r="G4" s="104">
        <v>6.0830000000000002E-2</v>
      </c>
      <c r="H4" s="103">
        <v>4.125</v>
      </c>
      <c r="I4" s="104">
        <v>0.11833</v>
      </c>
      <c r="J4" s="104">
        <v>2.5000000000000001E-2</v>
      </c>
      <c r="K4" s="104">
        <v>0.25</v>
      </c>
      <c r="L4" s="102">
        <v>20.16667</v>
      </c>
      <c r="M4" s="102">
        <v>14.008330000000001</v>
      </c>
      <c r="N4" s="102">
        <v>30.66667</v>
      </c>
      <c r="O4" s="102">
        <v>15.5</v>
      </c>
    </row>
    <row r="5" spans="1:15" ht="15" thickBot="1">
      <c r="A5" s="242" t="s">
        <v>896</v>
      </c>
      <c r="B5" s="102">
        <v>350.33332999999999</v>
      </c>
      <c r="C5" s="102">
        <v>10.66667</v>
      </c>
      <c r="D5" s="102">
        <v>15.41667</v>
      </c>
      <c r="E5" s="102">
        <v>2.5083299999999999</v>
      </c>
      <c r="F5" s="103">
        <v>5.8333300000000001</v>
      </c>
      <c r="G5" s="104">
        <v>5.6250000000000001E-2</v>
      </c>
      <c r="H5" s="103">
        <v>4.0999999999999996</v>
      </c>
      <c r="I5" s="104">
        <v>0.11583</v>
      </c>
      <c r="J5" s="104">
        <v>2.5000000000000001E-2</v>
      </c>
      <c r="K5" s="104">
        <v>0.25</v>
      </c>
      <c r="L5" s="102">
        <v>20.5</v>
      </c>
      <c r="M5" s="102">
        <v>27.83333</v>
      </c>
      <c r="N5" s="102">
        <v>20</v>
      </c>
      <c r="O5" s="102">
        <v>10.41667</v>
      </c>
    </row>
    <row r="6" spans="1:15" ht="15" thickBot="1">
      <c r="A6" s="242" t="s">
        <v>897</v>
      </c>
      <c r="B6" s="102">
        <v>337.33332999999999</v>
      </c>
      <c r="C6" s="102">
        <v>12.41667</v>
      </c>
      <c r="D6" s="102">
        <v>16.733329999999999</v>
      </c>
      <c r="E6" s="102">
        <v>2.85833</v>
      </c>
      <c r="F6" s="103">
        <v>5.9416700000000002</v>
      </c>
      <c r="G6" s="104">
        <v>0.10249999999999999</v>
      </c>
      <c r="H6" s="103">
        <v>4.0250000000000004</v>
      </c>
      <c r="I6" s="104">
        <v>0.12583</v>
      </c>
      <c r="J6" s="104">
        <v>2.5000000000000001E-2</v>
      </c>
      <c r="K6" s="104">
        <v>0.25</v>
      </c>
      <c r="L6" s="102">
        <v>22</v>
      </c>
      <c r="M6" s="102">
        <v>24.091670000000001</v>
      </c>
      <c r="N6" s="102">
        <v>28.41667</v>
      </c>
      <c r="O6" s="102">
        <v>16</v>
      </c>
    </row>
    <row r="7" spans="1:15" ht="15" thickBot="1">
      <c r="A7" s="242" t="s">
        <v>898</v>
      </c>
      <c r="B7" s="102">
        <v>305.83332999999999</v>
      </c>
      <c r="C7" s="102">
        <v>15.58333</v>
      </c>
      <c r="D7" s="102">
        <v>21.58333</v>
      </c>
      <c r="E7" s="102">
        <v>2.5666699999999998</v>
      </c>
      <c r="F7" s="103">
        <v>8.0083300000000008</v>
      </c>
      <c r="G7" s="104">
        <v>5.4170000000000003E-2</v>
      </c>
      <c r="H7" s="103">
        <v>3.5750000000000002</v>
      </c>
      <c r="I7" s="104">
        <v>0.13167000000000001</v>
      </c>
      <c r="J7" s="104">
        <v>2.5000000000000001E-2</v>
      </c>
      <c r="K7" s="104">
        <v>0.25</v>
      </c>
      <c r="L7" s="102">
        <v>24.5</v>
      </c>
      <c r="M7" s="102">
        <v>21.274999999999999</v>
      </c>
      <c r="N7" s="102">
        <v>24.5</v>
      </c>
      <c r="O7" s="102">
        <v>11.33333</v>
      </c>
    </row>
    <row r="8" spans="1:15" ht="15" thickBot="1">
      <c r="A8" s="242" t="s">
        <v>899</v>
      </c>
      <c r="B8" s="102">
        <v>255</v>
      </c>
      <c r="C8" s="102">
        <v>15.9</v>
      </c>
      <c r="D8" s="102">
        <v>22.33333</v>
      </c>
      <c r="E8" s="102">
        <v>2.41</v>
      </c>
      <c r="F8" s="103">
        <v>9.1333300000000008</v>
      </c>
      <c r="G8" s="104">
        <v>8.5830000000000004E-2</v>
      </c>
      <c r="H8" s="103">
        <v>3.6333299999999999</v>
      </c>
      <c r="I8" s="104">
        <v>0.14249999999999999</v>
      </c>
      <c r="J8" s="104">
        <v>2.5000000000000001E-2</v>
      </c>
      <c r="K8" s="104">
        <v>0.25</v>
      </c>
      <c r="L8" s="102">
        <v>22</v>
      </c>
      <c r="M8" s="102">
        <v>22.566669999999998</v>
      </c>
      <c r="N8" s="102">
        <v>44.258330000000001</v>
      </c>
      <c r="O8" s="102">
        <v>30.774999999999999</v>
      </c>
    </row>
    <row r="9" spans="1:15" ht="15" thickBot="1">
      <c r="A9" s="242" t="s">
        <v>1183</v>
      </c>
      <c r="B9" s="102">
        <v>295.83332999999999</v>
      </c>
      <c r="C9" s="102">
        <v>11.08333</v>
      </c>
      <c r="D9" s="102">
        <v>19</v>
      </c>
      <c r="E9" s="102">
        <v>2.0833300000000001</v>
      </c>
      <c r="F9" s="103">
        <v>7.9416700000000002</v>
      </c>
      <c r="G9" s="104">
        <v>5.5829999999999998E-2</v>
      </c>
      <c r="H9" s="103">
        <v>3.5916700000000001</v>
      </c>
      <c r="I9" s="104">
        <v>0.11833</v>
      </c>
      <c r="J9" s="104">
        <v>2.5000000000000001E-2</v>
      </c>
      <c r="K9" s="104">
        <v>0.25</v>
      </c>
      <c r="L9" s="102">
        <v>25.25</v>
      </c>
      <c r="M9" s="102">
        <v>20.675000000000001</v>
      </c>
      <c r="N9" s="102">
        <v>32.833329999999997</v>
      </c>
      <c r="O9" s="102">
        <v>19</v>
      </c>
    </row>
    <row r="10" spans="1:15" ht="15" thickBot="1">
      <c r="A10" s="242" t="s">
        <v>900</v>
      </c>
      <c r="B10" s="102">
        <v>333.41667000000001</v>
      </c>
      <c r="C10" s="102">
        <v>22.25</v>
      </c>
      <c r="D10" s="102">
        <v>15.866669999999999</v>
      </c>
      <c r="E10" s="102">
        <v>2.8333300000000001</v>
      </c>
      <c r="F10" s="103">
        <v>4.9166699999999999</v>
      </c>
      <c r="G10" s="104">
        <v>9.2499999999999999E-2</v>
      </c>
      <c r="H10" s="103">
        <v>2.2683300000000002</v>
      </c>
      <c r="I10" s="104">
        <v>9.8000000000000004E-2</v>
      </c>
      <c r="J10" s="104">
        <v>2.5000000000000001E-2</v>
      </c>
      <c r="K10" s="104">
        <v>0.25</v>
      </c>
      <c r="L10" s="102">
        <v>11.95</v>
      </c>
      <c r="M10" s="102">
        <v>36.295830000000002</v>
      </c>
      <c r="N10" s="102">
        <v>7.8333300000000001</v>
      </c>
      <c r="O10" s="102">
        <v>5</v>
      </c>
    </row>
    <row r="11" spans="1:15" ht="15" thickBot="1">
      <c r="A11" s="242" t="s">
        <v>901</v>
      </c>
      <c r="B11" s="102">
        <v>424.75</v>
      </c>
      <c r="C11" s="102">
        <v>13.79167</v>
      </c>
      <c r="D11" s="102">
        <v>23.308330000000002</v>
      </c>
      <c r="E11" s="102">
        <v>2.4</v>
      </c>
      <c r="F11" s="103">
        <v>8.43</v>
      </c>
      <c r="G11" s="104">
        <v>7.0000000000000007E-2</v>
      </c>
      <c r="H11" s="103">
        <v>3.35</v>
      </c>
      <c r="I11" s="104">
        <v>0.20383000000000001</v>
      </c>
      <c r="J11" s="104">
        <v>2.5000000000000001E-2</v>
      </c>
      <c r="K11" s="104">
        <v>0.25</v>
      </c>
      <c r="L11" s="102">
        <v>21.41667</v>
      </c>
      <c r="M11" s="102">
        <v>26.4</v>
      </c>
      <c r="N11" s="102">
        <v>7.9166699999999999</v>
      </c>
      <c r="O11" s="102">
        <v>5.1666699999999999</v>
      </c>
    </row>
    <row r="12" spans="1:15" ht="15" thickBot="1">
      <c r="A12" s="242" t="s">
        <v>902</v>
      </c>
      <c r="B12" s="102">
        <v>162.66667000000001</v>
      </c>
      <c r="C12" s="102">
        <v>6.9166699999999999</v>
      </c>
      <c r="D12" s="102">
        <v>7.8666700000000001</v>
      </c>
      <c r="E12" s="102">
        <v>1.51667</v>
      </c>
      <c r="F12" s="103">
        <v>3.7749999999999999</v>
      </c>
      <c r="G12" s="104">
        <v>8.5830000000000004E-2</v>
      </c>
      <c r="H12" s="103">
        <v>2.0583300000000002</v>
      </c>
      <c r="I12" s="104">
        <v>8.9169999999999999E-2</v>
      </c>
      <c r="J12" s="100" t="s">
        <v>39</v>
      </c>
      <c r="K12" s="100" t="s">
        <v>39</v>
      </c>
      <c r="L12" s="102">
        <v>17</v>
      </c>
      <c r="M12" s="102">
        <v>3.2083300000000001</v>
      </c>
      <c r="N12" s="102">
        <v>67.583330000000004</v>
      </c>
      <c r="O12" s="102">
        <v>43.166670000000003</v>
      </c>
    </row>
    <row r="13" spans="1:15" ht="15" thickBot="1">
      <c r="A13" s="242" t="s">
        <v>903</v>
      </c>
      <c r="B13" s="102">
        <v>174.33332999999999</v>
      </c>
      <c r="C13" s="102">
        <v>13.08333</v>
      </c>
      <c r="D13" s="102">
        <v>8.4833300000000005</v>
      </c>
      <c r="E13" s="102">
        <v>1.6666700000000001</v>
      </c>
      <c r="F13" s="103">
        <v>4.5916699999999997</v>
      </c>
      <c r="G13" s="104">
        <v>5.4170000000000003E-2</v>
      </c>
      <c r="H13" s="103">
        <v>2.4416699999999998</v>
      </c>
      <c r="I13" s="104">
        <v>0.115</v>
      </c>
      <c r="J13" s="100" t="s">
        <v>39</v>
      </c>
      <c r="K13" s="100" t="s">
        <v>39</v>
      </c>
      <c r="L13" s="102">
        <v>16</v>
      </c>
      <c r="M13" s="102">
        <v>5.2083300000000001</v>
      </c>
      <c r="N13" s="102">
        <v>45.083329999999997</v>
      </c>
      <c r="O13" s="102">
        <v>25.08333</v>
      </c>
    </row>
    <row r="14" spans="1:15" ht="15" thickBot="1">
      <c r="A14" s="242" t="s">
        <v>904</v>
      </c>
      <c r="B14" s="102">
        <v>225.66667000000001</v>
      </c>
      <c r="C14" s="102">
        <v>9.5</v>
      </c>
      <c r="D14" s="102">
        <v>9.5833300000000001</v>
      </c>
      <c r="E14" s="102">
        <v>1.625</v>
      </c>
      <c r="F14" s="103">
        <v>4.7666700000000004</v>
      </c>
      <c r="G14" s="104">
        <v>0.06</v>
      </c>
      <c r="H14" s="103">
        <v>2.7916699999999999</v>
      </c>
      <c r="I14" s="104">
        <v>0.10249999999999999</v>
      </c>
      <c r="J14" s="100" t="s">
        <v>39</v>
      </c>
      <c r="K14" s="100" t="s">
        <v>39</v>
      </c>
      <c r="L14" s="102">
        <v>16.341670000000001</v>
      </c>
      <c r="M14" s="102">
        <v>6.6583300000000003</v>
      </c>
      <c r="N14" s="102">
        <v>16.16667</v>
      </c>
      <c r="O14" s="102">
        <v>9.5</v>
      </c>
    </row>
    <row r="15" spans="1:15" ht="15" thickBot="1">
      <c r="A15" s="242" t="s">
        <v>905</v>
      </c>
      <c r="B15" s="102">
        <v>250.66667000000001</v>
      </c>
      <c r="C15" s="102">
        <v>17.08333</v>
      </c>
      <c r="D15" s="102">
        <v>12.125</v>
      </c>
      <c r="E15" s="102">
        <v>2.2749999999999999</v>
      </c>
      <c r="F15" s="103">
        <v>5.1583300000000003</v>
      </c>
      <c r="G15" s="104">
        <v>6.5420000000000006E-2</v>
      </c>
      <c r="H15" s="103">
        <v>3.2</v>
      </c>
      <c r="I15" s="104">
        <v>0.12</v>
      </c>
      <c r="J15" s="100" t="s">
        <v>39</v>
      </c>
      <c r="K15" s="100" t="s">
        <v>39</v>
      </c>
      <c r="L15" s="102">
        <v>17.33333</v>
      </c>
      <c r="M15" s="102">
        <v>9.4416700000000002</v>
      </c>
      <c r="N15" s="102">
        <v>26.83333</v>
      </c>
      <c r="O15" s="102">
        <v>14.16667</v>
      </c>
    </row>
    <row r="16" spans="1:15" ht="15" thickBot="1">
      <c r="A16" s="242" t="s">
        <v>906</v>
      </c>
      <c r="B16" s="102">
        <v>295</v>
      </c>
      <c r="C16" s="102">
        <v>16.850000000000001</v>
      </c>
      <c r="D16" s="102">
        <v>19.25</v>
      </c>
      <c r="E16" s="102">
        <v>2.6916699999999998</v>
      </c>
      <c r="F16" s="103">
        <v>8.75</v>
      </c>
      <c r="G16" s="104">
        <v>0.08</v>
      </c>
      <c r="H16" s="103">
        <v>3.8083300000000002</v>
      </c>
      <c r="I16" s="104">
        <v>0.10333000000000001</v>
      </c>
      <c r="J16" s="100" t="s">
        <v>39</v>
      </c>
      <c r="K16" s="100" t="s">
        <v>39</v>
      </c>
      <c r="L16" s="102">
        <v>22.16667</v>
      </c>
      <c r="M16" s="102">
        <v>28.783329999999999</v>
      </c>
      <c r="N16" s="102">
        <v>26.41667</v>
      </c>
      <c r="O16" s="102">
        <v>14.16667</v>
      </c>
    </row>
    <row r="17" spans="1:15" ht="15" thickBot="1">
      <c r="A17" s="242" t="s">
        <v>907</v>
      </c>
      <c r="B17" s="102">
        <v>206.66667000000001</v>
      </c>
      <c r="C17" s="102">
        <v>12.16667</v>
      </c>
      <c r="D17" s="102">
        <v>8.5833300000000001</v>
      </c>
      <c r="E17" s="102">
        <v>1.7749999999999999</v>
      </c>
      <c r="F17" s="103">
        <v>4.2166699999999997</v>
      </c>
      <c r="G17" s="104">
        <v>6.8330000000000002E-2</v>
      </c>
      <c r="H17" s="103">
        <v>2.6833300000000002</v>
      </c>
      <c r="I17" s="104">
        <v>0.10083</v>
      </c>
      <c r="J17" s="100" t="s">
        <v>39</v>
      </c>
      <c r="K17" s="100" t="s">
        <v>39</v>
      </c>
      <c r="L17" s="102">
        <v>15.44167</v>
      </c>
      <c r="M17" s="102">
        <v>4.8</v>
      </c>
      <c r="N17" s="102">
        <v>64.5</v>
      </c>
      <c r="O17" s="102">
        <v>39.833329999999997</v>
      </c>
    </row>
    <row r="18" spans="1:15" ht="15" thickBot="1">
      <c r="A18" s="242" t="s">
        <v>908</v>
      </c>
      <c r="B18" s="102">
        <v>259.33332999999999</v>
      </c>
      <c r="C18" s="102">
        <v>12.5</v>
      </c>
      <c r="D18" s="102">
        <v>11.80833</v>
      </c>
      <c r="E18" s="102">
        <v>1.9666699999999999</v>
      </c>
      <c r="F18" s="103">
        <v>4.8916700000000004</v>
      </c>
      <c r="G18" s="104">
        <v>4.0829999999999998E-2</v>
      </c>
      <c r="H18" s="103">
        <v>3.6</v>
      </c>
      <c r="I18" s="104">
        <v>0.10667</v>
      </c>
      <c r="J18" s="100" t="s">
        <v>39</v>
      </c>
      <c r="K18" s="100" t="s">
        <v>39</v>
      </c>
      <c r="L18" s="102">
        <v>16.5</v>
      </c>
      <c r="M18" s="102">
        <v>6.25</v>
      </c>
      <c r="N18" s="102">
        <v>42</v>
      </c>
      <c r="O18" s="102">
        <v>23.83333</v>
      </c>
    </row>
    <row r="19" spans="1:15" ht="15" thickBot="1">
      <c r="A19" s="242" t="s">
        <v>909</v>
      </c>
      <c r="B19" s="102">
        <v>165.5</v>
      </c>
      <c r="C19" s="102">
        <v>9.0833300000000001</v>
      </c>
      <c r="D19" s="102">
        <v>13.54167</v>
      </c>
      <c r="E19" s="102">
        <v>2.3333300000000001</v>
      </c>
      <c r="F19" s="103">
        <v>4.4749999999999996</v>
      </c>
      <c r="G19" s="104">
        <v>7.1669999999999998E-2</v>
      </c>
      <c r="H19" s="103">
        <v>3.0083299999999999</v>
      </c>
      <c r="I19" s="104">
        <v>7.4999999999999997E-2</v>
      </c>
      <c r="J19" s="100" t="s">
        <v>39</v>
      </c>
      <c r="K19" s="100" t="s">
        <v>39</v>
      </c>
      <c r="L19" s="102">
        <v>17.5</v>
      </c>
      <c r="M19" s="102">
        <v>4.8666700000000001</v>
      </c>
      <c r="N19" s="102">
        <v>149.66667000000001</v>
      </c>
      <c r="O19" s="102">
        <v>117</v>
      </c>
    </row>
    <row r="20" spans="1:15" ht="15" thickBot="1">
      <c r="A20" s="242" t="s">
        <v>910</v>
      </c>
      <c r="B20" s="102">
        <v>269.33332999999999</v>
      </c>
      <c r="C20" s="102">
        <v>19.25</v>
      </c>
      <c r="D20" s="102">
        <v>12</v>
      </c>
      <c r="E20" s="102">
        <v>2.125</v>
      </c>
      <c r="F20" s="103">
        <v>5.4416700000000002</v>
      </c>
      <c r="G20" s="104">
        <v>7.417E-2</v>
      </c>
      <c r="H20" s="103">
        <v>4.0750000000000002</v>
      </c>
      <c r="I20" s="104">
        <v>0.1225</v>
      </c>
      <c r="J20" s="100" t="s">
        <v>39</v>
      </c>
      <c r="K20" s="100" t="s">
        <v>39</v>
      </c>
      <c r="L20" s="102">
        <v>16.191669999999998</v>
      </c>
      <c r="M20" s="102">
        <v>9.2666699999999995</v>
      </c>
      <c r="N20" s="102">
        <v>45.666670000000003</v>
      </c>
      <c r="O20" s="102">
        <v>24.5</v>
      </c>
    </row>
    <row r="21" spans="1:15" ht="15" thickBot="1">
      <c r="A21" s="242" t="s">
        <v>911</v>
      </c>
      <c r="B21" s="102">
        <v>231</v>
      </c>
      <c r="C21" s="102">
        <v>14.16667</v>
      </c>
      <c r="D21" s="102">
        <v>11.83333</v>
      </c>
      <c r="E21" s="102">
        <v>1.925</v>
      </c>
      <c r="F21" s="103">
        <v>5.0166700000000004</v>
      </c>
      <c r="G21" s="104">
        <v>5.917E-2</v>
      </c>
      <c r="H21" s="103">
        <v>3.5833300000000001</v>
      </c>
      <c r="I21" s="104">
        <v>8.7499999999999994E-2</v>
      </c>
      <c r="J21" s="104">
        <v>2.5000000000000001E-2</v>
      </c>
      <c r="K21" s="104">
        <v>0.25</v>
      </c>
      <c r="L21" s="102">
        <v>16.33333</v>
      </c>
      <c r="M21" s="102">
        <v>6.7750000000000004</v>
      </c>
      <c r="N21" s="102">
        <v>26.41667</v>
      </c>
      <c r="O21" s="102">
        <v>13.83333</v>
      </c>
    </row>
    <row r="22" spans="1:15" ht="15" thickBot="1">
      <c r="A22" s="242" t="s">
        <v>912</v>
      </c>
      <c r="B22" s="102">
        <v>387.83332999999999</v>
      </c>
      <c r="C22" s="102">
        <v>13.58333</v>
      </c>
      <c r="D22" s="102">
        <v>18</v>
      </c>
      <c r="E22" s="102">
        <v>2.51667</v>
      </c>
      <c r="F22" s="103">
        <v>8.0250000000000004</v>
      </c>
      <c r="G22" s="104">
        <v>0.13916999999999999</v>
      </c>
      <c r="H22" s="103">
        <v>4.9083300000000003</v>
      </c>
      <c r="I22" s="104">
        <v>0.16833000000000001</v>
      </c>
      <c r="J22" s="104">
        <v>3.2500000000000001E-2</v>
      </c>
      <c r="K22" s="104">
        <v>0.29332999999999998</v>
      </c>
      <c r="L22" s="102">
        <v>24.33333</v>
      </c>
      <c r="M22" s="102">
        <v>16.008330000000001</v>
      </c>
      <c r="N22" s="102">
        <v>50.333329999999997</v>
      </c>
      <c r="O22" s="102">
        <v>24.08333</v>
      </c>
    </row>
    <row r="23" spans="1:15" ht="15" thickBot="1">
      <c r="A23" s="242" t="s">
        <v>913</v>
      </c>
      <c r="B23" s="102">
        <v>657.16666999999995</v>
      </c>
      <c r="C23" s="102">
        <v>18.08333</v>
      </c>
      <c r="D23" s="102">
        <v>27</v>
      </c>
      <c r="E23" s="102">
        <v>3.6916699999999998</v>
      </c>
      <c r="F23" s="103">
        <v>11.05833</v>
      </c>
      <c r="G23" s="104">
        <v>0.18332999999999999</v>
      </c>
      <c r="H23" s="103">
        <v>4.9416700000000002</v>
      </c>
      <c r="I23" s="104">
        <v>0.23499999999999999</v>
      </c>
      <c r="J23" s="100" t="s">
        <v>39</v>
      </c>
      <c r="K23" s="100" t="s">
        <v>39</v>
      </c>
      <c r="L23" s="102">
        <v>22.33333</v>
      </c>
      <c r="M23" s="102">
        <v>35.475000000000001</v>
      </c>
      <c r="N23" s="102">
        <v>14.66667</v>
      </c>
      <c r="O23" s="102">
        <v>7.5</v>
      </c>
    </row>
    <row r="24" spans="1:15" ht="15" thickBot="1">
      <c r="A24" s="242" t="s">
        <v>914</v>
      </c>
      <c r="B24" s="102">
        <v>119.5</v>
      </c>
      <c r="C24" s="102">
        <v>3.6666699999999999</v>
      </c>
      <c r="D24" s="102">
        <v>11.64167</v>
      </c>
      <c r="E24" s="102">
        <v>1.3416699999999999</v>
      </c>
      <c r="F24" s="103">
        <v>6.0750000000000002</v>
      </c>
      <c r="G24" s="104">
        <v>4.333E-2</v>
      </c>
      <c r="H24" s="103">
        <v>1.76667</v>
      </c>
      <c r="I24" s="104">
        <v>0.05</v>
      </c>
      <c r="J24" s="100" t="s">
        <v>39</v>
      </c>
      <c r="K24" s="100" t="s">
        <v>39</v>
      </c>
      <c r="L24" s="102">
        <v>21.3</v>
      </c>
      <c r="M24" s="102">
        <v>2.9583300000000001</v>
      </c>
      <c r="N24" s="102">
        <v>25.33333</v>
      </c>
      <c r="O24" s="102">
        <v>14.25</v>
      </c>
    </row>
    <row r="25" spans="1:15" ht="15" thickBot="1">
      <c r="A25" s="242" t="s">
        <v>915</v>
      </c>
      <c r="B25" s="102">
        <v>143.33332999999999</v>
      </c>
      <c r="C25" s="102">
        <v>5.4166699999999999</v>
      </c>
      <c r="D25" s="102">
        <v>10.73333</v>
      </c>
      <c r="E25" s="102">
        <v>1.4166700000000001</v>
      </c>
      <c r="F25" s="103">
        <v>5.65</v>
      </c>
      <c r="G25" s="104">
        <v>9.0829999999999994E-2</v>
      </c>
      <c r="H25" s="103">
        <v>1.9583299999999999</v>
      </c>
      <c r="I25" s="104">
        <v>8.8330000000000006E-2</v>
      </c>
      <c r="J25" s="100" t="s">
        <v>39</v>
      </c>
      <c r="K25" s="100" t="s">
        <v>39</v>
      </c>
      <c r="L25" s="102">
        <v>19.691669999999998</v>
      </c>
      <c r="M25" s="102">
        <v>3.8083300000000002</v>
      </c>
      <c r="N25" s="102">
        <v>37.25</v>
      </c>
      <c r="O25" s="102">
        <v>22.08333</v>
      </c>
    </row>
    <row r="26" spans="1:15" ht="15" thickBot="1">
      <c r="A26" s="242" t="s">
        <v>916</v>
      </c>
      <c r="B26" s="102">
        <v>186.5</v>
      </c>
      <c r="C26" s="102">
        <v>9.5833300000000001</v>
      </c>
      <c r="D26" s="102">
        <v>14.25</v>
      </c>
      <c r="E26" s="102">
        <v>1.81667</v>
      </c>
      <c r="F26" s="103">
        <v>6.2</v>
      </c>
      <c r="G26" s="104">
        <v>5.5829999999999998E-2</v>
      </c>
      <c r="H26" s="103">
        <v>2.4</v>
      </c>
      <c r="I26" s="104">
        <v>7.7499999999999999E-2</v>
      </c>
      <c r="J26" s="100" t="s">
        <v>39</v>
      </c>
      <c r="K26" s="100" t="s">
        <v>39</v>
      </c>
      <c r="L26" s="102">
        <v>18.983329999999999</v>
      </c>
      <c r="M26" s="102">
        <v>7.4416700000000002</v>
      </c>
      <c r="N26" s="102">
        <v>26.33333</v>
      </c>
      <c r="O26" s="102">
        <v>14.25</v>
      </c>
    </row>
    <row r="27" spans="1:15" ht="15" thickBot="1">
      <c r="A27" s="242" t="s">
        <v>917</v>
      </c>
      <c r="B27" s="102">
        <v>91</v>
      </c>
      <c r="C27" s="102">
        <v>3.9166699999999999</v>
      </c>
      <c r="D27" s="102">
        <v>9.8636400000000002</v>
      </c>
      <c r="E27" s="102">
        <v>1.3</v>
      </c>
      <c r="F27" s="103">
        <v>4.5</v>
      </c>
      <c r="G27" s="104">
        <v>4.0829999999999998E-2</v>
      </c>
      <c r="H27" s="103">
        <v>1.45</v>
      </c>
      <c r="I27" s="104">
        <v>3.4169999999999999E-2</v>
      </c>
      <c r="J27" s="100" t="s">
        <v>39</v>
      </c>
      <c r="K27" s="100" t="s">
        <v>39</v>
      </c>
      <c r="L27" s="102">
        <v>18.016670000000001</v>
      </c>
      <c r="M27" s="102">
        <v>2.2166700000000001</v>
      </c>
      <c r="N27" s="102">
        <v>45.833329999999997</v>
      </c>
      <c r="O27" s="102">
        <v>28.25</v>
      </c>
    </row>
    <row r="28" spans="1:15" ht="15" thickBot="1">
      <c r="A28" s="242" t="s">
        <v>918</v>
      </c>
      <c r="B28" s="102">
        <v>105.58333</v>
      </c>
      <c r="C28" s="102">
        <v>15.175000000000001</v>
      </c>
      <c r="D28" s="102">
        <v>20.58333</v>
      </c>
      <c r="E28" s="102">
        <v>2.0499999999999998</v>
      </c>
      <c r="F28" s="103">
        <v>7.7166699999999997</v>
      </c>
      <c r="G28" s="104">
        <v>3.2500000000000001E-2</v>
      </c>
      <c r="H28" s="103">
        <v>0.89917000000000002</v>
      </c>
      <c r="I28" s="104">
        <v>6.608E-2</v>
      </c>
      <c r="J28" s="104">
        <v>2.5000000000000001E-2</v>
      </c>
      <c r="K28" s="104">
        <v>0.25</v>
      </c>
      <c r="L28" s="102">
        <v>15.08333</v>
      </c>
      <c r="M28" s="102">
        <v>6.9333299999999998</v>
      </c>
      <c r="N28" s="102">
        <v>12.94167</v>
      </c>
      <c r="O28" s="102">
        <v>10.008330000000001</v>
      </c>
    </row>
    <row r="29" spans="1:15" ht="15" thickBot="1">
      <c r="A29" s="242" t="s">
        <v>919</v>
      </c>
      <c r="B29" s="102">
        <v>117.25</v>
      </c>
      <c r="C29" s="102">
        <v>8.0500000000000007</v>
      </c>
      <c r="D29" s="102">
        <v>22.08333</v>
      </c>
      <c r="E29" s="102">
        <v>2.375</v>
      </c>
      <c r="F29" s="103">
        <v>8.5</v>
      </c>
      <c r="G29" s="104">
        <v>4.8329999999999998E-2</v>
      </c>
      <c r="H29" s="103">
        <v>1.02833</v>
      </c>
      <c r="I29" s="104">
        <v>7.0580000000000004E-2</v>
      </c>
      <c r="J29" s="104">
        <v>2.5000000000000001E-2</v>
      </c>
      <c r="K29" s="104">
        <v>0.25</v>
      </c>
      <c r="L29" s="102">
        <v>16.83333</v>
      </c>
      <c r="M29" s="102">
        <v>9.7916699999999999</v>
      </c>
      <c r="N29" s="102">
        <v>38.166670000000003</v>
      </c>
      <c r="O29" s="102">
        <v>24.466670000000001</v>
      </c>
    </row>
    <row r="30" spans="1:15" ht="15" thickBot="1">
      <c r="A30" s="242" t="s">
        <v>920</v>
      </c>
      <c r="B30" s="102">
        <v>208.33332999999999</v>
      </c>
      <c r="C30" s="102">
        <v>8.9416700000000002</v>
      </c>
      <c r="D30" s="102">
        <v>21.545449999999999</v>
      </c>
      <c r="E30" s="102">
        <v>1.4125000000000001</v>
      </c>
      <c r="F30" s="103">
        <v>8.6416699999999995</v>
      </c>
      <c r="G30" s="104">
        <v>0.04</v>
      </c>
      <c r="H30" s="103">
        <v>3.9666700000000001</v>
      </c>
      <c r="I30" s="104">
        <v>7.9170000000000004E-2</v>
      </c>
      <c r="J30" s="104">
        <v>2.5000000000000001E-2</v>
      </c>
      <c r="K30" s="104">
        <v>0.25</v>
      </c>
      <c r="L30" s="102">
        <v>23.16667</v>
      </c>
      <c r="M30" s="102">
        <v>12.7</v>
      </c>
      <c r="N30" s="102">
        <v>8.2208299999999994</v>
      </c>
      <c r="O30" s="102">
        <v>3.2233299999999998</v>
      </c>
    </row>
    <row r="31" spans="1:15" ht="15" thickBot="1">
      <c r="A31" s="242" t="s">
        <v>921</v>
      </c>
      <c r="B31" s="102">
        <v>125.83333</v>
      </c>
      <c r="C31" s="102">
        <v>10.95</v>
      </c>
      <c r="D31" s="102">
        <v>22.66667</v>
      </c>
      <c r="E31" s="102">
        <v>2.2250000000000001</v>
      </c>
      <c r="F31" s="103">
        <v>8.7833299999999994</v>
      </c>
      <c r="G31" s="104">
        <v>5.5E-2</v>
      </c>
      <c r="H31" s="103">
        <v>1.4291700000000001</v>
      </c>
      <c r="I31" s="104">
        <v>8.7419999999999998E-2</v>
      </c>
      <c r="J31" s="104">
        <v>2.5000000000000001E-2</v>
      </c>
      <c r="K31" s="104">
        <v>0.25</v>
      </c>
      <c r="L31" s="102">
        <v>16.75</v>
      </c>
      <c r="M31" s="102">
        <v>13.95</v>
      </c>
      <c r="N31" s="102">
        <v>8.0666700000000002</v>
      </c>
      <c r="O31" s="102">
        <v>6.3333300000000001</v>
      </c>
    </row>
    <row r="32" spans="1:15" ht="15" thickBot="1">
      <c r="A32" s="242" t="s">
        <v>922</v>
      </c>
      <c r="B32" s="102">
        <v>175.83332999999999</v>
      </c>
      <c r="C32" s="102">
        <v>22.25</v>
      </c>
      <c r="D32" s="102">
        <v>49.75</v>
      </c>
      <c r="E32" s="102">
        <v>7.2583299999999999</v>
      </c>
      <c r="F32" s="103">
        <v>17.16667</v>
      </c>
      <c r="G32" s="104">
        <v>0.2175</v>
      </c>
      <c r="H32" s="103">
        <v>0.60541999999999996</v>
      </c>
      <c r="I32" s="104">
        <v>0.20416999999999999</v>
      </c>
      <c r="J32" s="104">
        <v>2.5000000000000001E-2</v>
      </c>
      <c r="K32" s="104">
        <v>0.25</v>
      </c>
      <c r="L32" s="102">
        <v>20.41667</v>
      </c>
      <c r="M32" s="102">
        <v>70.166669999999996</v>
      </c>
      <c r="N32" s="102">
        <v>7.3333300000000001</v>
      </c>
      <c r="O32" s="102">
        <v>5.4583300000000001</v>
      </c>
    </row>
    <row r="33" spans="1:15" ht="15" thickBot="1">
      <c r="A33" s="242" t="s">
        <v>923</v>
      </c>
      <c r="B33" s="102">
        <v>173.33332999999999</v>
      </c>
      <c r="C33" s="102">
        <v>20.066669999999998</v>
      </c>
      <c r="D33" s="102">
        <v>40.166670000000003</v>
      </c>
      <c r="E33" s="102">
        <v>4.5083299999999999</v>
      </c>
      <c r="F33" s="103">
        <v>14.33333</v>
      </c>
      <c r="G33" s="104">
        <v>0.13167000000000001</v>
      </c>
      <c r="H33" s="103">
        <v>2.3258299999999998</v>
      </c>
      <c r="I33" s="104">
        <v>0.14982999999999999</v>
      </c>
      <c r="J33" s="100" t="s">
        <v>39</v>
      </c>
      <c r="K33" s="100" t="s">
        <v>39</v>
      </c>
      <c r="L33" s="102">
        <v>22</v>
      </c>
      <c r="M33" s="102">
        <v>39.791670000000003</v>
      </c>
      <c r="N33" s="102">
        <v>5.4916700000000001</v>
      </c>
      <c r="O33" s="102">
        <v>4.0583299999999998</v>
      </c>
    </row>
    <row r="34" spans="1:15" ht="15" thickBot="1">
      <c r="A34" s="242" t="s">
        <v>924</v>
      </c>
      <c r="B34" s="102">
        <v>210</v>
      </c>
      <c r="C34" s="102">
        <v>14.20833</v>
      </c>
      <c r="D34" s="102">
        <v>25.83333</v>
      </c>
      <c r="E34" s="102">
        <v>3.7583299999999999</v>
      </c>
      <c r="F34" s="103">
        <v>9.4083299999999994</v>
      </c>
      <c r="G34" s="104">
        <v>9.0829999999999994E-2</v>
      </c>
      <c r="H34" s="103">
        <v>2.0916700000000001</v>
      </c>
      <c r="I34" s="104">
        <v>0.11992</v>
      </c>
      <c r="J34" s="104">
        <v>2.5000000000000001E-2</v>
      </c>
      <c r="K34" s="104">
        <v>0.25</v>
      </c>
      <c r="L34" s="102">
        <v>21.08333</v>
      </c>
      <c r="M34" s="102">
        <v>20.766670000000001</v>
      </c>
      <c r="N34" s="102">
        <v>9.9749999999999996</v>
      </c>
      <c r="O34" s="102">
        <v>6.7750000000000004</v>
      </c>
    </row>
    <row r="35" spans="1:15" ht="15" thickBot="1">
      <c r="A35" s="242" t="s">
        <v>925</v>
      </c>
      <c r="B35" s="102">
        <v>249.16667000000001</v>
      </c>
      <c r="C35" s="102">
        <v>9.7333300000000005</v>
      </c>
      <c r="D35" s="102">
        <v>19.545449999999999</v>
      </c>
      <c r="E35" s="102">
        <v>2.3222200000000002</v>
      </c>
      <c r="F35" s="103">
        <v>7.6333299999999999</v>
      </c>
      <c r="G35" s="104">
        <v>5.4579999999999997E-2</v>
      </c>
      <c r="H35" s="103">
        <v>7.05</v>
      </c>
      <c r="I35" s="104">
        <v>0.12275</v>
      </c>
      <c r="J35" s="104">
        <v>2.5000000000000001E-2</v>
      </c>
      <c r="K35" s="104">
        <v>0.32500000000000001</v>
      </c>
      <c r="L35" s="102">
        <v>17.5</v>
      </c>
      <c r="M35" s="102">
        <v>22.241669999999999</v>
      </c>
      <c r="N35" s="102">
        <v>3.8991699999999998</v>
      </c>
      <c r="O35" s="102">
        <v>2.1641699999999999</v>
      </c>
    </row>
    <row r="36" spans="1:15" ht="15" thickBot="1">
      <c r="A36" s="242" t="s">
        <v>926</v>
      </c>
      <c r="B36" s="102">
        <v>269.16667000000001</v>
      </c>
      <c r="C36" s="102">
        <v>26.341670000000001</v>
      </c>
      <c r="D36" s="102">
        <v>22.63636</v>
      </c>
      <c r="E36" s="102">
        <v>3.1</v>
      </c>
      <c r="F36" s="103">
        <v>8.8249999999999993</v>
      </c>
      <c r="G36" s="104">
        <v>5.8749999999999997E-2</v>
      </c>
      <c r="H36" s="103">
        <v>6.5750000000000002</v>
      </c>
      <c r="I36" s="104">
        <v>0.14632999999999999</v>
      </c>
      <c r="J36" s="104">
        <v>2.5000000000000001E-2</v>
      </c>
      <c r="K36" s="104">
        <v>0.25</v>
      </c>
      <c r="L36" s="102">
        <v>22.41667</v>
      </c>
      <c r="M36" s="102">
        <v>41.358330000000002</v>
      </c>
      <c r="N36" s="102">
        <v>10.05833</v>
      </c>
      <c r="O36" s="102">
        <v>6.1849999999999996</v>
      </c>
    </row>
    <row r="37" spans="1:15" ht="15" thickBot="1">
      <c r="A37" s="242" t="s">
        <v>927</v>
      </c>
      <c r="B37" s="102">
        <v>298.33332999999999</v>
      </c>
      <c r="C37" s="102">
        <v>13.616669999999999</v>
      </c>
      <c r="D37" s="102">
        <v>23.545449999999999</v>
      </c>
      <c r="E37" s="102">
        <v>3.7222200000000001</v>
      </c>
      <c r="F37" s="103">
        <v>8.6666699999999999</v>
      </c>
      <c r="G37" s="104">
        <v>6.3750000000000001E-2</v>
      </c>
      <c r="H37" s="103">
        <v>8.25</v>
      </c>
      <c r="I37" s="104">
        <v>0.12958</v>
      </c>
      <c r="J37" s="100" t="s">
        <v>39</v>
      </c>
      <c r="K37" s="100" t="s">
        <v>39</v>
      </c>
      <c r="L37" s="102">
        <v>19.16667</v>
      </c>
      <c r="M37" s="102">
        <v>44.708329999999997</v>
      </c>
      <c r="N37" s="102">
        <v>19.741669999999999</v>
      </c>
      <c r="O37" s="102">
        <v>13.975</v>
      </c>
    </row>
    <row r="38" spans="1:15" ht="15" thickBot="1">
      <c r="A38" s="242" t="s">
        <v>928</v>
      </c>
      <c r="B38" s="102">
        <v>200</v>
      </c>
      <c r="C38" s="102">
        <v>14.515790000000001</v>
      </c>
      <c r="D38" s="102">
        <v>24.91667</v>
      </c>
      <c r="E38" s="102">
        <v>1.65</v>
      </c>
      <c r="F38" s="103">
        <v>10.35833</v>
      </c>
      <c r="G38" s="104">
        <v>6.0260000000000001E-2</v>
      </c>
      <c r="H38" s="103">
        <v>2.0947399999999998</v>
      </c>
      <c r="I38" s="104">
        <v>0.11768000000000001</v>
      </c>
      <c r="J38" s="100" t="s">
        <v>39</v>
      </c>
      <c r="K38" s="100" t="s">
        <v>39</v>
      </c>
      <c r="L38" s="102">
        <v>25.41667</v>
      </c>
      <c r="M38" s="102">
        <v>14.915789999999999</v>
      </c>
      <c r="N38" s="102">
        <v>97.047370000000001</v>
      </c>
      <c r="O38" s="102">
        <v>12.33333</v>
      </c>
    </row>
    <row r="39" spans="1:15" ht="15" thickBot="1">
      <c r="A39" s="242" t="s">
        <v>1184</v>
      </c>
      <c r="B39" s="102">
        <v>219.16667000000001</v>
      </c>
      <c r="C39" s="102">
        <v>6.3666700000000001</v>
      </c>
      <c r="D39" s="102">
        <v>20.83333</v>
      </c>
      <c r="E39" s="102">
        <v>1.26667</v>
      </c>
      <c r="F39" s="103">
        <v>8.6166699999999992</v>
      </c>
      <c r="G39" s="104">
        <v>8.0420000000000005E-2</v>
      </c>
      <c r="H39" s="103">
        <v>2.7250000000000001</v>
      </c>
      <c r="I39" s="104">
        <v>6.8830000000000002E-2</v>
      </c>
      <c r="J39" s="104">
        <v>2.5000000000000001E-2</v>
      </c>
      <c r="K39" s="104">
        <v>0.375</v>
      </c>
      <c r="L39" s="102">
        <v>25.08333</v>
      </c>
      <c r="M39" s="102">
        <v>2.9333300000000002</v>
      </c>
      <c r="N39" s="102">
        <v>8.2166700000000006</v>
      </c>
      <c r="O39" s="102">
        <v>5.2666700000000004</v>
      </c>
    </row>
    <row r="40" spans="1:15" ht="15" thickBot="1">
      <c r="A40" s="242" t="s">
        <v>929</v>
      </c>
      <c r="B40" s="102">
        <v>191.66667000000001</v>
      </c>
      <c r="C40" s="102">
        <v>13.51667</v>
      </c>
      <c r="D40" s="102">
        <v>16.70833</v>
      </c>
      <c r="E40" s="102">
        <v>1.6666700000000001</v>
      </c>
      <c r="F40" s="103">
        <v>6.4333299999999998</v>
      </c>
      <c r="G40" s="104">
        <v>6.9580000000000003E-2</v>
      </c>
      <c r="H40" s="103">
        <v>3.4583300000000001</v>
      </c>
      <c r="I40" s="104">
        <v>0.113</v>
      </c>
      <c r="J40" s="104">
        <v>2.9579999999999999E-2</v>
      </c>
      <c r="K40" s="104">
        <v>0.25</v>
      </c>
      <c r="L40" s="102">
        <v>16.25</v>
      </c>
      <c r="M40" s="102">
        <v>12.991669999999999</v>
      </c>
      <c r="N40" s="102">
        <v>17.566669999999998</v>
      </c>
      <c r="O40" s="102">
        <v>12.508330000000001</v>
      </c>
    </row>
    <row r="41" spans="1:15" ht="15" thickBot="1">
      <c r="A41" s="242" t="s">
        <v>930</v>
      </c>
      <c r="B41" s="102">
        <v>251.66667000000001</v>
      </c>
      <c r="C41" s="102">
        <v>16.41667</v>
      </c>
      <c r="D41" s="102">
        <v>29.08333</v>
      </c>
      <c r="E41" s="102">
        <v>2.51667</v>
      </c>
      <c r="F41" s="103">
        <v>10.91667</v>
      </c>
      <c r="G41" s="104">
        <v>7.3330000000000006E-2</v>
      </c>
      <c r="H41" s="103">
        <v>3.5583300000000002</v>
      </c>
      <c r="I41" s="104">
        <v>0.12608</v>
      </c>
      <c r="J41" s="104">
        <v>2.5000000000000001E-2</v>
      </c>
      <c r="K41" s="104">
        <v>0.25</v>
      </c>
      <c r="L41" s="102">
        <v>23.5</v>
      </c>
      <c r="M41" s="102">
        <v>27.9</v>
      </c>
      <c r="N41" s="102">
        <v>12.658329999999999</v>
      </c>
      <c r="O41" s="102">
        <v>7.15</v>
      </c>
    </row>
    <row r="42" spans="1:15" ht="15" thickBot="1">
      <c r="A42" s="242" t="s">
        <v>1185</v>
      </c>
      <c r="B42" s="102">
        <v>241.66667000000001</v>
      </c>
      <c r="C42" s="102">
        <v>17.733329999999999</v>
      </c>
      <c r="D42" s="102">
        <v>22.66667</v>
      </c>
      <c r="E42" s="102">
        <v>2.125</v>
      </c>
      <c r="F42" s="103">
        <v>9.3583300000000005</v>
      </c>
      <c r="G42" s="104">
        <v>8.8330000000000006E-2</v>
      </c>
      <c r="H42" s="103">
        <v>3.6</v>
      </c>
      <c r="I42" s="104">
        <v>0.11992</v>
      </c>
      <c r="J42" s="104">
        <v>2.5000000000000001E-2</v>
      </c>
      <c r="K42" s="104">
        <v>0.25</v>
      </c>
      <c r="L42" s="102">
        <v>23.83333</v>
      </c>
      <c r="M42" s="102">
        <v>15.775</v>
      </c>
      <c r="N42" s="102">
        <v>17.58333</v>
      </c>
      <c r="O42" s="102">
        <v>8.7083300000000001</v>
      </c>
    </row>
    <row r="43" spans="1:15" ht="15" thickBot="1">
      <c r="A43" s="242" t="s">
        <v>931</v>
      </c>
      <c r="B43" s="102">
        <v>257.5</v>
      </c>
      <c r="C43" s="102">
        <v>23.925000000000001</v>
      </c>
      <c r="D43" s="102">
        <v>22.83333</v>
      </c>
      <c r="E43" s="102">
        <v>2.4666700000000001</v>
      </c>
      <c r="F43" s="103">
        <v>9.8583300000000005</v>
      </c>
      <c r="G43" s="104">
        <v>4.6670000000000003E-2</v>
      </c>
      <c r="H43" s="103">
        <v>3.51667</v>
      </c>
      <c r="I43" s="104">
        <v>0.11358</v>
      </c>
      <c r="J43" s="100" t="s">
        <v>39</v>
      </c>
      <c r="K43" s="100" t="s">
        <v>39</v>
      </c>
      <c r="L43" s="102">
        <v>23.75</v>
      </c>
      <c r="M43" s="102">
        <v>38.316670000000002</v>
      </c>
      <c r="N43" s="102">
        <v>6.0833300000000001</v>
      </c>
      <c r="O43" s="102">
        <v>3.5333299999999999</v>
      </c>
    </row>
    <row r="44" spans="1:15" ht="15" thickBot="1">
      <c r="A44" s="242" t="s">
        <v>932</v>
      </c>
      <c r="B44" s="102">
        <v>292.5</v>
      </c>
      <c r="C44" s="102">
        <v>19.399999999999999</v>
      </c>
      <c r="D44" s="102">
        <v>24.66667</v>
      </c>
      <c r="E44" s="102">
        <v>2.8416700000000001</v>
      </c>
      <c r="F44" s="103">
        <v>10.16667</v>
      </c>
      <c r="G44" s="104">
        <v>5.8749999999999997E-2</v>
      </c>
      <c r="H44" s="103">
        <v>3.4750000000000001</v>
      </c>
      <c r="I44" s="104">
        <v>0.11416999999999999</v>
      </c>
      <c r="J44" s="104">
        <v>2.5000000000000001E-2</v>
      </c>
      <c r="K44" s="104">
        <v>0.25</v>
      </c>
      <c r="L44" s="102">
        <v>24.66667</v>
      </c>
      <c r="M44" s="102">
        <v>58.241669999999999</v>
      </c>
      <c r="N44" s="102">
        <v>4.8166700000000002</v>
      </c>
      <c r="O44" s="102">
        <v>2.4916700000000001</v>
      </c>
    </row>
    <row r="45" spans="1:15" ht="15" thickBot="1">
      <c r="A45" s="242" t="s">
        <v>933</v>
      </c>
      <c r="B45" s="102">
        <v>243.33332999999999</v>
      </c>
      <c r="C45" s="102">
        <v>34.700000000000003</v>
      </c>
      <c r="D45" s="102">
        <v>26.75</v>
      </c>
      <c r="E45" s="102">
        <v>1.7</v>
      </c>
      <c r="F45" s="103">
        <v>9.0250000000000004</v>
      </c>
      <c r="G45" s="104">
        <v>0.06</v>
      </c>
      <c r="H45" s="103">
        <v>2.89167</v>
      </c>
      <c r="I45" s="104">
        <v>0.11325</v>
      </c>
      <c r="J45" s="100" t="s">
        <v>39</v>
      </c>
      <c r="K45" s="100" t="s">
        <v>39</v>
      </c>
      <c r="L45" s="102">
        <v>21.58333</v>
      </c>
      <c r="M45" s="102">
        <v>8.4666700000000006</v>
      </c>
      <c r="N45" s="102">
        <v>41.091670000000001</v>
      </c>
      <c r="O45" s="102">
        <v>20.350000000000001</v>
      </c>
    </row>
    <row r="46" spans="1:15" ht="15" thickBot="1">
      <c r="A46" s="242" t="s">
        <v>934</v>
      </c>
      <c r="B46" s="102">
        <v>427.5</v>
      </c>
      <c r="C46" s="102">
        <v>8.35</v>
      </c>
      <c r="D46" s="102">
        <v>19.58333</v>
      </c>
      <c r="E46" s="102">
        <v>2.3272699999999999</v>
      </c>
      <c r="F46" s="103">
        <v>7.4166699999999999</v>
      </c>
      <c r="G46" s="104">
        <v>0.15875</v>
      </c>
      <c r="H46" s="103">
        <v>3.0583300000000002</v>
      </c>
      <c r="I46" s="104">
        <v>0.17857999999999999</v>
      </c>
      <c r="J46" s="104">
        <v>0.105</v>
      </c>
      <c r="K46" s="104">
        <v>0.65417000000000003</v>
      </c>
      <c r="L46" s="102">
        <v>31.5</v>
      </c>
      <c r="M46" s="102">
        <v>16.483329999999999</v>
      </c>
      <c r="N46" s="102">
        <v>76.566670000000002</v>
      </c>
      <c r="O46" s="102">
        <v>61.216670000000001</v>
      </c>
    </row>
    <row r="47" spans="1:15" ht="15" thickBot="1">
      <c r="A47" s="242" t="s">
        <v>935</v>
      </c>
      <c r="B47" s="102">
        <v>827.5</v>
      </c>
      <c r="C47" s="102">
        <v>23.75</v>
      </c>
      <c r="D47" s="102">
        <v>24.727270000000001</v>
      </c>
      <c r="E47" s="102">
        <v>4.6375000000000002</v>
      </c>
      <c r="F47" s="103">
        <v>9.3333300000000001</v>
      </c>
      <c r="G47" s="104">
        <v>0.35375000000000001</v>
      </c>
      <c r="H47" s="103">
        <v>6.35</v>
      </c>
      <c r="I47" s="104">
        <v>0.52166999999999997</v>
      </c>
      <c r="J47" s="100" t="s">
        <v>39</v>
      </c>
      <c r="K47" s="100" t="s">
        <v>39</v>
      </c>
      <c r="L47" s="102">
        <v>41.5</v>
      </c>
      <c r="M47" s="102">
        <v>65.858329999999995</v>
      </c>
      <c r="N47" s="102">
        <v>104.75</v>
      </c>
      <c r="O47" s="102">
        <v>75.666669999999996</v>
      </c>
    </row>
    <row r="48" spans="1:15" ht="15" thickBot="1">
      <c r="A48" s="242" t="s">
        <v>936</v>
      </c>
      <c r="B48" s="102">
        <v>299.63636000000002</v>
      </c>
      <c r="C48" s="102">
        <v>4.7272699999999999</v>
      </c>
      <c r="D48" s="102">
        <v>20.36364</v>
      </c>
      <c r="E48" s="102">
        <v>1.5545500000000001</v>
      </c>
      <c r="F48" s="103">
        <v>7.4818199999999999</v>
      </c>
      <c r="G48" s="104">
        <v>0.04</v>
      </c>
      <c r="H48" s="103">
        <v>1.7272700000000001</v>
      </c>
      <c r="I48" s="104">
        <v>5.7450000000000001E-2</v>
      </c>
      <c r="J48" s="104">
        <v>1.4999999999999999E-2</v>
      </c>
      <c r="K48" s="104">
        <v>0.25</v>
      </c>
      <c r="L48" s="102">
        <v>25.090910000000001</v>
      </c>
      <c r="M48" s="102">
        <v>4.2909100000000002</v>
      </c>
      <c r="N48" s="102">
        <v>14.41818</v>
      </c>
      <c r="O48" s="102">
        <v>7.7636399999999997</v>
      </c>
    </row>
    <row r="49" spans="1:15" ht="15" thickBot="1">
      <c r="A49" s="242" t="s">
        <v>937</v>
      </c>
      <c r="B49" s="102">
        <v>250</v>
      </c>
      <c r="C49" s="102">
        <v>4.4166699999999999</v>
      </c>
      <c r="D49" s="102">
        <v>9.5</v>
      </c>
      <c r="E49" s="102">
        <v>1.4583299999999999</v>
      </c>
      <c r="F49" s="103">
        <v>4.4249999999999998</v>
      </c>
      <c r="G49" s="104">
        <v>0.11333</v>
      </c>
      <c r="H49" s="103">
        <v>1.1141700000000001</v>
      </c>
      <c r="I49" s="104">
        <v>6.0830000000000002E-2</v>
      </c>
      <c r="J49" s="104">
        <v>0.10083</v>
      </c>
      <c r="K49" s="104">
        <v>0.74250000000000005</v>
      </c>
      <c r="L49" s="102">
        <v>13.5</v>
      </c>
      <c r="M49" s="99" t="s">
        <v>39</v>
      </c>
      <c r="N49" s="102">
        <v>39.833329999999997</v>
      </c>
      <c r="O49" s="102">
        <v>26.58333</v>
      </c>
    </row>
    <row r="50" spans="1:15" ht="15" thickBot="1">
      <c r="A50" s="242" t="s">
        <v>938</v>
      </c>
      <c r="B50" s="102">
        <v>102</v>
      </c>
      <c r="C50" s="102">
        <v>6.0833300000000001</v>
      </c>
      <c r="D50" s="102">
        <v>16.75</v>
      </c>
      <c r="E50" s="102">
        <v>2.2083300000000001</v>
      </c>
      <c r="F50" s="103">
        <v>8.5</v>
      </c>
      <c r="G50" s="104">
        <v>0.10167</v>
      </c>
      <c r="H50" s="103">
        <v>0.72</v>
      </c>
      <c r="I50" s="104">
        <v>5.892E-2</v>
      </c>
      <c r="J50" s="104">
        <v>4.0419999999999998E-2</v>
      </c>
      <c r="K50" s="104">
        <v>0.28499999999999998</v>
      </c>
      <c r="L50" s="102">
        <v>21.91667</v>
      </c>
      <c r="M50" s="99" t="s">
        <v>39</v>
      </c>
      <c r="N50" s="102">
        <v>161.16667000000001</v>
      </c>
      <c r="O50" s="102">
        <v>101.58333</v>
      </c>
    </row>
    <row r="51" spans="1:15" ht="15" thickBot="1">
      <c r="A51" s="242" t="s">
        <v>939</v>
      </c>
      <c r="B51" s="102">
        <v>175.5</v>
      </c>
      <c r="C51" s="102">
        <v>19.66667</v>
      </c>
      <c r="D51" s="102">
        <v>21.5</v>
      </c>
      <c r="E51" s="102">
        <v>7.4</v>
      </c>
      <c r="F51" s="103">
        <v>10.475</v>
      </c>
      <c r="G51" s="104">
        <v>0.13417000000000001</v>
      </c>
      <c r="H51" s="103">
        <v>1.4750000000000001</v>
      </c>
      <c r="I51" s="104">
        <v>0.12442</v>
      </c>
      <c r="J51" s="100" t="s">
        <v>39</v>
      </c>
      <c r="K51" s="100" t="s">
        <v>39</v>
      </c>
      <c r="L51" s="243" t="s">
        <v>39</v>
      </c>
      <c r="M51" s="99" t="s">
        <v>39</v>
      </c>
      <c r="N51" s="102">
        <v>110.83333</v>
      </c>
      <c r="O51" s="102">
        <v>74.25</v>
      </c>
    </row>
    <row r="52" spans="1:15" ht="15" thickBot="1">
      <c r="A52" s="242" t="s">
        <v>940</v>
      </c>
      <c r="B52" s="102">
        <v>363.5</v>
      </c>
      <c r="C52" s="102">
        <v>11.75</v>
      </c>
      <c r="D52" s="102">
        <v>30.5</v>
      </c>
      <c r="E52" s="102">
        <v>3.4</v>
      </c>
      <c r="F52" s="103">
        <v>10.574999999999999</v>
      </c>
      <c r="G52" s="104">
        <v>0.755</v>
      </c>
      <c r="H52" s="103">
        <v>3.65</v>
      </c>
      <c r="I52" s="104">
        <v>0.24199999999999999</v>
      </c>
      <c r="J52" s="100" t="s">
        <v>39</v>
      </c>
      <c r="K52" s="100" t="s">
        <v>39</v>
      </c>
      <c r="L52" s="243" t="s">
        <v>39</v>
      </c>
      <c r="M52" s="99" t="s">
        <v>39</v>
      </c>
      <c r="N52" s="102">
        <v>110.75</v>
      </c>
      <c r="O52" s="102">
        <v>75.716669999999993</v>
      </c>
    </row>
    <row r="53" spans="1:15" ht="15" thickBot="1">
      <c r="A53" s="242" t="s">
        <v>941</v>
      </c>
      <c r="B53" s="102">
        <v>522.66666999999995</v>
      </c>
      <c r="C53" s="102">
        <v>14</v>
      </c>
      <c r="D53" s="102">
        <v>22.08333</v>
      </c>
      <c r="E53" s="99" t="s">
        <v>39</v>
      </c>
      <c r="F53" s="103">
        <v>8.9083299999999994</v>
      </c>
      <c r="G53" s="104">
        <v>0.25417000000000001</v>
      </c>
      <c r="H53" s="103">
        <v>3.4249999999999998</v>
      </c>
      <c r="I53" s="104">
        <v>0.22333</v>
      </c>
      <c r="J53" s="104">
        <v>1.917E-2</v>
      </c>
      <c r="K53" s="250" t="s">
        <v>39</v>
      </c>
      <c r="L53" s="102">
        <v>34.333329999999997</v>
      </c>
      <c r="M53" s="102">
        <v>6.5</v>
      </c>
      <c r="N53" s="102">
        <v>182.75</v>
      </c>
      <c r="O53" s="102">
        <v>119.75</v>
      </c>
    </row>
    <row r="54" spans="1:15" ht="15" thickBot="1">
      <c r="A54" s="242" t="s">
        <v>942</v>
      </c>
      <c r="B54" s="102">
        <v>281.75</v>
      </c>
      <c r="C54" s="102">
        <v>15.58333</v>
      </c>
      <c r="D54" s="102">
        <v>14</v>
      </c>
      <c r="E54" s="102">
        <v>2.0249999999999999</v>
      </c>
      <c r="F54" s="103">
        <v>4.4249999999999998</v>
      </c>
      <c r="G54" s="104">
        <v>0.08</v>
      </c>
      <c r="H54" s="103">
        <v>1.96</v>
      </c>
      <c r="I54" s="104">
        <v>7.2999999999999995E-2</v>
      </c>
      <c r="J54" s="100" t="s">
        <v>39</v>
      </c>
      <c r="K54" s="100" t="s">
        <v>39</v>
      </c>
      <c r="L54" s="102">
        <v>12.83333</v>
      </c>
      <c r="M54" s="99" t="s">
        <v>39</v>
      </c>
      <c r="N54" s="102">
        <v>12.08333</v>
      </c>
      <c r="O54" s="102">
        <v>7.5833300000000001</v>
      </c>
    </row>
    <row r="55" spans="1:15" ht="15" thickBot="1">
      <c r="A55" s="242" t="s">
        <v>943</v>
      </c>
      <c r="B55" s="102">
        <v>322.25</v>
      </c>
      <c r="C55" s="102">
        <v>17.91667</v>
      </c>
      <c r="D55" s="102">
        <v>14.66667</v>
      </c>
      <c r="E55" s="102">
        <v>2.4416699999999998</v>
      </c>
      <c r="F55" s="103">
        <v>6.1</v>
      </c>
      <c r="G55" s="104">
        <v>8.4169999999999995E-2</v>
      </c>
      <c r="H55" s="103">
        <v>2.0358299999999998</v>
      </c>
      <c r="I55" s="104">
        <v>0.10258</v>
      </c>
      <c r="J55" s="104">
        <v>1.4999999999999999E-2</v>
      </c>
      <c r="K55" s="100" t="s">
        <v>39</v>
      </c>
      <c r="L55" s="102">
        <v>18.16667</v>
      </c>
      <c r="M55" s="102">
        <v>9.8000000000000007</v>
      </c>
      <c r="N55" s="102">
        <v>26.91667</v>
      </c>
      <c r="O55" s="102">
        <v>12.91667</v>
      </c>
    </row>
    <row r="56" spans="1:15" ht="15" thickBot="1">
      <c r="A56" s="242" t="s">
        <v>944</v>
      </c>
      <c r="B56" s="102">
        <v>142.66667000000001</v>
      </c>
      <c r="C56" s="102">
        <v>5.7272699999999999</v>
      </c>
      <c r="D56" s="102">
        <v>11</v>
      </c>
      <c r="E56" s="102">
        <v>1.71818</v>
      </c>
      <c r="F56" s="103">
        <v>4</v>
      </c>
      <c r="G56" s="104">
        <v>4.6359999999999998E-2</v>
      </c>
      <c r="H56" s="103">
        <v>1.70909</v>
      </c>
      <c r="I56" s="104">
        <v>5.0819999999999997E-2</v>
      </c>
      <c r="J56" s="100" t="s">
        <v>39</v>
      </c>
      <c r="K56" s="100" t="s">
        <v>39</v>
      </c>
      <c r="L56" s="102">
        <v>10.66667</v>
      </c>
      <c r="M56" s="99" t="s">
        <v>39</v>
      </c>
      <c r="N56" s="102">
        <v>17.181819999999998</v>
      </c>
      <c r="O56" s="102">
        <v>9.0181799999999992</v>
      </c>
    </row>
    <row r="57" spans="1:15" ht="15" thickBot="1">
      <c r="A57" s="242" t="s">
        <v>945</v>
      </c>
      <c r="B57" s="102">
        <v>243.5</v>
      </c>
      <c r="C57" s="102">
        <v>5.1666699999999999</v>
      </c>
      <c r="D57" s="102">
        <v>12.925000000000001</v>
      </c>
      <c r="E57" s="102">
        <v>2.1666699999999999</v>
      </c>
      <c r="F57" s="103">
        <v>5.0750000000000002</v>
      </c>
      <c r="G57" s="104">
        <v>0.19083</v>
      </c>
      <c r="H57" s="103">
        <v>2.7416700000000001</v>
      </c>
      <c r="I57" s="104">
        <v>0.115</v>
      </c>
      <c r="J57" s="104">
        <v>5.9580000000000001E-2</v>
      </c>
      <c r="K57" s="104">
        <v>0.25</v>
      </c>
      <c r="L57" s="102">
        <v>22.33333</v>
      </c>
      <c r="M57" s="102">
        <v>3.4666700000000001</v>
      </c>
      <c r="N57" s="102">
        <v>215.91667000000001</v>
      </c>
      <c r="O57" s="102">
        <v>161.25</v>
      </c>
    </row>
    <row r="58" spans="1:15" ht="15" thickBot="1">
      <c r="A58" s="242" t="s">
        <v>946</v>
      </c>
      <c r="B58" s="102">
        <v>113.36364</v>
      </c>
      <c r="C58" s="102">
        <v>9</v>
      </c>
      <c r="D58" s="102">
        <v>9.8727300000000007</v>
      </c>
      <c r="E58" s="102">
        <v>1.62727</v>
      </c>
      <c r="F58" s="103">
        <v>4.7363600000000003</v>
      </c>
      <c r="G58" s="104">
        <v>6.8180000000000004E-2</v>
      </c>
      <c r="H58" s="103">
        <v>1.7545500000000001</v>
      </c>
      <c r="I58" s="104">
        <v>3.773E-2</v>
      </c>
      <c r="J58" s="104">
        <v>2.5000000000000001E-2</v>
      </c>
      <c r="K58" s="104">
        <v>0.25</v>
      </c>
      <c r="L58" s="102">
        <v>16.49091</v>
      </c>
      <c r="M58" s="102">
        <v>3.92727</v>
      </c>
      <c r="N58" s="102">
        <v>39.363639999999997</v>
      </c>
      <c r="O58" s="102">
        <v>25.727270000000001</v>
      </c>
    </row>
    <row r="59" spans="1:15" ht="15" thickBot="1">
      <c r="A59" s="242" t="s">
        <v>947</v>
      </c>
      <c r="B59" s="102">
        <v>178</v>
      </c>
      <c r="C59" s="102">
        <v>23.016670000000001</v>
      </c>
      <c r="D59" s="102">
        <v>14.41667</v>
      </c>
      <c r="E59" s="102">
        <v>2.60833</v>
      </c>
      <c r="F59" s="103">
        <v>3.6233300000000002</v>
      </c>
      <c r="G59" s="104">
        <v>5.3330000000000002E-2</v>
      </c>
      <c r="H59" s="103">
        <v>2.0249999999999999</v>
      </c>
      <c r="I59" s="104">
        <v>6.5329999999999999E-2</v>
      </c>
      <c r="J59" s="104">
        <v>2.5000000000000001E-2</v>
      </c>
      <c r="K59" s="104">
        <v>0.25</v>
      </c>
      <c r="L59" s="102">
        <v>9.9166699999999999</v>
      </c>
      <c r="M59" s="99" t="s">
        <v>39</v>
      </c>
      <c r="N59" s="102">
        <v>9.75</v>
      </c>
      <c r="O59" s="99" t="s">
        <v>39</v>
      </c>
    </row>
    <row r="60" spans="1:15" ht="15" thickBot="1">
      <c r="A60" s="242" t="s">
        <v>948</v>
      </c>
      <c r="B60" s="102">
        <v>240.08332999999999</v>
      </c>
      <c r="C60" s="102">
        <v>21.5</v>
      </c>
      <c r="D60" s="102">
        <v>15.225</v>
      </c>
      <c r="E60" s="102">
        <v>2.4416699999999998</v>
      </c>
      <c r="F60" s="103">
        <v>5.0791700000000004</v>
      </c>
      <c r="G60" s="104">
        <v>9.9169999999999994E-2</v>
      </c>
      <c r="H60" s="103">
        <v>2.6</v>
      </c>
      <c r="I60" s="104">
        <v>0.11516999999999999</v>
      </c>
      <c r="J60" s="104">
        <v>2.5000000000000001E-2</v>
      </c>
      <c r="K60" s="104">
        <v>0.30508000000000002</v>
      </c>
      <c r="L60" s="102">
        <v>11.991669999999999</v>
      </c>
      <c r="M60" s="102">
        <v>8.9791699999999999</v>
      </c>
      <c r="N60" s="102">
        <v>12.33333</v>
      </c>
      <c r="O60" s="102">
        <v>6.3333300000000001</v>
      </c>
    </row>
    <row r="61" spans="1:15" ht="15" thickBot="1">
      <c r="A61" s="242" t="s">
        <v>949</v>
      </c>
      <c r="B61" s="102">
        <v>239.16667000000001</v>
      </c>
      <c r="C61" s="102">
        <v>34.416670000000003</v>
      </c>
      <c r="D61" s="102">
        <v>17.16667</v>
      </c>
      <c r="E61" s="102">
        <v>2.9666700000000001</v>
      </c>
      <c r="F61" s="103">
        <v>6.4658300000000004</v>
      </c>
      <c r="G61" s="104">
        <v>0.22667000000000001</v>
      </c>
      <c r="H61" s="103">
        <v>2.6266699999999998</v>
      </c>
      <c r="I61" s="104">
        <v>0.14917</v>
      </c>
      <c r="J61" s="104">
        <v>0.05</v>
      </c>
      <c r="K61" s="104">
        <v>0.40833000000000003</v>
      </c>
      <c r="L61" s="102">
        <v>17.83333</v>
      </c>
      <c r="M61" s="102">
        <v>10.18333</v>
      </c>
      <c r="N61" s="102">
        <v>89.833330000000004</v>
      </c>
      <c r="O61" s="102">
        <v>47.583329999999997</v>
      </c>
    </row>
    <row r="62" spans="1:15" ht="15" thickBot="1">
      <c r="A62" s="242" t="s">
        <v>950</v>
      </c>
      <c r="B62" s="102">
        <v>215.83332999999999</v>
      </c>
      <c r="C62" s="102">
        <v>11.75</v>
      </c>
      <c r="D62" s="102">
        <v>14.5</v>
      </c>
      <c r="E62" s="102">
        <v>2.4166699999999999</v>
      </c>
      <c r="F62" s="103">
        <v>5.875</v>
      </c>
      <c r="G62" s="104">
        <v>0.14249999999999999</v>
      </c>
      <c r="H62" s="103">
        <v>2.2466699999999999</v>
      </c>
      <c r="I62" s="104">
        <v>0.12</v>
      </c>
      <c r="J62" s="104">
        <v>0.05</v>
      </c>
      <c r="K62" s="104">
        <v>0.25</v>
      </c>
      <c r="L62" s="102">
        <v>13.466670000000001</v>
      </c>
      <c r="M62" s="102">
        <v>11.98333</v>
      </c>
      <c r="N62" s="102">
        <v>17.16667</v>
      </c>
      <c r="O62" s="102">
        <v>10.41667</v>
      </c>
    </row>
    <row r="63" spans="1:15" ht="15" thickBot="1">
      <c r="A63" s="242" t="s">
        <v>951</v>
      </c>
      <c r="B63" s="102">
        <v>454.16667000000001</v>
      </c>
      <c r="C63" s="102">
        <v>14</v>
      </c>
      <c r="D63" s="102">
        <v>13.58333</v>
      </c>
      <c r="E63" s="102">
        <v>2.76667</v>
      </c>
      <c r="F63" s="103">
        <v>5.0958300000000003</v>
      </c>
      <c r="G63" s="104">
        <v>0.2225</v>
      </c>
      <c r="H63" s="103">
        <v>2</v>
      </c>
      <c r="I63" s="104">
        <v>0.13250000000000001</v>
      </c>
      <c r="J63" s="104">
        <v>0.05</v>
      </c>
      <c r="K63" s="104">
        <v>0.27916999999999997</v>
      </c>
      <c r="L63" s="102">
        <v>12.04167</v>
      </c>
      <c r="M63" s="102">
        <v>9.2333300000000005</v>
      </c>
      <c r="N63" s="102">
        <v>110.5</v>
      </c>
      <c r="O63" s="102">
        <v>65.5</v>
      </c>
    </row>
    <row r="64" spans="1:15" ht="15" thickBot="1">
      <c r="A64" s="242" t="s">
        <v>952</v>
      </c>
      <c r="B64" s="102">
        <v>355</v>
      </c>
      <c r="C64" s="102">
        <v>30.33333</v>
      </c>
      <c r="D64" s="102">
        <v>15.25</v>
      </c>
      <c r="E64" s="102">
        <v>3.39167</v>
      </c>
      <c r="F64" s="103">
        <v>6.0691699999999997</v>
      </c>
      <c r="G64" s="104">
        <v>0.4375</v>
      </c>
      <c r="H64" s="103">
        <v>2.6383299999999998</v>
      </c>
      <c r="I64" s="104">
        <v>0.17666999999999999</v>
      </c>
      <c r="J64" s="104">
        <v>0.1125</v>
      </c>
      <c r="K64" s="104">
        <v>0.25</v>
      </c>
      <c r="L64" s="102">
        <v>16.841670000000001</v>
      </c>
      <c r="M64" s="102">
        <v>6.35</v>
      </c>
      <c r="N64" s="102">
        <v>128</v>
      </c>
      <c r="O64" s="102">
        <v>72.416669999999996</v>
      </c>
    </row>
    <row r="65" spans="1:15" ht="15" thickBot="1">
      <c r="A65" s="242" t="s">
        <v>953</v>
      </c>
      <c r="B65" s="102">
        <v>324.16667000000001</v>
      </c>
      <c r="C65" s="102">
        <v>12.16667</v>
      </c>
      <c r="D65" s="102">
        <v>16.16667</v>
      </c>
      <c r="E65" s="102">
        <v>2.6749999999999998</v>
      </c>
      <c r="F65" s="103">
        <v>6.5525000000000002</v>
      </c>
      <c r="G65" s="104">
        <v>0.14749999999999999</v>
      </c>
      <c r="H65" s="103">
        <v>2.9883299999999999</v>
      </c>
      <c r="I65" s="104">
        <v>0.13916999999999999</v>
      </c>
      <c r="J65" s="104">
        <v>5.4170000000000003E-2</v>
      </c>
      <c r="K65" s="104">
        <v>0.25</v>
      </c>
      <c r="L65" s="102">
        <v>13.56667</v>
      </c>
      <c r="M65" s="102">
        <v>19.66667</v>
      </c>
      <c r="N65" s="102">
        <v>26.66667</v>
      </c>
      <c r="O65" s="102">
        <v>14.33333</v>
      </c>
    </row>
    <row r="66" spans="1:15" ht="15" thickBot="1">
      <c r="A66" s="242" t="s">
        <v>954</v>
      </c>
      <c r="B66" s="102">
        <v>376.66667000000001</v>
      </c>
      <c r="C66" s="102">
        <v>43.416670000000003</v>
      </c>
      <c r="D66" s="102">
        <v>21.33333</v>
      </c>
      <c r="E66" s="102">
        <v>3.4</v>
      </c>
      <c r="F66" s="103">
        <v>9.9433299999999996</v>
      </c>
      <c r="G66" s="104">
        <v>0.19333</v>
      </c>
      <c r="H66" s="103">
        <v>2.6516700000000002</v>
      </c>
      <c r="I66" s="104">
        <v>0.18082999999999999</v>
      </c>
      <c r="J66" s="104">
        <v>5.4170000000000003E-2</v>
      </c>
      <c r="K66" s="104">
        <v>0.35416999999999998</v>
      </c>
      <c r="L66" s="102">
        <v>16.58333</v>
      </c>
      <c r="M66" s="102">
        <v>13.383330000000001</v>
      </c>
      <c r="N66" s="102">
        <v>66.166669999999996</v>
      </c>
      <c r="O66" s="102">
        <v>38.25</v>
      </c>
    </row>
    <row r="67" spans="1:15" ht="15" thickBot="1">
      <c r="A67" s="242" t="s">
        <v>955</v>
      </c>
      <c r="B67" s="102">
        <v>401.66667000000001</v>
      </c>
      <c r="C67" s="102">
        <v>15.25</v>
      </c>
      <c r="D67" s="102">
        <v>18.83333</v>
      </c>
      <c r="E67" s="102">
        <v>3.26667</v>
      </c>
      <c r="F67" s="103">
        <v>7.4275000000000002</v>
      </c>
      <c r="G67" s="104">
        <v>0.34250000000000003</v>
      </c>
      <c r="H67" s="103">
        <v>3.4991699999999999</v>
      </c>
      <c r="I67" s="104">
        <v>0.44333</v>
      </c>
      <c r="J67" s="104">
        <v>0.05</v>
      </c>
      <c r="K67" s="104">
        <v>0.25</v>
      </c>
      <c r="L67" s="102">
        <v>16.375</v>
      </c>
      <c r="M67" s="102">
        <v>25.91667</v>
      </c>
      <c r="N67" s="102">
        <v>51.5</v>
      </c>
      <c r="O67" s="102">
        <v>34.916670000000003</v>
      </c>
    </row>
    <row r="68" spans="1:15" ht="15" thickBot="1">
      <c r="A68" s="242" t="s">
        <v>956</v>
      </c>
      <c r="B68" s="102">
        <v>306.66667000000001</v>
      </c>
      <c r="C68" s="102">
        <v>19.16667</v>
      </c>
      <c r="D68" s="102">
        <v>13.33333</v>
      </c>
      <c r="E68" s="102">
        <v>2.7583299999999999</v>
      </c>
      <c r="F68" s="103">
        <v>5.3116700000000003</v>
      </c>
      <c r="G68" s="104">
        <v>0.15332999999999999</v>
      </c>
      <c r="H68" s="103">
        <v>2.6266699999999998</v>
      </c>
      <c r="I68" s="104">
        <v>0.22500000000000001</v>
      </c>
      <c r="J68" s="104">
        <v>0.05</v>
      </c>
      <c r="K68" s="104">
        <v>0.25</v>
      </c>
      <c r="L68" s="102">
        <v>11.89167</v>
      </c>
      <c r="M68" s="102">
        <v>14.93333</v>
      </c>
      <c r="N68" s="102">
        <v>71.833330000000004</v>
      </c>
      <c r="O68" s="102">
        <v>46.666670000000003</v>
      </c>
    </row>
    <row r="69" spans="1:15" ht="15" thickBot="1">
      <c r="A69" s="242" t="s">
        <v>957</v>
      </c>
      <c r="B69" s="102">
        <v>367.75</v>
      </c>
      <c r="C69" s="102">
        <v>17.741669999999999</v>
      </c>
      <c r="D69" s="102">
        <v>20.45833</v>
      </c>
      <c r="E69" s="102">
        <v>3.0416699999999999</v>
      </c>
      <c r="F69" s="103">
        <v>4.6633300000000002</v>
      </c>
      <c r="G69" s="104">
        <v>0.06</v>
      </c>
      <c r="H69" s="103">
        <v>5.1583300000000003</v>
      </c>
      <c r="I69" s="104">
        <v>0.13267000000000001</v>
      </c>
      <c r="J69" s="104">
        <v>2.5000000000000001E-2</v>
      </c>
      <c r="K69" s="104">
        <v>0.25</v>
      </c>
      <c r="L69" s="102">
        <v>10.48333</v>
      </c>
      <c r="M69" s="99" t="s">
        <v>39</v>
      </c>
      <c r="N69" s="102">
        <v>10</v>
      </c>
      <c r="O69" s="99" t="s">
        <v>39</v>
      </c>
    </row>
    <row r="70" spans="1:15" ht="15" thickBot="1">
      <c r="A70" s="242" t="s">
        <v>958</v>
      </c>
      <c r="B70" s="102">
        <v>227.25</v>
      </c>
      <c r="C70" s="102">
        <v>13.408329999999999</v>
      </c>
      <c r="D70" s="102">
        <v>12.75</v>
      </c>
      <c r="E70" s="102">
        <v>2.4666700000000001</v>
      </c>
      <c r="F70" s="103">
        <v>3.8733300000000002</v>
      </c>
      <c r="G70" s="104">
        <v>0.10417</v>
      </c>
      <c r="H70" s="103">
        <v>3.01667</v>
      </c>
      <c r="I70" s="104">
        <v>0.12232999999999999</v>
      </c>
      <c r="J70" s="104">
        <v>2.5000000000000001E-2</v>
      </c>
      <c r="K70" s="104">
        <v>0.27407999999999999</v>
      </c>
      <c r="L70" s="102">
        <v>7.5916699999999997</v>
      </c>
      <c r="M70" s="102">
        <v>20.679169999999999</v>
      </c>
      <c r="N70" s="102">
        <v>13.83333</v>
      </c>
      <c r="O70" s="99" t="s">
        <v>39</v>
      </c>
    </row>
    <row r="71" spans="1:15" ht="15" thickBot="1">
      <c r="A71" s="242" t="s">
        <v>1014</v>
      </c>
      <c r="B71" s="102">
        <v>587.41666999999995</v>
      </c>
      <c r="C71" s="102">
        <v>13.116669999999999</v>
      </c>
      <c r="D71" s="102">
        <v>23.433330000000002</v>
      </c>
      <c r="E71" s="102">
        <v>2.7083300000000001</v>
      </c>
      <c r="F71" s="103">
        <v>7.2233299999999998</v>
      </c>
      <c r="G71" s="104">
        <v>0.22917000000000001</v>
      </c>
      <c r="H71" s="103">
        <v>4.5250000000000004</v>
      </c>
      <c r="I71" s="104">
        <v>0.24917</v>
      </c>
      <c r="J71" s="104">
        <v>2.5000000000000001E-2</v>
      </c>
      <c r="K71" s="104">
        <v>0.25</v>
      </c>
      <c r="L71" s="102">
        <v>27.25</v>
      </c>
      <c r="M71" s="102">
        <v>17.485710000000001</v>
      </c>
      <c r="N71" s="102">
        <v>15.41667</v>
      </c>
      <c r="O71" s="99" t="s">
        <v>39</v>
      </c>
    </row>
    <row r="72" spans="1:15" ht="15" thickBot="1">
      <c r="A72" s="242" t="s">
        <v>1013</v>
      </c>
      <c r="B72" s="102">
        <v>627.91666999999995</v>
      </c>
      <c r="C72" s="102">
        <v>21.283329999999999</v>
      </c>
      <c r="D72" s="102">
        <v>22.091670000000001</v>
      </c>
      <c r="E72" s="102">
        <v>3.2416700000000001</v>
      </c>
      <c r="F72" s="103">
        <v>6.5966699999999996</v>
      </c>
      <c r="G72" s="104">
        <v>0.19417000000000001</v>
      </c>
      <c r="H72" s="103">
        <v>4.1833299999999998</v>
      </c>
      <c r="I72" s="104">
        <v>0.25667000000000001</v>
      </c>
      <c r="J72" s="104">
        <v>2.5000000000000001E-2</v>
      </c>
      <c r="K72" s="104">
        <v>0.25</v>
      </c>
      <c r="L72" s="99" t="s">
        <v>39</v>
      </c>
      <c r="M72" s="102">
        <v>21.2</v>
      </c>
      <c r="N72" s="102">
        <v>24.83333</v>
      </c>
      <c r="O72" s="99" t="s">
        <v>39</v>
      </c>
    </row>
    <row r="73" spans="1:15" ht="15" thickBot="1">
      <c r="A73" s="242" t="s">
        <v>1012</v>
      </c>
      <c r="B73" s="102">
        <v>153.41667000000001</v>
      </c>
      <c r="C73" s="102">
        <v>8.4083299999999994</v>
      </c>
      <c r="D73" s="102">
        <v>11.241669999999999</v>
      </c>
      <c r="E73" s="102">
        <v>1.575</v>
      </c>
      <c r="F73" s="103">
        <v>5.6124999999999998</v>
      </c>
      <c r="G73" s="104">
        <v>7.1669999999999998E-2</v>
      </c>
      <c r="H73" s="103">
        <v>1.98333</v>
      </c>
      <c r="I73" s="104">
        <v>0.15317</v>
      </c>
      <c r="J73" s="104">
        <v>2.5000000000000001E-2</v>
      </c>
      <c r="K73" s="104">
        <v>0.27242</v>
      </c>
      <c r="L73" s="102">
        <v>7.5750000000000002</v>
      </c>
      <c r="M73" s="102">
        <v>6.8083299999999998</v>
      </c>
      <c r="N73" s="102">
        <v>14.08333</v>
      </c>
      <c r="O73" s="99" t="s">
        <v>39</v>
      </c>
    </row>
    <row r="74" spans="1:15" ht="15" thickBot="1">
      <c r="A74" s="242" t="s">
        <v>1011</v>
      </c>
      <c r="B74" s="102">
        <v>418.08332999999999</v>
      </c>
      <c r="C74" s="102">
        <v>22.266670000000001</v>
      </c>
      <c r="D74" s="102">
        <v>17.975000000000001</v>
      </c>
      <c r="E74" s="102">
        <v>2.4249999999999998</v>
      </c>
      <c r="F74" s="103">
        <v>5.79</v>
      </c>
      <c r="G74" s="104">
        <v>0.19750000000000001</v>
      </c>
      <c r="H74" s="103">
        <v>3.6583299999999999</v>
      </c>
      <c r="I74" s="104">
        <v>0.26757999999999998</v>
      </c>
      <c r="J74" s="104">
        <v>2.5000000000000001E-2</v>
      </c>
      <c r="K74" s="104">
        <v>0.25</v>
      </c>
      <c r="L74" s="102">
        <v>15.883330000000001</v>
      </c>
      <c r="M74" s="102">
        <v>23.642859999999999</v>
      </c>
      <c r="N74" s="102">
        <v>77</v>
      </c>
      <c r="O74" s="99" t="s">
        <v>39</v>
      </c>
    </row>
    <row r="75" spans="1:15" ht="15" thickBot="1">
      <c r="A75" s="242" t="s">
        <v>1010</v>
      </c>
      <c r="B75" s="102">
        <v>461</v>
      </c>
      <c r="C75" s="102">
        <v>15.06667</v>
      </c>
      <c r="D75" s="102">
        <v>16.508330000000001</v>
      </c>
      <c r="E75" s="102">
        <v>4.2666700000000004</v>
      </c>
      <c r="F75" s="103">
        <v>4.0274999999999999</v>
      </c>
      <c r="G75" s="104">
        <v>0.29166999999999998</v>
      </c>
      <c r="H75" s="103">
        <v>2.3833299999999999</v>
      </c>
      <c r="I75" s="104">
        <v>0.18467</v>
      </c>
      <c r="J75" s="104">
        <v>2.5000000000000001E-2</v>
      </c>
      <c r="K75" s="104">
        <v>0.25</v>
      </c>
      <c r="L75" s="102">
        <v>11.841670000000001</v>
      </c>
      <c r="M75" s="102">
        <v>8.8708299999999998</v>
      </c>
      <c r="N75" s="102">
        <v>36.583329999999997</v>
      </c>
      <c r="O75" s="99" t="s">
        <v>39</v>
      </c>
    </row>
    <row r="76" spans="1:15" ht="15" thickBot="1">
      <c r="A76" s="242" t="s">
        <v>1009</v>
      </c>
      <c r="B76" s="102">
        <v>426.25</v>
      </c>
      <c r="C76" s="102">
        <v>14.625</v>
      </c>
      <c r="D76" s="102">
        <v>16.79167</v>
      </c>
      <c r="E76" s="102">
        <v>1.6</v>
      </c>
      <c r="F76" s="103">
        <v>7.8666700000000001</v>
      </c>
      <c r="G76" s="104">
        <v>0.1</v>
      </c>
      <c r="H76" s="103">
        <v>4.8833299999999999</v>
      </c>
      <c r="I76" s="104">
        <v>0.19958000000000001</v>
      </c>
      <c r="J76" s="104">
        <v>2.5000000000000001E-2</v>
      </c>
      <c r="K76" s="104">
        <v>0.25</v>
      </c>
      <c r="L76" s="102">
        <v>16.75</v>
      </c>
      <c r="M76" s="102">
        <v>10.16667</v>
      </c>
      <c r="N76" s="102">
        <v>19.25</v>
      </c>
      <c r="O76" s="102">
        <v>12.41667</v>
      </c>
    </row>
    <row r="77" spans="1:15" ht="15" thickBot="1">
      <c r="A77" s="242" t="s">
        <v>1008</v>
      </c>
      <c r="B77" s="102">
        <v>968</v>
      </c>
      <c r="C77" s="102">
        <v>50.208329999999997</v>
      </c>
      <c r="D77" s="102">
        <v>25.116669999999999</v>
      </c>
      <c r="E77" s="102">
        <v>2.6</v>
      </c>
      <c r="F77" s="103">
        <v>7.7333299999999996</v>
      </c>
      <c r="G77" s="104">
        <v>0.17749999999999999</v>
      </c>
      <c r="H77" s="103">
        <v>5.3666700000000001</v>
      </c>
      <c r="I77" s="104">
        <v>0.30116999999999999</v>
      </c>
      <c r="J77" s="104">
        <v>2.5000000000000001E-2</v>
      </c>
      <c r="K77" s="104">
        <v>0.25</v>
      </c>
      <c r="L77" s="99" t="s">
        <v>39</v>
      </c>
      <c r="M77" s="102">
        <v>15.85</v>
      </c>
      <c r="N77" s="102">
        <v>50.916670000000003</v>
      </c>
      <c r="O77" s="99" t="s">
        <v>39</v>
      </c>
    </row>
    <row r="78" spans="1:15" ht="15" thickBot="1">
      <c r="A78" s="242" t="s">
        <v>1007</v>
      </c>
      <c r="B78" s="102">
        <v>386.33332999999999</v>
      </c>
      <c r="C78" s="102">
        <v>19.533329999999999</v>
      </c>
      <c r="D78" s="102">
        <v>24.366669999999999</v>
      </c>
      <c r="E78" s="102">
        <v>2.85</v>
      </c>
      <c r="F78" s="103">
        <v>9.7683300000000006</v>
      </c>
      <c r="G78" s="104">
        <v>4.7500000000000001E-2</v>
      </c>
      <c r="H78" s="103">
        <v>6.625</v>
      </c>
      <c r="I78" s="104">
        <v>0.14849999999999999</v>
      </c>
      <c r="J78" s="104">
        <v>2.5000000000000001E-2</v>
      </c>
      <c r="K78" s="104">
        <v>0.25</v>
      </c>
      <c r="L78" s="102">
        <v>21.33333</v>
      </c>
      <c r="M78" s="102">
        <v>33.570830000000001</v>
      </c>
      <c r="N78" s="102">
        <v>4.5</v>
      </c>
      <c r="O78" s="102">
        <v>2.6666699999999999</v>
      </c>
    </row>
    <row r="79" spans="1:15" ht="15" thickBot="1">
      <c r="A79" s="242" t="s">
        <v>1006</v>
      </c>
      <c r="B79" s="102">
        <v>348.5</v>
      </c>
      <c r="C79" s="102">
        <v>27.4</v>
      </c>
      <c r="D79" s="102">
        <v>28.2</v>
      </c>
      <c r="E79" s="102">
        <v>2.8250000000000002</v>
      </c>
      <c r="F79" s="103">
        <v>9.8825000000000003</v>
      </c>
      <c r="G79" s="104">
        <v>6.4170000000000005E-2</v>
      </c>
      <c r="H79" s="103">
        <v>5.8916700000000004</v>
      </c>
      <c r="I79" s="104">
        <v>0.13558000000000001</v>
      </c>
      <c r="J79" s="104">
        <v>2.5000000000000001E-2</v>
      </c>
      <c r="K79" s="104">
        <v>0.25</v>
      </c>
      <c r="L79" s="102">
        <v>23.91667</v>
      </c>
      <c r="M79" s="102">
        <v>21.387499999999999</v>
      </c>
      <c r="N79" s="102">
        <v>37.333329999999997</v>
      </c>
      <c r="O79" s="99" t="s">
        <v>39</v>
      </c>
    </row>
    <row r="80" spans="1:15" ht="15" thickBot="1">
      <c r="A80" s="242" t="s">
        <v>1005</v>
      </c>
      <c r="B80" s="102">
        <v>425.25</v>
      </c>
      <c r="C80" s="102">
        <v>23.375</v>
      </c>
      <c r="D80" s="102">
        <v>27.366669999999999</v>
      </c>
      <c r="E80" s="102">
        <v>3.0083299999999999</v>
      </c>
      <c r="F80" s="103">
        <v>9.9375</v>
      </c>
      <c r="G80" s="104">
        <v>4.333E-2</v>
      </c>
      <c r="H80" s="103">
        <v>6.5333300000000003</v>
      </c>
      <c r="I80" s="104">
        <v>0.15958</v>
      </c>
      <c r="J80" s="104">
        <v>2.5000000000000001E-2</v>
      </c>
      <c r="K80" s="104">
        <v>0.25</v>
      </c>
      <c r="L80" s="102">
        <v>22.08333</v>
      </c>
      <c r="M80" s="102">
        <v>34.679169999999999</v>
      </c>
      <c r="N80" s="102">
        <v>7.25</v>
      </c>
      <c r="O80" s="99" t="s">
        <v>39</v>
      </c>
    </row>
    <row r="81" spans="1:15" ht="15" thickBot="1">
      <c r="A81" s="242" t="s">
        <v>1004</v>
      </c>
      <c r="B81" s="102">
        <v>647.25</v>
      </c>
      <c r="C81" s="102">
        <v>52.833329999999997</v>
      </c>
      <c r="D81" s="102">
        <v>26.658329999999999</v>
      </c>
      <c r="E81" s="102">
        <v>3.9416699999999998</v>
      </c>
      <c r="F81" s="103">
        <v>8.0625</v>
      </c>
      <c r="G81" s="104">
        <v>0.57667000000000002</v>
      </c>
      <c r="H81" s="103">
        <v>2.1491699999999998</v>
      </c>
      <c r="I81" s="104">
        <v>0.37075000000000002</v>
      </c>
      <c r="J81" s="104">
        <v>2.5000000000000001E-2</v>
      </c>
      <c r="K81" s="104">
        <v>0.25</v>
      </c>
      <c r="L81" s="102">
        <v>16.41667</v>
      </c>
      <c r="M81" s="102">
        <v>33.741669999999999</v>
      </c>
      <c r="N81" s="102">
        <v>29.25</v>
      </c>
      <c r="O81" s="102">
        <v>18</v>
      </c>
    </row>
    <row r="82" spans="1:15" ht="15" thickBot="1">
      <c r="A82" s="242" t="s">
        <v>1003</v>
      </c>
      <c r="B82" s="102">
        <v>619.58333000000005</v>
      </c>
      <c r="C82" s="102">
        <v>16.883330000000001</v>
      </c>
      <c r="D82" s="102">
        <v>27.05</v>
      </c>
      <c r="E82" s="102">
        <v>2.1166700000000001</v>
      </c>
      <c r="F82" s="103">
        <v>11.314170000000001</v>
      </c>
      <c r="G82" s="104">
        <v>0.11416999999999999</v>
      </c>
      <c r="H82" s="103">
        <v>5.2750000000000004</v>
      </c>
      <c r="I82" s="104">
        <v>0.23125000000000001</v>
      </c>
      <c r="J82" s="104">
        <v>2.5000000000000001E-2</v>
      </c>
      <c r="K82" s="104">
        <v>0.25</v>
      </c>
      <c r="L82" s="102">
        <v>21.08333</v>
      </c>
      <c r="M82" s="102">
        <v>14.68333</v>
      </c>
      <c r="N82" s="102">
        <v>25.66667</v>
      </c>
      <c r="O82" s="102">
        <v>15.75</v>
      </c>
    </row>
    <row r="83" spans="1:15" ht="15" thickBot="1">
      <c r="A83" s="242" t="s">
        <v>1002</v>
      </c>
      <c r="B83" s="102">
        <v>373.83332999999999</v>
      </c>
      <c r="C83" s="102">
        <v>25.41667</v>
      </c>
      <c r="D83" s="102">
        <v>15.35833</v>
      </c>
      <c r="E83" s="102">
        <v>2.1916699999999998</v>
      </c>
      <c r="F83" s="103">
        <v>5.0716700000000001</v>
      </c>
      <c r="G83" s="104">
        <v>6.9169999999999995E-2</v>
      </c>
      <c r="H83" s="103">
        <v>4.7308300000000001</v>
      </c>
      <c r="I83" s="104">
        <v>0.16600000000000001</v>
      </c>
      <c r="J83" s="104">
        <v>2.5000000000000001E-2</v>
      </c>
      <c r="K83" s="104">
        <v>0.25</v>
      </c>
      <c r="L83" s="102">
        <v>14.35833</v>
      </c>
      <c r="M83" s="102">
        <v>9.3458299999999994</v>
      </c>
      <c r="N83" s="102">
        <v>55.75</v>
      </c>
      <c r="O83" s="99" t="s">
        <v>39</v>
      </c>
    </row>
    <row r="84" spans="1:15" ht="15" thickBot="1">
      <c r="A84" s="242" t="s">
        <v>1001</v>
      </c>
      <c r="B84" s="102">
        <v>245.83332999999999</v>
      </c>
      <c r="C84" s="102">
        <v>17.316669999999998</v>
      </c>
      <c r="D84" s="102">
        <v>25.858329999999999</v>
      </c>
      <c r="E84" s="102">
        <v>3.3166699999999998</v>
      </c>
      <c r="F84" s="103">
        <v>9.4875000000000007</v>
      </c>
      <c r="G84" s="104">
        <v>9.4170000000000004E-2</v>
      </c>
      <c r="H84" s="103">
        <v>5.3583299999999996</v>
      </c>
      <c r="I84" s="104">
        <v>0.12875</v>
      </c>
      <c r="J84" s="104">
        <v>2.5000000000000001E-2</v>
      </c>
      <c r="K84" s="104">
        <v>0.25</v>
      </c>
      <c r="L84" s="102">
        <v>19.83333</v>
      </c>
      <c r="M84" s="102">
        <v>52.1</v>
      </c>
      <c r="N84" s="102">
        <v>181.5</v>
      </c>
      <c r="O84" s="102">
        <v>100.66667</v>
      </c>
    </row>
    <row r="85" spans="1:15" ht="15" thickBot="1">
      <c r="A85" s="242" t="s">
        <v>1000</v>
      </c>
      <c r="B85" s="102">
        <v>234.08332999999999</v>
      </c>
      <c r="C85" s="102">
        <v>18.008330000000001</v>
      </c>
      <c r="D85" s="102">
        <v>23.808330000000002</v>
      </c>
      <c r="E85" s="102">
        <v>3.4416699999999998</v>
      </c>
      <c r="F85" s="103">
        <v>9.1983300000000003</v>
      </c>
      <c r="G85" s="104">
        <v>0.03</v>
      </c>
      <c r="H85" s="103">
        <v>3.9416699999999998</v>
      </c>
      <c r="I85" s="104">
        <v>7.6329999999999995E-2</v>
      </c>
      <c r="J85" s="104">
        <v>2.5000000000000001E-2</v>
      </c>
      <c r="K85" s="104">
        <v>0.25</v>
      </c>
      <c r="L85" s="102">
        <v>16.91667</v>
      </c>
      <c r="M85" s="102">
        <v>60.254170000000002</v>
      </c>
      <c r="N85" s="102">
        <v>4.0833300000000001</v>
      </c>
      <c r="O85" s="102">
        <v>3.0833300000000001</v>
      </c>
    </row>
    <row r="86" spans="1:15" ht="15" thickBot="1">
      <c r="A86" s="242" t="s">
        <v>999</v>
      </c>
      <c r="B86" s="102">
        <v>245.83332999999999</v>
      </c>
      <c r="C86" s="102">
        <v>9.0833300000000001</v>
      </c>
      <c r="D86" s="102">
        <v>10.866669999999999</v>
      </c>
      <c r="E86" s="102">
        <v>1.73333</v>
      </c>
      <c r="F86" s="103">
        <v>5.4249999999999998</v>
      </c>
      <c r="G86" s="104">
        <v>9.0829999999999994E-2</v>
      </c>
      <c r="H86" s="103">
        <v>3.7416700000000001</v>
      </c>
      <c r="I86" s="104">
        <v>0.12833</v>
      </c>
      <c r="J86" s="100" t="s">
        <v>39</v>
      </c>
      <c r="K86" s="100" t="s">
        <v>39</v>
      </c>
      <c r="L86" s="102">
        <v>16.75</v>
      </c>
      <c r="M86" s="102">
        <v>6.4083300000000003</v>
      </c>
      <c r="N86" s="102">
        <v>109.16667</v>
      </c>
      <c r="O86" s="102">
        <v>60.416670000000003</v>
      </c>
    </row>
    <row r="87" spans="1:15" ht="15" thickBot="1">
      <c r="A87" s="242" t="s">
        <v>998</v>
      </c>
      <c r="B87" s="102">
        <v>366.66667000000001</v>
      </c>
      <c r="C87" s="102">
        <v>12.33333</v>
      </c>
      <c r="D87" s="102">
        <v>13.508330000000001</v>
      </c>
      <c r="E87" s="102">
        <v>1.9916700000000001</v>
      </c>
      <c r="F87" s="103">
        <v>5.5166700000000004</v>
      </c>
      <c r="G87" s="104">
        <v>9.5420000000000005E-2</v>
      </c>
      <c r="H87" s="103">
        <v>4.95</v>
      </c>
      <c r="I87" s="104">
        <v>0.11416999999999999</v>
      </c>
      <c r="J87" s="100" t="s">
        <v>39</v>
      </c>
      <c r="K87" s="100" t="s">
        <v>39</v>
      </c>
      <c r="L87" s="102">
        <v>16.66667</v>
      </c>
      <c r="M87" s="102">
        <v>8.0250000000000004</v>
      </c>
      <c r="N87" s="102">
        <v>49.583329999999997</v>
      </c>
      <c r="O87" s="102">
        <v>22</v>
      </c>
    </row>
    <row r="88" spans="1:15" ht="15" thickBot="1">
      <c r="A88" s="242" t="s">
        <v>997</v>
      </c>
      <c r="B88" s="102">
        <v>236.66667000000001</v>
      </c>
      <c r="C88" s="102">
        <v>18.7</v>
      </c>
      <c r="D88" s="102">
        <v>21.83333</v>
      </c>
      <c r="E88" s="102">
        <v>3.0416699999999999</v>
      </c>
      <c r="F88" s="103">
        <v>8.5166699999999995</v>
      </c>
      <c r="G88" s="104">
        <v>0.11749999999999999</v>
      </c>
      <c r="H88" s="103">
        <v>4.5250000000000004</v>
      </c>
      <c r="I88" s="104">
        <v>0.14416999999999999</v>
      </c>
      <c r="J88" s="100" t="s">
        <v>39</v>
      </c>
      <c r="K88" s="100" t="s">
        <v>39</v>
      </c>
      <c r="L88" s="102">
        <v>19.33333</v>
      </c>
      <c r="M88" s="102">
        <v>44.266669999999998</v>
      </c>
      <c r="N88" s="102">
        <v>10.033329999999999</v>
      </c>
      <c r="O88" s="102">
        <v>7.1833299999999998</v>
      </c>
    </row>
    <row r="89" spans="1:15" ht="15" thickBot="1">
      <c r="A89" s="242" t="s">
        <v>996</v>
      </c>
      <c r="B89" s="102">
        <v>541.5</v>
      </c>
      <c r="C89" s="102">
        <v>11.41667</v>
      </c>
      <c r="D89" s="102">
        <v>18.83333</v>
      </c>
      <c r="E89" s="102">
        <v>2.1166700000000001</v>
      </c>
      <c r="F89" s="103">
        <v>8.7249999999999996</v>
      </c>
      <c r="G89" s="104">
        <v>0.245</v>
      </c>
      <c r="H89" s="103">
        <v>5.5</v>
      </c>
      <c r="I89" s="104">
        <v>0.16167000000000001</v>
      </c>
      <c r="J89" s="104">
        <v>3.2500000000000001E-2</v>
      </c>
      <c r="K89" s="104">
        <v>0.25</v>
      </c>
      <c r="L89" s="102">
        <v>29.25</v>
      </c>
      <c r="M89" s="102">
        <v>5.3166700000000002</v>
      </c>
      <c r="N89" s="102">
        <v>127.58333</v>
      </c>
      <c r="O89" s="102">
        <v>101.25</v>
      </c>
    </row>
    <row r="90" spans="1:15" ht="15" thickBot="1">
      <c r="A90" s="242" t="s">
        <v>995</v>
      </c>
      <c r="B90" s="102">
        <v>503.33332999999999</v>
      </c>
      <c r="C90" s="102">
        <v>13.41667</v>
      </c>
      <c r="D90" s="102">
        <v>18.41667</v>
      </c>
      <c r="E90" s="102">
        <v>2.875</v>
      </c>
      <c r="F90" s="103">
        <v>8.1583299999999994</v>
      </c>
      <c r="G90" s="104">
        <v>0.19333</v>
      </c>
      <c r="H90" s="103">
        <v>4.4249999999999998</v>
      </c>
      <c r="I90" s="104">
        <v>0.22750000000000001</v>
      </c>
      <c r="J90" s="104">
        <v>2.5000000000000001E-2</v>
      </c>
      <c r="K90" s="104">
        <v>0.25</v>
      </c>
      <c r="L90" s="102">
        <v>23.16667</v>
      </c>
      <c r="M90" s="102">
        <v>13.39167</v>
      </c>
      <c r="N90" s="102">
        <v>61.333329999999997</v>
      </c>
      <c r="O90" s="102">
        <v>32.75</v>
      </c>
    </row>
    <row r="91" spans="1:15" ht="15" thickBot="1">
      <c r="A91" s="242" t="s">
        <v>994</v>
      </c>
      <c r="B91" s="102">
        <v>345</v>
      </c>
      <c r="C91" s="102">
        <v>8.9166699999999999</v>
      </c>
      <c r="D91" s="102">
        <v>11.508330000000001</v>
      </c>
      <c r="E91" s="102">
        <v>1.9583299999999999</v>
      </c>
      <c r="F91" s="103">
        <v>5.7083300000000001</v>
      </c>
      <c r="G91" s="104">
        <v>0.20333000000000001</v>
      </c>
      <c r="H91" s="103">
        <v>3.7166700000000001</v>
      </c>
      <c r="I91" s="104">
        <v>0.10249999999999999</v>
      </c>
      <c r="J91" s="104">
        <v>3.4169999999999999E-2</v>
      </c>
      <c r="K91" s="104">
        <v>0.25</v>
      </c>
      <c r="L91" s="102">
        <v>15.6</v>
      </c>
      <c r="M91" s="102">
        <v>5.3</v>
      </c>
      <c r="N91" s="102">
        <v>157.41667000000001</v>
      </c>
      <c r="O91" s="102">
        <v>92.666669999999996</v>
      </c>
    </row>
    <row r="92" spans="1:15" ht="15" thickBot="1">
      <c r="A92" s="242" t="s">
        <v>993</v>
      </c>
      <c r="B92" s="102">
        <v>519</v>
      </c>
      <c r="C92" s="102">
        <v>16.75</v>
      </c>
      <c r="D92" s="102">
        <v>18.16667</v>
      </c>
      <c r="E92" s="102">
        <v>2.6583299999999999</v>
      </c>
      <c r="F92" s="103">
        <v>8.15</v>
      </c>
      <c r="G92" s="104">
        <v>0.13833000000000001</v>
      </c>
      <c r="H92" s="103">
        <v>5.2416700000000001</v>
      </c>
      <c r="I92" s="104">
        <v>0.16667000000000001</v>
      </c>
      <c r="J92" s="104">
        <v>2.5000000000000001E-2</v>
      </c>
      <c r="K92" s="104">
        <v>0.25</v>
      </c>
      <c r="L92" s="102">
        <v>22.66667</v>
      </c>
      <c r="M92" s="102">
        <v>11.69167</v>
      </c>
      <c r="N92" s="102">
        <v>69.75</v>
      </c>
      <c r="O92" s="102">
        <v>52.5</v>
      </c>
    </row>
    <row r="93" spans="1:15" ht="15" thickBot="1">
      <c r="A93" s="242" t="s">
        <v>992</v>
      </c>
      <c r="B93" s="102">
        <v>660.83333000000005</v>
      </c>
      <c r="C93" s="102">
        <v>18.866669999999999</v>
      </c>
      <c r="D93" s="102">
        <v>20.66667</v>
      </c>
      <c r="E93" s="102">
        <v>2.85</v>
      </c>
      <c r="F93" s="103">
        <v>9.2666699999999995</v>
      </c>
      <c r="G93" s="104">
        <v>0.19750000000000001</v>
      </c>
      <c r="H93" s="103">
        <v>5.2083300000000001</v>
      </c>
      <c r="I93" s="104">
        <v>0.21082999999999999</v>
      </c>
      <c r="J93" s="104">
        <v>2.5000000000000001E-2</v>
      </c>
      <c r="K93" s="104">
        <v>0.25</v>
      </c>
      <c r="L93" s="102">
        <v>26.75</v>
      </c>
      <c r="M93" s="102">
        <v>19.175000000000001</v>
      </c>
      <c r="N93" s="102">
        <v>35.416670000000003</v>
      </c>
      <c r="O93" s="102">
        <v>25.5</v>
      </c>
    </row>
    <row r="94" spans="1:15" ht="15" thickBot="1">
      <c r="A94" s="242" t="s">
        <v>991</v>
      </c>
      <c r="B94" s="102">
        <v>809.83333000000005</v>
      </c>
      <c r="C94" s="102">
        <v>16.45</v>
      </c>
      <c r="D94" s="102">
        <v>24.66667</v>
      </c>
      <c r="E94" s="102">
        <v>2.6666699999999999</v>
      </c>
      <c r="F94" s="103">
        <v>12.008330000000001</v>
      </c>
      <c r="G94" s="104">
        <v>0.22750000000000001</v>
      </c>
      <c r="H94" s="103">
        <v>8.0583299999999998</v>
      </c>
      <c r="I94" s="104">
        <v>0.25750000000000001</v>
      </c>
      <c r="J94" s="104">
        <v>2.5000000000000001E-2</v>
      </c>
      <c r="K94" s="104">
        <v>0.25</v>
      </c>
      <c r="L94" s="102">
        <v>29.33333</v>
      </c>
      <c r="M94" s="102">
        <v>12.65</v>
      </c>
      <c r="N94" s="102">
        <v>33</v>
      </c>
      <c r="O94" s="102">
        <v>24.5</v>
      </c>
    </row>
    <row r="95" spans="1:15" ht="15" thickBot="1">
      <c r="A95" s="242" t="s">
        <v>990</v>
      </c>
      <c r="B95" s="102">
        <v>717</v>
      </c>
      <c r="C95" s="102">
        <v>26.5</v>
      </c>
      <c r="D95" s="102">
        <v>24.16667</v>
      </c>
      <c r="E95" s="102">
        <v>4.2333299999999996</v>
      </c>
      <c r="F95" s="103">
        <v>10.88571</v>
      </c>
      <c r="G95" s="104">
        <v>0.29832999999999998</v>
      </c>
      <c r="H95" s="103">
        <v>9.0841700000000003</v>
      </c>
      <c r="I95" s="104">
        <v>0.34666999999999998</v>
      </c>
      <c r="J95" s="104">
        <v>2.5000000000000001E-2</v>
      </c>
      <c r="K95" s="104">
        <v>0.25</v>
      </c>
      <c r="L95" s="102">
        <v>29.16667</v>
      </c>
      <c r="M95" s="102">
        <v>35.466670000000001</v>
      </c>
      <c r="N95" s="102">
        <v>81.5</v>
      </c>
      <c r="O95" s="102">
        <v>47.916670000000003</v>
      </c>
    </row>
    <row r="96" spans="1:15" ht="15" thickBot="1">
      <c r="A96" s="242" t="s">
        <v>989</v>
      </c>
      <c r="B96" s="102">
        <v>63.583329999999997</v>
      </c>
      <c r="C96" s="102">
        <v>3.3250000000000002</v>
      </c>
      <c r="D96" s="102">
        <v>19.16667</v>
      </c>
      <c r="E96" s="102">
        <v>1.7250000000000001</v>
      </c>
      <c r="F96" s="103">
        <v>6.9583300000000001</v>
      </c>
      <c r="G96" s="104">
        <v>2.5829999999999999E-2</v>
      </c>
      <c r="H96" s="103">
        <v>0.46666999999999997</v>
      </c>
      <c r="I96" s="104">
        <v>3.6670000000000001E-2</v>
      </c>
      <c r="J96" s="100" t="s">
        <v>39</v>
      </c>
      <c r="K96" s="100" t="s">
        <v>39</v>
      </c>
      <c r="L96" s="102">
        <v>17.116669999999999</v>
      </c>
      <c r="M96" s="102">
        <v>1.7</v>
      </c>
      <c r="N96" s="102">
        <v>4.4400000000000004</v>
      </c>
      <c r="O96" s="102">
        <v>2.5241699999999998</v>
      </c>
    </row>
    <row r="97" spans="1:15" ht="15" thickBot="1">
      <c r="A97" s="242" t="s">
        <v>988</v>
      </c>
      <c r="B97" s="102">
        <v>102.16667</v>
      </c>
      <c r="C97" s="102">
        <v>4.6666699999999999</v>
      </c>
      <c r="D97" s="102">
        <v>19.600000000000001</v>
      </c>
      <c r="E97" s="102">
        <v>2.1916699999999998</v>
      </c>
      <c r="F97" s="103">
        <v>7.3416699999999997</v>
      </c>
      <c r="G97" s="104">
        <v>4.1669999999999999E-2</v>
      </c>
      <c r="H97" s="103">
        <v>1.1841699999999999</v>
      </c>
      <c r="I97" s="104">
        <v>5.6000000000000001E-2</v>
      </c>
      <c r="J97" s="104">
        <v>2.5000000000000001E-2</v>
      </c>
      <c r="K97" s="104">
        <v>0.25</v>
      </c>
      <c r="L97" s="102">
        <v>16.774999999999999</v>
      </c>
      <c r="M97" s="102">
        <v>6.4166699999999999</v>
      </c>
      <c r="N97" s="102">
        <v>8.3083299999999998</v>
      </c>
      <c r="O97" s="102">
        <v>5.6083299999999996</v>
      </c>
    </row>
    <row r="98" spans="1:15" ht="15" thickBot="1">
      <c r="A98" s="242" t="s">
        <v>987</v>
      </c>
      <c r="B98" s="102">
        <v>1059.1666700000001</v>
      </c>
      <c r="C98" s="102">
        <v>47.55</v>
      </c>
      <c r="D98" s="102">
        <v>27.9</v>
      </c>
      <c r="E98" s="102">
        <v>4.2249999999999996</v>
      </c>
      <c r="F98" s="103">
        <v>10.275</v>
      </c>
      <c r="G98" s="104">
        <v>0.21332999999999999</v>
      </c>
      <c r="H98" s="103">
        <v>3.4333300000000002</v>
      </c>
      <c r="I98" s="104">
        <v>0.3775</v>
      </c>
      <c r="J98" s="104">
        <v>2.5000000000000001E-2</v>
      </c>
      <c r="K98" s="104">
        <v>0.25</v>
      </c>
      <c r="L98" s="102">
        <v>25.25</v>
      </c>
      <c r="M98" s="102">
        <v>24.508330000000001</v>
      </c>
      <c r="N98" s="102">
        <v>91.208330000000004</v>
      </c>
      <c r="O98" s="102">
        <v>42.7</v>
      </c>
    </row>
    <row r="99" spans="1:15" ht="15" thickBot="1">
      <c r="A99" s="242" t="s">
        <v>986</v>
      </c>
      <c r="B99" s="102">
        <v>233.25</v>
      </c>
      <c r="C99" s="102">
        <v>16.75</v>
      </c>
      <c r="D99" s="102">
        <v>20.5</v>
      </c>
      <c r="E99" s="102">
        <v>1.9666699999999999</v>
      </c>
      <c r="F99" s="103">
        <v>8.5</v>
      </c>
      <c r="G99" s="104">
        <v>7.2499999999999995E-2</v>
      </c>
      <c r="H99" s="103">
        <v>1.68333</v>
      </c>
      <c r="I99" s="104">
        <v>7.3669999999999999E-2</v>
      </c>
      <c r="J99" s="104">
        <v>2.375E-2</v>
      </c>
      <c r="K99" s="100" t="s">
        <v>39</v>
      </c>
      <c r="L99" s="102">
        <v>23</v>
      </c>
      <c r="M99" s="102">
        <v>6.7428600000000003</v>
      </c>
      <c r="N99" s="102">
        <v>19.41667</v>
      </c>
      <c r="O99" s="102">
        <v>11.116669999999999</v>
      </c>
    </row>
    <row r="100" spans="1:15" ht="15" thickBot="1">
      <c r="A100" s="242" t="s">
        <v>985</v>
      </c>
      <c r="B100" s="102">
        <v>1136.75</v>
      </c>
      <c r="C100" s="102">
        <v>26.75</v>
      </c>
      <c r="D100" s="102">
        <v>20.75</v>
      </c>
      <c r="E100" s="102">
        <v>3.9416699999999998</v>
      </c>
      <c r="F100" s="103">
        <v>13.025</v>
      </c>
      <c r="G100" s="104">
        <v>0.28749999999999998</v>
      </c>
      <c r="H100" s="103">
        <v>2.1666699999999999</v>
      </c>
      <c r="I100" s="104">
        <v>0.11225</v>
      </c>
      <c r="J100" s="104">
        <v>1.8749999999999999E-2</v>
      </c>
      <c r="K100" s="104">
        <v>0.27916999999999997</v>
      </c>
      <c r="L100" s="102">
        <v>20.41667</v>
      </c>
      <c r="M100" s="243" t="s">
        <v>39</v>
      </c>
      <c r="N100" s="102">
        <v>53.5</v>
      </c>
      <c r="O100" s="102">
        <v>30.83333</v>
      </c>
    </row>
    <row r="101" spans="1:15" ht="15" thickBot="1">
      <c r="A101" s="242" t="s">
        <v>984</v>
      </c>
      <c r="B101" s="102">
        <v>247.5</v>
      </c>
      <c r="C101" s="102">
        <v>7.6666699999999999</v>
      </c>
      <c r="D101" s="102">
        <v>14.5</v>
      </c>
      <c r="E101" s="102">
        <v>1.6333299999999999</v>
      </c>
      <c r="F101" s="103">
        <v>4.7750000000000004</v>
      </c>
      <c r="G101" s="104">
        <v>8.8330000000000006E-2</v>
      </c>
      <c r="H101" s="103">
        <v>3.05</v>
      </c>
      <c r="I101" s="104">
        <v>7.4079999999999993E-2</v>
      </c>
      <c r="J101" s="100" t="s">
        <v>39</v>
      </c>
      <c r="K101" s="100" t="s">
        <v>39</v>
      </c>
      <c r="L101" s="243" t="s">
        <v>39</v>
      </c>
      <c r="M101" s="243" t="s">
        <v>39</v>
      </c>
      <c r="N101" s="102">
        <v>17.04167</v>
      </c>
      <c r="O101" s="102">
        <v>9.3833300000000008</v>
      </c>
    </row>
    <row r="102" spans="1:15" ht="15" thickBot="1">
      <c r="A102" s="242" t="s">
        <v>983</v>
      </c>
      <c r="B102" s="102">
        <v>304.5</v>
      </c>
      <c r="C102" s="102">
        <v>8.5</v>
      </c>
      <c r="D102" s="102">
        <v>21</v>
      </c>
      <c r="E102" s="102">
        <v>1.85</v>
      </c>
      <c r="F102" s="103">
        <v>11.3</v>
      </c>
      <c r="G102" s="104">
        <v>0.11</v>
      </c>
      <c r="H102" s="103">
        <v>3.35</v>
      </c>
      <c r="I102" s="104">
        <v>0.51571</v>
      </c>
      <c r="J102" s="100" t="s">
        <v>39</v>
      </c>
      <c r="K102" s="100" t="s">
        <v>39</v>
      </c>
      <c r="L102" s="243" t="s">
        <v>39</v>
      </c>
      <c r="M102" s="243" t="s">
        <v>39</v>
      </c>
      <c r="N102" s="102">
        <v>46.285710000000002</v>
      </c>
      <c r="O102" s="102">
        <v>21.571429999999999</v>
      </c>
    </row>
    <row r="103" spans="1:15" ht="15" thickBot="1">
      <c r="A103" s="242" t="s">
        <v>982</v>
      </c>
      <c r="B103" s="102">
        <v>328.5</v>
      </c>
      <c r="C103" s="102">
        <v>7.6583300000000003</v>
      </c>
      <c r="D103" s="102">
        <v>10.65</v>
      </c>
      <c r="E103" s="102">
        <v>1.65</v>
      </c>
      <c r="F103" s="103">
        <v>3.6608299999999998</v>
      </c>
      <c r="G103" s="104">
        <v>0.11667</v>
      </c>
      <c r="H103" s="103">
        <v>1.9666699999999999</v>
      </c>
      <c r="I103" s="104">
        <v>0.14466999999999999</v>
      </c>
      <c r="J103" s="104">
        <v>2.5000000000000001E-2</v>
      </c>
      <c r="K103" s="104">
        <v>0.25</v>
      </c>
      <c r="L103" s="102">
        <v>6.5833300000000001</v>
      </c>
      <c r="M103" s="102">
        <v>5.75</v>
      </c>
      <c r="N103" s="102">
        <v>31.5</v>
      </c>
      <c r="O103" s="99" t="s">
        <v>39</v>
      </c>
    </row>
    <row r="104" spans="1:15" ht="15" thickBot="1">
      <c r="A104" s="242" t="s">
        <v>981</v>
      </c>
      <c r="B104" s="102">
        <v>172.5</v>
      </c>
      <c r="C104" s="102">
        <v>73.5</v>
      </c>
      <c r="D104" s="102">
        <v>22.16667</v>
      </c>
      <c r="E104" s="102">
        <v>2.9249999999999998</v>
      </c>
      <c r="F104" s="103">
        <v>8.2550000000000008</v>
      </c>
      <c r="G104" s="104">
        <v>0.1225</v>
      </c>
      <c r="H104" s="103">
        <v>1.9924999999999999</v>
      </c>
      <c r="I104" s="104">
        <v>0.14000000000000001</v>
      </c>
      <c r="J104" s="104">
        <v>0.05</v>
      </c>
      <c r="K104" s="104">
        <v>0.25</v>
      </c>
      <c r="L104" s="102">
        <v>16.5</v>
      </c>
      <c r="M104" s="102">
        <v>7.0833300000000001</v>
      </c>
      <c r="N104" s="102">
        <v>57.416670000000003</v>
      </c>
      <c r="O104" s="102">
        <v>30.75</v>
      </c>
    </row>
    <row r="105" spans="1:15" ht="15" thickBot="1">
      <c r="A105" s="242" t="s">
        <v>980</v>
      </c>
      <c r="B105" s="102">
        <v>153.33332999999999</v>
      </c>
      <c r="C105" s="102">
        <v>5</v>
      </c>
      <c r="D105" s="102">
        <v>6.625</v>
      </c>
      <c r="E105" s="102">
        <v>1.60833</v>
      </c>
      <c r="F105" s="103">
        <v>2.4691700000000001</v>
      </c>
      <c r="G105" s="104">
        <v>6.583E-2</v>
      </c>
      <c r="H105" s="103">
        <v>1.7516700000000001</v>
      </c>
      <c r="I105" s="104">
        <v>4.2500000000000003E-2</v>
      </c>
      <c r="J105" s="104">
        <v>0.05</v>
      </c>
      <c r="K105" s="104">
        <v>0.25</v>
      </c>
      <c r="L105" s="102">
        <v>7.4749999999999996</v>
      </c>
      <c r="M105" s="102">
        <v>2.4500000000000002</v>
      </c>
      <c r="N105" s="102">
        <v>17.16667</v>
      </c>
      <c r="O105" s="102">
        <v>10.66667</v>
      </c>
    </row>
    <row r="106" spans="1:15" ht="15" thickBot="1">
      <c r="A106" s="242" t="s">
        <v>979</v>
      </c>
      <c r="B106" s="102">
        <v>149.83332999999999</v>
      </c>
      <c r="C106" s="102">
        <v>11.54167</v>
      </c>
      <c r="D106" s="102">
        <v>9.5250000000000004</v>
      </c>
      <c r="E106" s="102">
        <v>1.7166699999999999</v>
      </c>
      <c r="F106" s="103">
        <v>3.0808300000000002</v>
      </c>
      <c r="G106" s="104">
        <v>0.13667000000000001</v>
      </c>
      <c r="H106" s="103">
        <v>1.835</v>
      </c>
      <c r="I106" s="104">
        <v>7.6079999999999995E-2</v>
      </c>
      <c r="J106" s="104">
        <v>2.725E-2</v>
      </c>
      <c r="K106" s="104">
        <v>0.25</v>
      </c>
      <c r="L106" s="99" t="s">
        <v>39</v>
      </c>
      <c r="M106" s="99" t="s">
        <v>39</v>
      </c>
      <c r="N106" s="102">
        <v>25.91667</v>
      </c>
      <c r="O106" s="99" t="s">
        <v>39</v>
      </c>
    </row>
    <row r="107" spans="1:15" ht="15" thickBot="1">
      <c r="A107" s="242" t="s">
        <v>978</v>
      </c>
      <c r="B107" s="102">
        <v>242.41667000000001</v>
      </c>
      <c r="C107" s="102">
        <v>11.866669999999999</v>
      </c>
      <c r="D107" s="102">
        <v>14.725</v>
      </c>
      <c r="E107" s="102">
        <v>2.375</v>
      </c>
      <c r="F107" s="103">
        <v>4.2616699999999996</v>
      </c>
      <c r="G107" s="104">
        <v>5.1670000000000001E-2</v>
      </c>
      <c r="H107" s="103">
        <v>3.2083300000000001</v>
      </c>
      <c r="I107" s="104">
        <v>8.233E-2</v>
      </c>
      <c r="J107" s="104">
        <v>2.5000000000000001E-2</v>
      </c>
      <c r="K107" s="104">
        <v>0.29975000000000002</v>
      </c>
      <c r="L107" s="102">
        <v>8.6916700000000002</v>
      </c>
      <c r="M107" s="99" t="s">
        <v>39</v>
      </c>
      <c r="N107" s="102">
        <v>22</v>
      </c>
      <c r="O107" s="99" t="s">
        <v>39</v>
      </c>
    </row>
    <row r="108" spans="1:15" ht="15" thickBot="1">
      <c r="A108" s="242" t="s">
        <v>977</v>
      </c>
      <c r="B108" s="102">
        <v>223.83332999999999</v>
      </c>
      <c r="C108" s="102">
        <v>137.08332999999999</v>
      </c>
      <c r="D108" s="102">
        <v>24.15</v>
      </c>
      <c r="E108" s="102">
        <v>2.0416699999999999</v>
      </c>
      <c r="F108" s="103">
        <v>4.0283300000000004</v>
      </c>
      <c r="G108" s="104">
        <v>3.3669999999999999E-2</v>
      </c>
      <c r="H108" s="103">
        <v>1.1883300000000001</v>
      </c>
      <c r="I108" s="104">
        <v>9.9750000000000005E-2</v>
      </c>
      <c r="J108" s="104">
        <v>2.717E-2</v>
      </c>
      <c r="K108" s="104">
        <v>0.44667000000000001</v>
      </c>
      <c r="L108" s="99" t="s">
        <v>39</v>
      </c>
      <c r="M108" s="102">
        <v>10.06667</v>
      </c>
      <c r="N108" s="102">
        <v>101.16667</v>
      </c>
      <c r="O108" s="99" t="s">
        <v>39</v>
      </c>
    </row>
    <row r="109" spans="1:15" ht="15" thickBot="1">
      <c r="A109" s="242" t="s">
        <v>976</v>
      </c>
      <c r="B109" s="102">
        <v>289</v>
      </c>
      <c r="C109" s="102">
        <v>9.3416700000000006</v>
      </c>
      <c r="D109" s="102">
        <v>12.725</v>
      </c>
      <c r="E109" s="102">
        <v>2.875</v>
      </c>
      <c r="F109" s="103">
        <v>5.1550000000000002</v>
      </c>
      <c r="G109" s="104">
        <v>5.7419999999999999E-2</v>
      </c>
      <c r="H109" s="103">
        <v>1.7024999999999999</v>
      </c>
      <c r="I109" s="104">
        <v>6.7500000000000004E-2</v>
      </c>
      <c r="J109" s="104">
        <v>2.717E-2</v>
      </c>
      <c r="K109" s="104">
        <v>0.25</v>
      </c>
      <c r="L109" s="102">
        <v>8.3083299999999998</v>
      </c>
      <c r="M109" s="102">
        <v>19.375</v>
      </c>
      <c r="N109" s="102">
        <v>11.75</v>
      </c>
      <c r="O109" s="102">
        <v>8.5</v>
      </c>
    </row>
    <row r="110" spans="1:15" ht="15" thickBot="1">
      <c r="A110" s="242" t="s">
        <v>975</v>
      </c>
      <c r="B110" s="102">
        <v>201.33332999999999</v>
      </c>
      <c r="C110" s="102">
        <v>43.683329999999998</v>
      </c>
      <c r="D110" s="102">
        <v>26.508330000000001</v>
      </c>
      <c r="E110" s="102">
        <v>3.8833299999999999</v>
      </c>
      <c r="F110" s="103">
        <v>9.8291699999999995</v>
      </c>
      <c r="G110" s="104">
        <v>0.1</v>
      </c>
      <c r="H110" s="103">
        <v>4.8083299999999998</v>
      </c>
      <c r="I110" s="104">
        <v>0.1265</v>
      </c>
      <c r="J110" s="104">
        <v>2.5000000000000001E-2</v>
      </c>
      <c r="K110" s="104">
        <v>0.25</v>
      </c>
      <c r="L110" s="102">
        <v>17.58333</v>
      </c>
      <c r="M110" s="102">
        <v>44.604170000000003</v>
      </c>
      <c r="N110" s="102">
        <v>30.08333</v>
      </c>
      <c r="O110" s="102">
        <v>11.75</v>
      </c>
    </row>
    <row r="111" spans="1:15" ht="15" thickBot="1">
      <c r="A111" s="242" t="s">
        <v>974</v>
      </c>
      <c r="B111" s="102">
        <v>443.33332999999999</v>
      </c>
      <c r="C111" s="102">
        <v>86.833330000000004</v>
      </c>
      <c r="D111" s="102">
        <v>19.66667</v>
      </c>
      <c r="E111" s="102">
        <v>2.2166700000000001</v>
      </c>
      <c r="F111" s="103">
        <v>7.1749999999999998</v>
      </c>
      <c r="G111" s="104">
        <v>0.11333</v>
      </c>
      <c r="H111" s="103">
        <v>1.665</v>
      </c>
      <c r="I111" s="104">
        <v>0.14499999999999999</v>
      </c>
      <c r="J111" s="104">
        <v>0.05</v>
      </c>
      <c r="K111" s="104">
        <v>0.25</v>
      </c>
      <c r="L111" s="102">
        <v>14.824999999999999</v>
      </c>
      <c r="M111" s="102">
        <v>6.2666700000000004</v>
      </c>
      <c r="N111" s="102">
        <v>43.75</v>
      </c>
      <c r="O111" s="102">
        <v>27.58333</v>
      </c>
    </row>
    <row r="112" spans="1:15" ht="15" thickBot="1">
      <c r="A112" s="242" t="s">
        <v>973</v>
      </c>
      <c r="B112" s="102">
        <v>485</v>
      </c>
      <c r="C112" s="102">
        <v>102.25</v>
      </c>
      <c r="D112" s="102">
        <v>21.83333</v>
      </c>
      <c r="E112" s="102">
        <v>2.8333300000000001</v>
      </c>
      <c r="F112" s="103">
        <v>7.9333299999999998</v>
      </c>
      <c r="G112" s="104">
        <v>0.13750000000000001</v>
      </c>
      <c r="H112" s="103">
        <v>2.1358299999999999</v>
      </c>
      <c r="I112" s="104">
        <v>0.17582999999999999</v>
      </c>
      <c r="J112" s="104">
        <v>0.1125</v>
      </c>
      <c r="K112" s="104">
        <v>1.0833299999999999</v>
      </c>
      <c r="L112" s="102">
        <v>19.66667</v>
      </c>
      <c r="M112" s="102">
        <v>8.5666700000000002</v>
      </c>
      <c r="N112" s="102">
        <v>46.833329999999997</v>
      </c>
      <c r="O112" s="102">
        <v>32.666670000000003</v>
      </c>
    </row>
    <row r="113" spans="1:15" ht="15" thickBot="1">
      <c r="A113" s="242" t="s">
        <v>972</v>
      </c>
      <c r="B113" s="102">
        <v>283.83332999999999</v>
      </c>
      <c r="C113" s="102">
        <v>8.5</v>
      </c>
      <c r="D113" s="102">
        <v>14.75</v>
      </c>
      <c r="E113" s="102">
        <v>1.7</v>
      </c>
      <c r="F113" s="103">
        <v>7.5583299999999998</v>
      </c>
      <c r="G113" s="104">
        <v>4.4999999999999998E-2</v>
      </c>
      <c r="H113" s="103">
        <v>4.5833300000000001</v>
      </c>
      <c r="I113" s="104">
        <v>6.4170000000000005E-2</v>
      </c>
      <c r="J113" s="100" t="s">
        <v>39</v>
      </c>
      <c r="K113" s="100" t="s">
        <v>39</v>
      </c>
      <c r="L113" s="102">
        <v>19.08333</v>
      </c>
      <c r="M113" s="102">
        <v>7.3833299999999999</v>
      </c>
      <c r="N113" s="102">
        <v>19</v>
      </c>
      <c r="O113" s="102">
        <v>9.1666699999999999</v>
      </c>
    </row>
    <row r="114" spans="1:15" ht="15" thickBot="1">
      <c r="A114" s="242" t="s">
        <v>971</v>
      </c>
      <c r="B114" s="102">
        <v>95.666669999999996</v>
      </c>
      <c r="C114" s="102">
        <v>5.65</v>
      </c>
      <c r="D114" s="102">
        <v>16.558330000000002</v>
      </c>
      <c r="E114" s="102">
        <v>1.55833</v>
      </c>
      <c r="F114" s="103">
        <v>6.1833299999999998</v>
      </c>
      <c r="G114" s="104">
        <v>2.75E-2</v>
      </c>
      <c r="H114" s="103">
        <v>1.2725</v>
      </c>
      <c r="I114" s="104">
        <v>5.0750000000000003E-2</v>
      </c>
      <c r="J114" s="100" t="s">
        <v>39</v>
      </c>
      <c r="K114" s="100" t="s">
        <v>39</v>
      </c>
      <c r="L114" s="102">
        <v>12.908329999999999</v>
      </c>
      <c r="M114" s="102">
        <v>1.4916700000000001</v>
      </c>
      <c r="N114" s="102">
        <v>6.2166699999999997</v>
      </c>
      <c r="O114" s="102">
        <v>4.5083299999999999</v>
      </c>
    </row>
    <row r="115" spans="1:15" ht="15" thickBot="1">
      <c r="A115" s="242" t="s">
        <v>970</v>
      </c>
      <c r="B115" s="102">
        <v>108.16667</v>
      </c>
      <c r="C115" s="102">
        <v>8.0583299999999998</v>
      </c>
      <c r="D115" s="102">
        <v>18.91667</v>
      </c>
      <c r="E115" s="102">
        <v>2.0666699999999998</v>
      </c>
      <c r="F115" s="103">
        <v>7.2416700000000001</v>
      </c>
      <c r="G115" s="104">
        <v>3.8330000000000003E-2</v>
      </c>
      <c r="H115" s="103">
        <v>1.2075</v>
      </c>
      <c r="I115" s="104">
        <v>6.4579999999999999E-2</v>
      </c>
      <c r="J115" s="104">
        <v>2.5000000000000001E-2</v>
      </c>
      <c r="K115" s="104">
        <v>0.25</v>
      </c>
      <c r="L115" s="102">
        <v>14.91667</v>
      </c>
      <c r="M115" s="102">
        <v>7.5333300000000003</v>
      </c>
      <c r="N115" s="102">
        <v>7.3583299999999996</v>
      </c>
      <c r="O115" s="102">
        <v>4.8166700000000002</v>
      </c>
    </row>
    <row r="116" spans="1:15" ht="15" thickBot="1">
      <c r="A116" s="242" t="s">
        <v>969</v>
      </c>
      <c r="B116" s="102">
        <v>287.83332999999999</v>
      </c>
      <c r="C116" s="102">
        <v>80.599999999999994</v>
      </c>
      <c r="D116" s="102">
        <v>22.983329999999999</v>
      </c>
      <c r="E116" s="102">
        <v>3.1166700000000001</v>
      </c>
      <c r="F116" s="103">
        <v>4.7366700000000002</v>
      </c>
      <c r="G116" s="104">
        <v>0.10417</v>
      </c>
      <c r="H116" s="103">
        <v>2.4666700000000001</v>
      </c>
      <c r="I116" s="104">
        <v>0.10075000000000001</v>
      </c>
      <c r="J116" s="104">
        <v>2.5000000000000001E-2</v>
      </c>
      <c r="K116" s="104">
        <v>0.25</v>
      </c>
      <c r="L116" s="102">
        <v>12.908329999999999</v>
      </c>
      <c r="M116" s="102">
        <v>31.475000000000001</v>
      </c>
      <c r="N116" s="102">
        <v>18.58333</v>
      </c>
      <c r="O116" s="99" t="s">
        <v>39</v>
      </c>
    </row>
    <row r="117" spans="1:15" ht="15" thickBot="1">
      <c r="A117" s="242" t="s">
        <v>968</v>
      </c>
      <c r="B117" s="102">
        <v>302.91667000000001</v>
      </c>
      <c r="C117" s="102">
        <v>40.833329999999997</v>
      </c>
      <c r="D117" s="102">
        <v>18.141670000000001</v>
      </c>
      <c r="E117" s="102">
        <v>2.3666700000000001</v>
      </c>
      <c r="F117" s="103">
        <v>4.7491700000000003</v>
      </c>
      <c r="G117" s="104">
        <v>0.11749999999999999</v>
      </c>
      <c r="H117" s="103">
        <v>2.6166700000000001</v>
      </c>
      <c r="I117" s="104">
        <v>0.13791999999999999</v>
      </c>
      <c r="J117" s="104">
        <v>2.5000000000000001E-2</v>
      </c>
      <c r="K117" s="104">
        <v>0.25</v>
      </c>
      <c r="L117" s="102">
        <v>12.39167</v>
      </c>
      <c r="M117" s="99" t="s">
        <v>39</v>
      </c>
      <c r="N117" s="102">
        <v>12.58333</v>
      </c>
      <c r="O117" s="99" t="s">
        <v>39</v>
      </c>
    </row>
    <row r="118" spans="1:15" ht="15" thickBot="1">
      <c r="A118" s="242" t="s">
        <v>967</v>
      </c>
      <c r="B118" s="102">
        <v>207.81818000000001</v>
      </c>
      <c r="C118" s="102">
        <v>5.2727300000000001</v>
      </c>
      <c r="D118" s="102">
        <v>23.5</v>
      </c>
      <c r="E118" s="102">
        <v>1.79091</v>
      </c>
      <c r="F118" s="103">
        <v>8.1750000000000007</v>
      </c>
      <c r="G118" s="104">
        <v>5.2729999999999999E-2</v>
      </c>
      <c r="H118" s="103">
        <v>3.08182</v>
      </c>
      <c r="I118" s="104">
        <v>8.1549999999999997E-2</v>
      </c>
      <c r="J118" s="104">
        <v>2.0910000000000002E-2</v>
      </c>
      <c r="K118" s="104">
        <v>0.25</v>
      </c>
      <c r="L118" s="102">
        <v>22.36364</v>
      </c>
      <c r="M118" s="102">
        <v>14.31667</v>
      </c>
      <c r="N118" s="102">
        <v>5.3818200000000003</v>
      </c>
      <c r="O118" s="102">
        <v>2.2818200000000002</v>
      </c>
    </row>
    <row r="119" spans="1:15" ht="15" thickBot="1">
      <c r="A119" s="242" t="s">
        <v>966</v>
      </c>
      <c r="B119" s="102">
        <v>473.66667000000001</v>
      </c>
      <c r="C119" s="102">
        <v>22.58333</v>
      </c>
      <c r="D119" s="102">
        <v>11.95</v>
      </c>
      <c r="E119" s="102">
        <v>2.3333300000000001</v>
      </c>
      <c r="F119" s="103">
        <v>4.7958299999999996</v>
      </c>
      <c r="G119" s="104">
        <v>5.2499999999999998E-2</v>
      </c>
      <c r="H119" s="103">
        <v>7.9166699999999999</v>
      </c>
      <c r="I119" s="104">
        <v>8.4169999999999995E-2</v>
      </c>
      <c r="J119" s="100" t="s">
        <v>39</v>
      </c>
      <c r="K119" s="100" t="s">
        <v>39</v>
      </c>
      <c r="L119" s="102">
        <v>14.14167</v>
      </c>
      <c r="M119" s="102">
        <v>10.908329999999999</v>
      </c>
      <c r="N119" s="102">
        <v>29.83333</v>
      </c>
      <c r="O119" s="102">
        <v>13.91667</v>
      </c>
    </row>
    <row r="120" spans="1:15" ht="15" thickBot="1">
      <c r="A120" s="242" t="s">
        <v>965</v>
      </c>
      <c r="B120" s="102">
        <v>505</v>
      </c>
      <c r="C120" s="102">
        <v>24.25</v>
      </c>
      <c r="D120" s="102">
        <v>23.16667</v>
      </c>
      <c r="E120" s="102">
        <v>3.9666700000000001</v>
      </c>
      <c r="F120" s="103">
        <v>9.5833300000000001</v>
      </c>
      <c r="G120" s="104">
        <v>0.28000000000000003</v>
      </c>
      <c r="H120" s="103">
        <v>3.9166699999999999</v>
      </c>
      <c r="I120" s="104">
        <v>0.13916999999999999</v>
      </c>
      <c r="J120" s="104">
        <v>2.5000000000000001E-2</v>
      </c>
      <c r="K120" s="104">
        <v>0.25</v>
      </c>
      <c r="L120" s="102">
        <v>21.75</v>
      </c>
      <c r="M120" s="102">
        <v>34.458329999999997</v>
      </c>
      <c r="N120" s="102">
        <v>11.16667</v>
      </c>
      <c r="O120" s="102">
        <v>5.5</v>
      </c>
    </row>
    <row r="121" spans="1:15" ht="15" thickBot="1">
      <c r="A121" s="242" t="s">
        <v>964</v>
      </c>
      <c r="B121" s="102">
        <v>195.83332999999999</v>
      </c>
      <c r="C121" s="102">
        <v>20.16667</v>
      </c>
      <c r="D121" s="102">
        <v>38.166670000000003</v>
      </c>
      <c r="E121" s="102">
        <v>5.2249999999999996</v>
      </c>
      <c r="F121" s="103">
        <v>13.91667</v>
      </c>
      <c r="G121" s="104">
        <v>5.5E-2</v>
      </c>
      <c r="H121" s="103">
        <v>2.1216699999999999</v>
      </c>
      <c r="I121" s="104">
        <v>0.15382999999999999</v>
      </c>
      <c r="J121" s="104">
        <v>2.5000000000000001E-2</v>
      </c>
      <c r="K121" s="104">
        <v>0.25</v>
      </c>
      <c r="L121" s="102">
        <v>22.5</v>
      </c>
      <c r="M121" s="102">
        <v>58.241669999999999</v>
      </c>
      <c r="N121" s="102">
        <v>18.79167</v>
      </c>
      <c r="O121" s="102">
        <v>11.48</v>
      </c>
    </row>
    <row r="122" spans="1:15" ht="15" thickBot="1">
      <c r="A122" s="242" t="s">
        <v>963</v>
      </c>
      <c r="B122" s="102">
        <v>169.16667000000001</v>
      </c>
      <c r="C122" s="102">
        <v>14.275</v>
      </c>
      <c r="D122" s="102">
        <v>23.5</v>
      </c>
      <c r="E122" s="102">
        <v>3.3416700000000001</v>
      </c>
      <c r="F122" s="103">
        <v>9.6</v>
      </c>
      <c r="G122" s="104">
        <v>8.2500000000000004E-2</v>
      </c>
      <c r="H122" s="103">
        <v>1.9</v>
      </c>
      <c r="I122" s="104">
        <v>0.10050000000000001</v>
      </c>
      <c r="J122" s="104">
        <v>2.5000000000000001E-2</v>
      </c>
      <c r="K122" s="104">
        <v>0.27083000000000002</v>
      </c>
      <c r="L122" s="102">
        <v>19.83333</v>
      </c>
      <c r="M122" s="102">
        <v>18.91667</v>
      </c>
      <c r="N122" s="102">
        <v>23.85</v>
      </c>
      <c r="O122" s="102">
        <v>17.616669999999999</v>
      </c>
    </row>
    <row r="123" spans="1:15" ht="15" thickBot="1">
      <c r="A123" s="242" t="s">
        <v>962</v>
      </c>
      <c r="B123" s="102">
        <v>484</v>
      </c>
      <c r="C123" s="102">
        <v>14.9</v>
      </c>
      <c r="D123" s="102">
        <v>21.5</v>
      </c>
      <c r="E123" s="102">
        <v>1.85833</v>
      </c>
      <c r="F123" s="103">
        <v>8.6449999999999996</v>
      </c>
      <c r="G123" s="104">
        <v>6.8330000000000002E-2</v>
      </c>
      <c r="H123" s="103">
        <v>5.8666700000000001</v>
      </c>
      <c r="I123" s="104">
        <v>9.017E-2</v>
      </c>
      <c r="J123" s="104">
        <v>2.5000000000000001E-2</v>
      </c>
      <c r="K123" s="104">
        <v>0.25</v>
      </c>
      <c r="L123" s="102">
        <v>20.08333</v>
      </c>
      <c r="M123" s="102">
        <v>9.7083300000000001</v>
      </c>
      <c r="N123" s="102">
        <v>6.5</v>
      </c>
      <c r="O123" s="102">
        <v>4.1666699999999999</v>
      </c>
    </row>
    <row r="124" spans="1:15" ht="15" thickBot="1">
      <c r="A124" s="242" t="s">
        <v>961</v>
      </c>
      <c r="B124" s="102">
        <v>221.53845999999999</v>
      </c>
      <c r="C124" s="102">
        <v>4.5923100000000003</v>
      </c>
      <c r="D124" s="102">
        <v>17.25</v>
      </c>
      <c r="E124" s="102">
        <v>1.6727300000000001</v>
      </c>
      <c r="F124" s="103">
        <v>7.1230799999999999</v>
      </c>
      <c r="G124" s="104">
        <v>5.0380000000000001E-2</v>
      </c>
      <c r="H124" s="103">
        <v>7.0692300000000001</v>
      </c>
      <c r="I124" s="104">
        <v>6.6070000000000004E-2</v>
      </c>
      <c r="J124" s="104">
        <v>2.5000000000000001E-2</v>
      </c>
      <c r="K124" s="104">
        <v>0.25</v>
      </c>
      <c r="L124" s="102">
        <v>16.76923</v>
      </c>
      <c r="M124" s="102">
        <v>11.6</v>
      </c>
      <c r="N124" s="102">
        <v>4.4553799999999999</v>
      </c>
      <c r="O124" s="102">
        <v>2.8346200000000001</v>
      </c>
    </row>
    <row r="125" spans="1:15" ht="15" thickBot="1">
      <c r="A125" s="242" t="s">
        <v>960</v>
      </c>
      <c r="B125" s="102">
        <v>266.92308000000003</v>
      </c>
      <c r="C125" s="102">
        <v>12.00769</v>
      </c>
      <c r="D125" s="102">
        <v>20.63636</v>
      </c>
      <c r="E125" s="102">
        <v>2.7</v>
      </c>
      <c r="F125" s="103">
        <v>8.2230799999999995</v>
      </c>
      <c r="G125" s="104">
        <v>0.13077</v>
      </c>
      <c r="H125" s="103">
        <v>6.9769199999999998</v>
      </c>
      <c r="I125" s="104">
        <v>0.11246</v>
      </c>
      <c r="J125" s="100" t="s">
        <v>39</v>
      </c>
      <c r="K125" s="100" t="s">
        <v>39</v>
      </c>
      <c r="L125" s="102">
        <v>16.076920000000001</v>
      </c>
      <c r="M125" s="102">
        <v>22.361540000000002</v>
      </c>
      <c r="N125" s="102">
        <v>46.030769999999997</v>
      </c>
      <c r="O125" s="102">
        <v>36.569229999999997</v>
      </c>
    </row>
    <row r="126" spans="1:15" ht="15" thickBot="1">
      <c r="A126" s="242" t="s">
        <v>959</v>
      </c>
      <c r="B126" s="102">
        <v>323.16667000000001</v>
      </c>
      <c r="C126" s="102">
        <v>12.83333</v>
      </c>
      <c r="D126" s="102">
        <v>14.5</v>
      </c>
      <c r="E126" s="102">
        <v>2.1583299999999999</v>
      </c>
      <c r="F126" s="103">
        <v>6.5</v>
      </c>
      <c r="G126" s="104">
        <v>0.08</v>
      </c>
      <c r="H126" s="103">
        <v>3.9916700000000001</v>
      </c>
      <c r="I126" s="104">
        <v>0.1075</v>
      </c>
      <c r="J126" s="100" t="s">
        <v>39</v>
      </c>
      <c r="K126" s="100" t="s">
        <v>39</v>
      </c>
      <c r="L126" s="243" t="s">
        <v>39</v>
      </c>
      <c r="M126" s="102">
        <v>17.266670000000001</v>
      </c>
      <c r="N126" s="102">
        <v>17.41667</v>
      </c>
      <c r="O126" s="102">
        <v>9.4166699999999999</v>
      </c>
    </row>
    <row r="127" spans="1:15">
      <c r="A127" s="335" t="s">
        <v>288</v>
      </c>
      <c r="B127" s="336"/>
      <c r="C127" s="336"/>
      <c r="D127" s="336"/>
      <c r="E127" s="336"/>
      <c r="F127" s="336"/>
      <c r="G127" s="336"/>
      <c r="H127" s="336"/>
      <c r="I127" s="336"/>
    </row>
  </sheetData>
  <mergeCells count="5">
    <mergeCell ref="A127:I127"/>
    <mergeCell ref="A2:A3"/>
    <mergeCell ref="B3:I3"/>
    <mergeCell ref="J3:M3"/>
    <mergeCell ref="N3:O3"/>
  </mergeCell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AF45C-8608-445A-A2F2-8B8E228502A2}">
  <dimension ref="A1:AE187"/>
  <sheetViews>
    <sheetView topLeftCell="C1" zoomScaleNormal="100" workbookViewId="0">
      <selection activeCell="T112" sqref="T112"/>
    </sheetView>
  </sheetViews>
  <sheetFormatPr defaultRowHeight="14.4"/>
  <cols>
    <col min="1" max="1" width="19" customWidth="1"/>
    <col min="3" max="3" width="15.109375" customWidth="1"/>
  </cols>
  <sheetData>
    <row r="1" spans="1:31" ht="16.8">
      <c r="A1" s="192" t="s">
        <v>691</v>
      </c>
      <c r="B1" s="192"/>
      <c r="C1" s="192"/>
      <c r="D1" s="192"/>
      <c r="E1" s="192"/>
      <c r="F1" s="192"/>
      <c r="G1" s="192"/>
      <c r="H1" s="192"/>
      <c r="I1" s="192"/>
      <c r="J1" s="192"/>
      <c r="K1" s="192"/>
      <c r="L1" s="192"/>
      <c r="M1" s="192"/>
      <c r="N1" s="192" t="s">
        <v>692</v>
      </c>
      <c r="O1" s="192"/>
      <c r="P1" s="192"/>
      <c r="Q1" s="192"/>
      <c r="R1" s="192"/>
      <c r="S1" s="192"/>
      <c r="T1" s="192"/>
      <c r="U1" s="192"/>
      <c r="V1" s="192"/>
      <c r="W1" s="192"/>
      <c r="X1" s="192"/>
      <c r="Y1" s="192"/>
      <c r="Z1" s="192"/>
      <c r="AA1" s="192"/>
      <c r="AB1" s="89"/>
      <c r="AC1" s="89"/>
      <c r="AD1" s="89"/>
      <c r="AE1" s="89"/>
    </row>
    <row r="2" spans="1:31">
      <c r="A2" s="192"/>
      <c r="B2" s="192"/>
      <c r="C2" s="192"/>
      <c r="D2" s="192"/>
      <c r="E2" s="192"/>
      <c r="F2" s="192"/>
      <c r="G2" s="192"/>
      <c r="H2" s="192"/>
      <c r="I2" s="192"/>
      <c r="J2" s="192"/>
      <c r="K2" s="192"/>
      <c r="L2" s="192"/>
      <c r="M2" s="192"/>
      <c r="N2" s="192"/>
      <c r="O2" s="192"/>
      <c r="P2" s="192"/>
      <c r="Q2" s="192"/>
      <c r="R2" s="192"/>
      <c r="S2" s="192"/>
      <c r="T2" s="192"/>
      <c r="U2" s="192"/>
      <c r="V2" s="192"/>
      <c r="W2" s="192"/>
      <c r="X2" s="192"/>
      <c r="Y2" s="192"/>
      <c r="Z2" s="192"/>
      <c r="AA2" s="192"/>
      <c r="AB2" s="89"/>
      <c r="AC2" s="89"/>
      <c r="AD2" s="89"/>
      <c r="AE2" s="89"/>
    </row>
    <row r="3" spans="1:31">
      <c r="A3" s="192"/>
      <c r="B3" s="192"/>
      <c r="C3" s="192"/>
      <c r="D3" s="192"/>
      <c r="E3" s="192"/>
      <c r="F3" s="192"/>
      <c r="G3" s="192"/>
      <c r="H3" s="192"/>
      <c r="I3" s="192"/>
      <c r="J3" s="192"/>
      <c r="K3" s="192"/>
      <c r="L3" s="192"/>
      <c r="M3" s="192"/>
      <c r="N3" s="192"/>
      <c r="O3" s="192"/>
      <c r="P3" s="192"/>
      <c r="Q3" s="192"/>
      <c r="R3" s="192"/>
      <c r="S3" s="192"/>
      <c r="T3" s="192"/>
      <c r="U3" s="192"/>
      <c r="V3" s="192"/>
      <c r="W3" s="192"/>
      <c r="X3" s="192"/>
      <c r="Y3" s="192"/>
      <c r="Z3" s="192"/>
      <c r="AA3" s="192"/>
      <c r="AB3" s="89"/>
      <c r="AC3" s="89"/>
      <c r="AD3" s="89"/>
      <c r="AE3" s="89"/>
    </row>
    <row r="4" spans="1:31">
      <c r="A4" s="192"/>
      <c r="B4" s="192"/>
      <c r="C4" s="192"/>
      <c r="D4" s="192"/>
      <c r="E4" s="192"/>
      <c r="F4" s="193"/>
      <c r="G4" s="193"/>
      <c r="H4" s="192"/>
      <c r="I4" s="192"/>
      <c r="J4" s="192"/>
      <c r="K4" s="192"/>
      <c r="L4" s="192"/>
      <c r="M4" s="192"/>
      <c r="N4" s="192"/>
      <c r="O4" s="192"/>
      <c r="P4" s="192"/>
      <c r="Q4" s="192"/>
      <c r="R4" s="192"/>
      <c r="S4" s="192"/>
      <c r="T4" s="192"/>
      <c r="U4" s="192"/>
      <c r="V4" s="192"/>
      <c r="W4" s="192"/>
      <c r="X4" s="192"/>
      <c r="Y4" s="192"/>
      <c r="Z4" s="192"/>
      <c r="AA4" s="192"/>
      <c r="AB4" s="89"/>
      <c r="AC4" s="89"/>
      <c r="AD4" s="89"/>
      <c r="AE4" s="89"/>
    </row>
    <row r="5" spans="1:31">
      <c r="A5" s="192"/>
      <c r="B5" s="192"/>
      <c r="C5" s="192"/>
      <c r="D5" s="192"/>
      <c r="E5" s="192"/>
      <c r="F5" s="193"/>
      <c r="G5" s="193"/>
      <c r="H5" s="192"/>
      <c r="I5" s="192"/>
      <c r="J5" s="192"/>
      <c r="K5" s="192"/>
      <c r="L5" s="192"/>
      <c r="M5" s="192"/>
      <c r="N5" s="192"/>
      <c r="O5" s="192"/>
      <c r="P5" s="192"/>
      <c r="Q5" s="192"/>
      <c r="R5" s="192"/>
      <c r="S5" s="192"/>
      <c r="T5" s="192"/>
      <c r="U5" s="192"/>
      <c r="V5" s="192"/>
      <c r="W5" s="192"/>
      <c r="X5" s="192"/>
      <c r="Y5" s="192"/>
      <c r="Z5" s="192"/>
      <c r="AA5" s="192"/>
      <c r="AB5" s="89"/>
      <c r="AC5" s="89"/>
      <c r="AD5" s="89"/>
      <c r="AE5" s="89"/>
    </row>
    <row r="6" spans="1:31">
      <c r="A6" s="192"/>
      <c r="B6" s="192"/>
      <c r="C6" s="192"/>
      <c r="D6" s="192"/>
      <c r="E6" s="192"/>
      <c r="F6" s="193"/>
      <c r="G6" s="193"/>
      <c r="H6" s="192"/>
      <c r="I6" s="192"/>
      <c r="J6" s="192"/>
      <c r="K6" s="192"/>
      <c r="L6" s="192"/>
      <c r="M6" s="192"/>
      <c r="N6" s="192"/>
      <c r="O6" s="192"/>
      <c r="P6" s="192"/>
      <c r="Q6" s="192"/>
      <c r="R6" s="192"/>
      <c r="S6" s="192"/>
      <c r="T6" s="192"/>
      <c r="U6" s="192"/>
      <c r="V6" s="192"/>
      <c r="W6" s="192"/>
      <c r="X6" s="192"/>
      <c r="Y6" s="192"/>
      <c r="Z6" s="192"/>
      <c r="AA6" s="192"/>
      <c r="AB6" s="89"/>
      <c r="AC6" s="89"/>
      <c r="AD6" s="89"/>
      <c r="AE6" s="89"/>
    </row>
    <row r="7" spans="1:31">
      <c r="A7" s="192"/>
      <c r="B7" s="192"/>
      <c r="C7" s="192"/>
      <c r="D7" s="192"/>
      <c r="E7" s="192"/>
      <c r="F7" s="193"/>
      <c r="G7" s="193"/>
      <c r="H7" s="192"/>
      <c r="I7" s="192"/>
      <c r="J7" s="192"/>
      <c r="K7" s="192"/>
      <c r="L7" s="192"/>
      <c r="M7" s="192"/>
      <c r="N7" s="192"/>
      <c r="O7" s="192"/>
      <c r="P7" s="192"/>
      <c r="Q7" s="192"/>
      <c r="R7" s="192"/>
      <c r="S7" s="192"/>
      <c r="T7" s="192"/>
      <c r="U7" s="192"/>
      <c r="V7" s="192"/>
      <c r="W7" s="192"/>
      <c r="X7" s="192"/>
      <c r="Y7" s="192"/>
      <c r="Z7" s="192"/>
      <c r="AA7" s="192"/>
      <c r="AB7" s="89"/>
      <c r="AC7" s="89"/>
      <c r="AD7" s="89"/>
      <c r="AE7" s="89"/>
    </row>
    <row r="8" spans="1:31">
      <c r="A8" s="192"/>
      <c r="B8" s="192"/>
      <c r="C8" s="192"/>
      <c r="D8" s="192"/>
      <c r="E8" s="192"/>
      <c r="F8" s="193"/>
      <c r="G8" s="193"/>
      <c r="H8" s="192"/>
      <c r="I8" s="192"/>
      <c r="J8" s="192"/>
      <c r="K8" s="192"/>
      <c r="L8" s="192"/>
      <c r="M8" s="192"/>
      <c r="N8" s="192"/>
      <c r="O8" s="192"/>
      <c r="P8" s="192"/>
      <c r="Q8" s="192"/>
      <c r="R8" s="192"/>
      <c r="S8" s="192"/>
      <c r="T8" s="192"/>
      <c r="U8" s="192"/>
      <c r="V8" s="192"/>
      <c r="W8" s="192"/>
      <c r="X8" s="192"/>
      <c r="Y8" s="192"/>
      <c r="Z8" s="192"/>
      <c r="AA8" s="192"/>
      <c r="AB8" s="89"/>
      <c r="AC8" s="89"/>
      <c r="AD8" s="89"/>
      <c r="AE8" s="89"/>
    </row>
    <row r="9" spans="1:31">
      <c r="A9" s="192"/>
      <c r="B9" s="192"/>
      <c r="C9" s="192"/>
      <c r="D9" s="192"/>
      <c r="E9" s="192"/>
      <c r="F9" s="193"/>
      <c r="G9" s="193"/>
      <c r="H9" s="192"/>
      <c r="I9" s="192"/>
      <c r="J9" s="192"/>
      <c r="K9" s="192"/>
      <c r="L9" s="192"/>
      <c r="M9" s="192"/>
      <c r="N9" s="192"/>
      <c r="O9" s="192"/>
      <c r="P9" s="192"/>
      <c r="Q9" s="192"/>
      <c r="R9" s="192"/>
      <c r="S9" s="192"/>
      <c r="T9" s="192"/>
      <c r="U9" s="192"/>
      <c r="V9" s="192"/>
      <c r="W9" s="192"/>
      <c r="X9" s="192"/>
      <c r="Y9" s="192"/>
      <c r="Z9" s="192"/>
      <c r="AA9" s="192"/>
      <c r="AB9" s="89"/>
      <c r="AC9" s="89"/>
      <c r="AD9" s="89"/>
      <c r="AE9" s="89"/>
    </row>
    <row r="10" spans="1:31">
      <c r="A10" s="192"/>
      <c r="B10" s="192"/>
      <c r="C10" s="192"/>
      <c r="D10" s="192"/>
      <c r="E10" s="192"/>
      <c r="F10" s="193"/>
      <c r="G10" s="193"/>
      <c r="H10" s="192"/>
      <c r="I10" s="192"/>
      <c r="J10" s="192"/>
      <c r="K10" s="192"/>
      <c r="L10" s="192"/>
      <c r="M10" s="192"/>
      <c r="N10" s="192"/>
      <c r="O10" s="192"/>
      <c r="P10" s="192"/>
      <c r="Q10" s="192"/>
      <c r="R10" s="192"/>
      <c r="S10" s="192"/>
      <c r="T10" s="192"/>
      <c r="U10" s="192"/>
      <c r="V10" s="192"/>
      <c r="W10" s="192"/>
      <c r="X10" s="192"/>
      <c r="Y10" s="192"/>
      <c r="Z10" s="192"/>
      <c r="AA10" s="192"/>
      <c r="AB10" s="89"/>
      <c r="AC10" s="89"/>
      <c r="AD10" s="89"/>
      <c r="AE10" s="89"/>
    </row>
    <row r="11" spans="1:31">
      <c r="A11" s="192"/>
      <c r="B11" s="192"/>
      <c r="C11" s="192"/>
      <c r="D11" s="192"/>
      <c r="E11" s="192"/>
      <c r="F11" s="193"/>
      <c r="G11" s="193"/>
      <c r="H11" s="192"/>
      <c r="I11" s="192"/>
      <c r="J11" s="192"/>
      <c r="K11" s="192"/>
      <c r="L11" s="192"/>
      <c r="M11" s="192"/>
      <c r="N11" s="192"/>
      <c r="O11" s="192"/>
      <c r="P11" s="192"/>
      <c r="Q11" s="192"/>
      <c r="R11" s="192"/>
      <c r="S11" s="192"/>
      <c r="T11" s="192"/>
      <c r="U11" s="192"/>
      <c r="V11" s="192"/>
      <c r="W11" s="192"/>
      <c r="X11" s="192"/>
      <c r="Y11" s="192"/>
      <c r="Z11" s="192"/>
      <c r="AA11" s="192"/>
      <c r="AB11" s="89"/>
      <c r="AC11" s="89"/>
      <c r="AD11" s="89"/>
      <c r="AE11" s="89"/>
    </row>
    <row r="12" spans="1:31">
      <c r="A12" s="192"/>
      <c r="B12" s="192"/>
      <c r="C12" s="192"/>
      <c r="D12" s="192"/>
      <c r="E12" s="192"/>
      <c r="F12" s="193"/>
      <c r="G12" s="193"/>
      <c r="H12" s="192"/>
      <c r="I12" s="192"/>
      <c r="J12" s="192"/>
      <c r="K12" s="192"/>
      <c r="L12" s="192"/>
      <c r="M12" s="192"/>
      <c r="N12" s="192"/>
      <c r="O12" s="192"/>
      <c r="P12" s="192"/>
      <c r="Q12" s="192"/>
      <c r="R12" s="192"/>
      <c r="S12" s="192"/>
      <c r="T12" s="192"/>
      <c r="U12" s="192"/>
      <c r="V12" s="192"/>
      <c r="W12" s="192"/>
      <c r="X12" s="192"/>
      <c r="Y12" s="192"/>
      <c r="Z12" s="192"/>
      <c r="AA12" s="192"/>
      <c r="AB12" s="89"/>
      <c r="AC12" s="89"/>
      <c r="AD12" s="89"/>
      <c r="AE12" s="89"/>
    </row>
    <row r="13" spans="1:31">
      <c r="A13" s="192"/>
      <c r="B13" s="192"/>
      <c r="C13" s="192"/>
      <c r="D13" s="192"/>
      <c r="E13" s="192"/>
      <c r="F13" s="193"/>
      <c r="G13" s="193"/>
      <c r="H13" s="192"/>
      <c r="I13" s="192"/>
      <c r="J13" s="192"/>
      <c r="K13" s="192"/>
      <c r="L13" s="192"/>
      <c r="M13" s="192"/>
      <c r="N13" s="192"/>
      <c r="O13" s="192"/>
      <c r="P13" s="192"/>
      <c r="Q13" s="192"/>
      <c r="R13" s="192"/>
      <c r="S13" s="192"/>
      <c r="T13" s="192"/>
      <c r="U13" s="192"/>
      <c r="V13" s="192"/>
      <c r="W13" s="192"/>
      <c r="X13" s="192"/>
      <c r="Y13" s="192"/>
      <c r="Z13" s="192"/>
      <c r="AA13" s="192"/>
      <c r="AB13" s="89"/>
      <c r="AC13" s="89"/>
      <c r="AD13" s="89"/>
      <c r="AE13" s="89"/>
    </row>
    <row r="14" spans="1:31">
      <c r="A14" s="192"/>
      <c r="B14" s="192"/>
      <c r="C14" s="192"/>
      <c r="D14" s="192"/>
      <c r="E14" s="192"/>
      <c r="F14" s="193"/>
      <c r="G14" s="193"/>
      <c r="H14" s="192"/>
      <c r="I14" s="192"/>
      <c r="J14" s="192"/>
      <c r="K14" s="192"/>
      <c r="L14" s="192"/>
      <c r="M14" s="192"/>
      <c r="N14" s="192"/>
      <c r="O14" s="192"/>
      <c r="P14" s="192"/>
      <c r="Q14" s="192"/>
      <c r="R14" s="192"/>
      <c r="S14" s="192"/>
      <c r="T14" s="192"/>
      <c r="U14" s="192"/>
      <c r="V14" s="192"/>
      <c r="W14" s="192"/>
      <c r="X14" s="192"/>
      <c r="Y14" s="192"/>
      <c r="Z14" s="192"/>
      <c r="AA14" s="192"/>
      <c r="AB14" s="89"/>
      <c r="AC14" s="89"/>
      <c r="AD14" s="89"/>
      <c r="AE14" s="89"/>
    </row>
    <row r="15" spans="1:31">
      <c r="A15" s="192"/>
      <c r="B15" s="192"/>
      <c r="C15" s="192"/>
      <c r="D15" s="192"/>
      <c r="E15" s="192"/>
      <c r="F15" s="192"/>
      <c r="G15" s="192"/>
      <c r="H15" s="192"/>
      <c r="I15" s="192"/>
      <c r="J15" s="192"/>
      <c r="K15" s="192"/>
      <c r="L15" s="192"/>
      <c r="M15" s="192"/>
      <c r="N15" s="192"/>
      <c r="O15" s="192"/>
      <c r="P15" s="192"/>
      <c r="Q15" s="192"/>
      <c r="R15" s="192"/>
      <c r="S15" s="192"/>
      <c r="T15" s="192"/>
      <c r="U15" s="192"/>
      <c r="V15" s="192"/>
      <c r="W15" s="192"/>
      <c r="X15" s="192"/>
      <c r="Y15" s="192"/>
      <c r="Z15" s="192"/>
      <c r="AA15" s="192"/>
      <c r="AB15" s="89"/>
      <c r="AC15" s="89"/>
      <c r="AD15" s="89"/>
      <c r="AE15" s="89"/>
    </row>
    <row r="16" spans="1:31">
      <c r="A16" s="192"/>
      <c r="B16" s="192"/>
      <c r="C16" s="192"/>
      <c r="D16" s="192"/>
      <c r="E16" s="192"/>
      <c r="F16" s="192"/>
      <c r="G16" s="192"/>
      <c r="H16" s="192"/>
      <c r="I16" s="192"/>
      <c r="J16" s="192"/>
      <c r="K16" s="192"/>
      <c r="L16" s="192"/>
      <c r="M16" s="192"/>
      <c r="N16" s="192"/>
      <c r="O16" s="192"/>
      <c r="P16" s="192"/>
      <c r="Q16" s="192"/>
      <c r="R16" s="192"/>
      <c r="S16" s="192"/>
      <c r="T16" s="192"/>
      <c r="U16" s="192"/>
      <c r="V16" s="192"/>
      <c r="W16" s="192"/>
      <c r="X16" s="192"/>
      <c r="Y16" s="192"/>
      <c r="Z16" s="192"/>
      <c r="AA16" s="192"/>
      <c r="AB16" s="89"/>
      <c r="AC16" s="89"/>
      <c r="AD16" s="89"/>
      <c r="AE16" s="89"/>
    </row>
    <row r="17" spans="1:31">
      <c r="A17" s="192"/>
      <c r="B17" s="192"/>
      <c r="C17" s="192"/>
      <c r="D17" s="192"/>
      <c r="E17" s="192"/>
      <c r="F17" s="192"/>
      <c r="G17" s="192"/>
      <c r="H17" s="192"/>
      <c r="I17" s="192"/>
      <c r="J17" s="192"/>
      <c r="K17" s="192"/>
      <c r="L17" s="192"/>
      <c r="M17" s="192"/>
      <c r="N17" s="192"/>
      <c r="O17" s="192"/>
      <c r="P17" s="192"/>
      <c r="Q17" s="192"/>
      <c r="R17" s="192"/>
      <c r="S17" s="192"/>
      <c r="T17" s="192"/>
      <c r="U17" s="192"/>
      <c r="V17" s="192"/>
      <c r="W17" s="192"/>
      <c r="X17" s="192"/>
      <c r="Y17" s="192"/>
      <c r="Z17" s="192"/>
      <c r="AA17" s="192"/>
      <c r="AB17" s="89"/>
      <c r="AC17" s="89"/>
      <c r="AD17" s="89"/>
      <c r="AE17" s="89"/>
    </row>
    <row r="18" spans="1:31">
      <c r="A18" s="192"/>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89"/>
      <c r="AC18" s="89"/>
      <c r="AD18" s="89"/>
      <c r="AE18" s="89"/>
    </row>
    <row r="19" spans="1:31">
      <c r="A19" s="192"/>
      <c r="B19" s="192"/>
      <c r="C19" s="192"/>
      <c r="D19" s="192"/>
      <c r="E19" s="192"/>
      <c r="F19" s="192"/>
      <c r="G19" s="192"/>
      <c r="H19" s="192"/>
      <c r="I19" s="192"/>
      <c r="J19" s="192"/>
      <c r="K19" s="192"/>
      <c r="L19" s="192"/>
      <c r="M19" s="192"/>
      <c r="N19" s="192"/>
      <c r="O19" s="192"/>
      <c r="P19" s="192"/>
      <c r="Q19" s="192"/>
      <c r="R19" s="192"/>
      <c r="S19" s="192"/>
      <c r="T19" s="192"/>
      <c r="U19" s="192"/>
      <c r="V19" s="192"/>
      <c r="W19" s="192"/>
      <c r="X19" s="192"/>
      <c r="Y19" s="192"/>
      <c r="Z19" s="192"/>
      <c r="AA19" s="192"/>
      <c r="AB19" s="89"/>
      <c r="AC19" s="89"/>
      <c r="AD19" s="89"/>
      <c r="AE19" s="89"/>
    </row>
    <row r="20" spans="1:31">
      <c r="A20" s="192"/>
      <c r="B20" s="192"/>
      <c r="C20" s="192"/>
      <c r="D20" s="192"/>
      <c r="E20" s="192"/>
      <c r="F20" s="192"/>
      <c r="G20" s="192"/>
      <c r="H20" s="192"/>
      <c r="I20" s="192"/>
      <c r="J20" s="192"/>
      <c r="K20" s="192"/>
      <c r="L20" s="192"/>
      <c r="M20" s="192"/>
      <c r="N20" s="192"/>
      <c r="O20" s="192"/>
      <c r="P20" s="192"/>
      <c r="Q20" s="192"/>
      <c r="R20" s="192"/>
      <c r="S20" s="192"/>
      <c r="T20" s="192"/>
      <c r="U20" s="192"/>
      <c r="V20" s="192"/>
      <c r="W20" s="192"/>
      <c r="X20" s="192"/>
      <c r="Y20" s="192"/>
      <c r="Z20" s="192"/>
      <c r="AA20" s="192"/>
      <c r="AB20" s="89"/>
      <c r="AC20" s="89"/>
      <c r="AD20" s="89"/>
      <c r="AE20" s="89"/>
    </row>
    <row r="21" spans="1:31">
      <c r="A21" s="192"/>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89"/>
      <c r="AC21" s="89"/>
      <c r="AD21" s="89"/>
      <c r="AE21" s="89"/>
    </row>
    <row r="22" spans="1:31">
      <c r="A22" s="192"/>
      <c r="B22" s="192"/>
      <c r="C22" s="192"/>
      <c r="D22" s="192"/>
      <c r="E22" s="192"/>
      <c r="F22" s="192"/>
      <c r="G22" s="192"/>
      <c r="H22" s="192"/>
      <c r="I22" s="192"/>
      <c r="J22" s="192"/>
      <c r="K22" s="192"/>
      <c r="L22" s="192"/>
      <c r="M22" s="192"/>
      <c r="N22" s="192"/>
      <c r="O22" s="192"/>
      <c r="P22" s="192"/>
      <c r="Q22" s="192"/>
      <c r="R22" s="192"/>
      <c r="S22" s="192"/>
      <c r="T22" s="192"/>
      <c r="U22" s="192"/>
      <c r="V22" s="192"/>
      <c r="W22" s="192"/>
      <c r="X22" s="192"/>
      <c r="Y22" s="192"/>
      <c r="Z22" s="192"/>
      <c r="AA22" s="192"/>
      <c r="AB22" s="89"/>
      <c r="AC22" s="89"/>
      <c r="AD22" s="89"/>
      <c r="AE22" s="89"/>
    </row>
    <row r="23" spans="1:31">
      <c r="A23" s="192"/>
      <c r="B23" s="192"/>
      <c r="C23" s="192"/>
      <c r="D23" s="192"/>
      <c r="E23" s="192"/>
      <c r="F23" s="192"/>
      <c r="G23" s="192"/>
      <c r="H23" s="192"/>
      <c r="I23" s="192"/>
      <c r="J23" s="192"/>
      <c r="K23" s="192"/>
      <c r="L23" s="192"/>
      <c r="M23" s="192"/>
      <c r="N23" s="192"/>
      <c r="O23" s="192"/>
      <c r="P23" s="192"/>
      <c r="Q23" s="192"/>
      <c r="R23" s="192"/>
      <c r="S23" s="192"/>
      <c r="T23" s="192"/>
      <c r="U23" s="192"/>
      <c r="V23" s="192"/>
      <c r="W23" s="192"/>
      <c r="X23" s="192"/>
      <c r="Y23" s="192"/>
      <c r="Z23" s="192"/>
      <c r="AA23" s="192"/>
      <c r="AB23" s="89"/>
      <c r="AC23" s="89"/>
      <c r="AD23" s="89"/>
      <c r="AE23" s="89"/>
    </row>
    <row r="24" spans="1:31">
      <c r="A24" s="192"/>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89"/>
      <c r="AC24" s="89"/>
      <c r="AD24" s="89"/>
      <c r="AE24" s="89"/>
    </row>
    <row r="25" spans="1:31">
      <c r="A25" s="194" t="s">
        <v>17</v>
      </c>
      <c r="B25" s="192"/>
      <c r="C25" s="192"/>
      <c r="D25" s="192"/>
      <c r="E25" s="192"/>
      <c r="F25" s="192"/>
      <c r="G25" s="192"/>
      <c r="H25" s="192"/>
      <c r="I25" s="192"/>
      <c r="J25" s="192"/>
      <c r="K25" s="192"/>
      <c r="L25" s="192"/>
      <c r="M25" s="192"/>
      <c r="N25" s="194" t="s">
        <v>17</v>
      </c>
      <c r="O25" s="192"/>
      <c r="P25" s="192"/>
      <c r="Q25" s="192"/>
      <c r="R25" s="192"/>
      <c r="S25" s="192"/>
      <c r="T25" s="192"/>
      <c r="U25" s="192"/>
      <c r="V25" s="192"/>
      <c r="W25" s="192"/>
      <c r="X25" s="192"/>
      <c r="Y25" s="192"/>
      <c r="Z25" s="192"/>
      <c r="AA25" s="192"/>
      <c r="AB25" s="89"/>
      <c r="AC25" s="89"/>
      <c r="AD25" s="89"/>
      <c r="AE25" s="89"/>
    </row>
    <row r="26" spans="1:31">
      <c r="A26" s="192"/>
      <c r="B26" s="192"/>
      <c r="C26" s="192"/>
      <c r="D26" s="192"/>
      <c r="E26" s="192"/>
      <c r="F26" s="192"/>
      <c r="G26" s="192"/>
      <c r="H26" s="192"/>
      <c r="I26" s="192"/>
      <c r="J26" s="192"/>
      <c r="K26" s="192"/>
      <c r="L26" s="192"/>
      <c r="M26" s="192"/>
      <c r="N26" s="192"/>
      <c r="O26" s="192"/>
      <c r="P26" s="192"/>
      <c r="Q26" s="192"/>
      <c r="R26" s="192"/>
      <c r="S26" s="192"/>
      <c r="T26" s="192"/>
      <c r="U26" s="192"/>
      <c r="V26" s="192"/>
      <c r="W26" s="192"/>
      <c r="X26" s="192"/>
      <c r="Y26" s="192"/>
      <c r="Z26" s="192"/>
      <c r="AA26" s="192"/>
      <c r="AB26" s="89"/>
      <c r="AC26" s="89"/>
      <c r="AD26" s="89"/>
      <c r="AE26" s="89"/>
    </row>
    <row r="27" spans="1:31" ht="16.2">
      <c r="A27" s="192" t="s">
        <v>693</v>
      </c>
      <c r="B27" s="192"/>
      <c r="C27" s="192"/>
      <c r="D27" s="192"/>
      <c r="E27" s="192"/>
      <c r="F27" s="192"/>
      <c r="G27" s="192"/>
      <c r="H27" s="192"/>
      <c r="I27" s="192"/>
      <c r="J27" s="192"/>
      <c r="K27" s="192"/>
      <c r="L27" s="192"/>
      <c r="M27" s="192"/>
      <c r="N27" s="192" t="s">
        <v>694</v>
      </c>
      <c r="O27" s="192"/>
      <c r="P27" s="192"/>
      <c r="Q27" s="192"/>
      <c r="R27" s="192"/>
      <c r="S27" s="192"/>
      <c r="T27" s="192"/>
      <c r="U27" s="192"/>
      <c r="V27" s="192"/>
      <c r="W27" s="192"/>
      <c r="X27" s="192"/>
      <c r="Y27" s="192"/>
      <c r="Z27" s="192"/>
      <c r="AA27" s="192"/>
      <c r="AB27" s="89"/>
      <c r="AC27" s="89"/>
      <c r="AD27" s="89"/>
      <c r="AE27" s="89"/>
    </row>
    <row r="28" spans="1:31">
      <c r="A28" s="192"/>
      <c r="B28" s="192"/>
      <c r="C28" s="192"/>
      <c r="D28" s="192"/>
      <c r="E28" s="192"/>
      <c r="F28" s="193"/>
      <c r="G28" s="193"/>
      <c r="H28" s="192"/>
      <c r="I28" s="192"/>
      <c r="J28" s="192"/>
      <c r="K28" s="192"/>
      <c r="L28" s="192"/>
      <c r="M28" s="192"/>
      <c r="N28" s="192"/>
      <c r="O28" s="192"/>
      <c r="P28" s="192"/>
      <c r="Q28" s="192"/>
      <c r="R28" s="192"/>
      <c r="S28" s="192"/>
      <c r="T28" s="192"/>
      <c r="U28" s="192"/>
      <c r="V28" s="192"/>
      <c r="W28" s="192"/>
      <c r="X28" s="192"/>
      <c r="Y28" s="192"/>
      <c r="Z28" s="192"/>
      <c r="AA28" s="192"/>
      <c r="AB28" s="89"/>
      <c r="AC28" s="89"/>
      <c r="AD28" s="89"/>
      <c r="AE28" s="89"/>
    </row>
    <row r="29" spans="1:31">
      <c r="A29" s="192"/>
      <c r="B29" s="192"/>
      <c r="C29" s="192"/>
      <c r="D29" s="192"/>
      <c r="E29" s="192"/>
      <c r="F29" s="193"/>
      <c r="G29" s="193"/>
      <c r="H29" s="192"/>
      <c r="I29" s="192"/>
      <c r="J29" s="192"/>
      <c r="K29" s="192"/>
      <c r="L29" s="192"/>
      <c r="M29" s="192"/>
      <c r="N29" s="192"/>
      <c r="O29" s="192"/>
      <c r="P29" s="192"/>
      <c r="Q29" s="192"/>
      <c r="R29" s="192"/>
      <c r="S29" s="192"/>
      <c r="T29" s="192"/>
      <c r="U29" s="192"/>
      <c r="V29" s="192"/>
      <c r="W29" s="192"/>
      <c r="X29" s="192"/>
      <c r="Y29" s="192"/>
      <c r="Z29" s="192"/>
      <c r="AA29" s="192"/>
      <c r="AB29" s="89"/>
      <c r="AC29" s="89"/>
      <c r="AD29" s="89"/>
      <c r="AE29" s="89"/>
    </row>
    <row r="30" spans="1:31">
      <c r="A30" s="192"/>
      <c r="B30" s="192"/>
      <c r="C30" s="192"/>
      <c r="D30" s="192"/>
      <c r="E30" s="192"/>
      <c r="F30" s="193"/>
      <c r="G30" s="193"/>
      <c r="H30" s="192"/>
      <c r="I30" s="192"/>
      <c r="J30" s="192"/>
      <c r="K30" s="192"/>
      <c r="L30" s="192"/>
      <c r="M30" s="192"/>
      <c r="N30" s="192"/>
      <c r="O30" s="192"/>
      <c r="P30" s="192"/>
      <c r="Q30" s="192"/>
      <c r="R30" s="192"/>
      <c r="S30" s="192"/>
      <c r="T30" s="192"/>
      <c r="U30" s="192"/>
      <c r="V30" s="192"/>
      <c r="W30" s="192"/>
      <c r="X30" s="192"/>
      <c r="Y30" s="192"/>
      <c r="Z30" s="192"/>
      <c r="AA30" s="192"/>
      <c r="AB30" s="89"/>
      <c r="AC30" s="89"/>
      <c r="AD30" s="89"/>
      <c r="AE30" s="89"/>
    </row>
    <row r="31" spans="1:31">
      <c r="A31" s="192"/>
      <c r="B31" s="192"/>
      <c r="C31" s="192"/>
      <c r="D31" s="192"/>
      <c r="E31" s="192"/>
      <c r="F31" s="193"/>
      <c r="G31" s="193"/>
      <c r="H31" s="192"/>
      <c r="I31" s="192"/>
      <c r="J31" s="192"/>
      <c r="K31" s="192"/>
      <c r="L31" s="192"/>
      <c r="M31" s="192"/>
      <c r="N31" s="192"/>
      <c r="O31" s="192"/>
      <c r="P31" s="192"/>
      <c r="Q31" s="192"/>
      <c r="R31" s="192"/>
      <c r="S31" s="192"/>
      <c r="T31" s="192"/>
      <c r="U31" s="192"/>
      <c r="V31" s="192"/>
      <c r="W31" s="192"/>
      <c r="X31" s="192"/>
      <c r="Y31" s="192"/>
      <c r="Z31" s="192"/>
      <c r="AA31" s="192"/>
      <c r="AB31" s="89"/>
      <c r="AC31" s="89"/>
      <c r="AD31" s="89"/>
      <c r="AE31" s="89"/>
    </row>
    <row r="32" spans="1:31">
      <c r="A32" s="192"/>
      <c r="B32" s="192"/>
      <c r="C32" s="192"/>
      <c r="D32" s="192"/>
      <c r="E32" s="192"/>
      <c r="F32" s="193"/>
      <c r="G32" s="193"/>
      <c r="H32" s="192"/>
      <c r="I32" s="192"/>
      <c r="J32" s="192"/>
      <c r="K32" s="192"/>
      <c r="L32" s="192"/>
      <c r="M32" s="192"/>
      <c r="N32" s="192"/>
      <c r="O32" s="192"/>
      <c r="P32" s="192"/>
      <c r="Q32" s="192"/>
      <c r="R32" s="192"/>
      <c r="S32" s="192"/>
      <c r="T32" s="192"/>
      <c r="U32" s="192"/>
      <c r="V32" s="192"/>
      <c r="W32" s="192"/>
      <c r="X32" s="192"/>
      <c r="Y32" s="192"/>
      <c r="Z32" s="192"/>
      <c r="AA32" s="192"/>
      <c r="AB32" s="89"/>
      <c r="AC32" s="89"/>
      <c r="AD32" s="89"/>
      <c r="AE32" s="89"/>
    </row>
    <row r="33" spans="1:31">
      <c r="A33" s="192"/>
      <c r="B33" s="192"/>
      <c r="C33" s="192"/>
      <c r="D33" s="192"/>
      <c r="E33" s="192"/>
      <c r="F33" s="193"/>
      <c r="G33" s="193"/>
      <c r="H33" s="192"/>
      <c r="I33" s="192"/>
      <c r="J33" s="192"/>
      <c r="K33" s="192"/>
      <c r="L33" s="192"/>
      <c r="M33" s="192"/>
      <c r="N33" s="192"/>
      <c r="O33" s="192"/>
      <c r="P33" s="192"/>
      <c r="Q33" s="192"/>
      <c r="R33" s="192"/>
      <c r="S33" s="192"/>
      <c r="T33" s="192"/>
      <c r="U33" s="192"/>
      <c r="V33" s="192"/>
      <c r="W33" s="192"/>
      <c r="X33" s="192"/>
      <c r="Y33" s="192"/>
      <c r="Z33" s="192"/>
      <c r="AA33" s="192"/>
      <c r="AB33" s="89"/>
      <c r="AC33" s="89"/>
      <c r="AD33" s="89"/>
      <c r="AE33" s="89"/>
    </row>
    <row r="34" spans="1:31">
      <c r="A34" s="192"/>
      <c r="B34" s="192"/>
      <c r="C34" s="192"/>
      <c r="D34" s="192"/>
      <c r="E34" s="192"/>
      <c r="F34" s="193"/>
      <c r="G34" s="193"/>
      <c r="H34" s="192"/>
      <c r="I34" s="192"/>
      <c r="J34" s="192"/>
      <c r="K34" s="192"/>
      <c r="L34" s="192"/>
      <c r="M34" s="192"/>
      <c r="N34" s="192"/>
      <c r="O34" s="192"/>
      <c r="P34" s="192"/>
      <c r="Q34" s="192"/>
      <c r="R34" s="192"/>
      <c r="S34" s="192"/>
      <c r="T34" s="192"/>
      <c r="U34" s="192"/>
      <c r="V34" s="192"/>
      <c r="W34" s="192"/>
      <c r="X34" s="192"/>
      <c r="Y34" s="192"/>
      <c r="Z34" s="192"/>
      <c r="AA34" s="192"/>
      <c r="AB34" s="89"/>
      <c r="AC34" s="89"/>
      <c r="AD34" s="89"/>
      <c r="AE34" s="89"/>
    </row>
    <row r="35" spans="1:31">
      <c r="A35" s="192"/>
      <c r="B35" s="192"/>
      <c r="C35" s="192"/>
      <c r="D35" s="192"/>
      <c r="E35" s="192"/>
      <c r="F35" s="193"/>
      <c r="G35" s="193"/>
      <c r="H35" s="192"/>
      <c r="I35" s="192"/>
      <c r="J35" s="192"/>
      <c r="K35" s="192"/>
      <c r="L35" s="192"/>
      <c r="M35" s="192"/>
      <c r="N35" s="192"/>
      <c r="O35" s="192"/>
      <c r="P35" s="192"/>
      <c r="Q35" s="192"/>
      <c r="R35" s="192"/>
      <c r="S35" s="192"/>
      <c r="T35" s="192"/>
      <c r="U35" s="192"/>
      <c r="V35" s="192"/>
      <c r="W35" s="192"/>
      <c r="X35" s="192"/>
      <c r="Y35" s="192"/>
      <c r="Z35" s="192"/>
      <c r="AA35" s="192"/>
      <c r="AB35" s="89"/>
      <c r="AC35" s="89"/>
      <c r="AD35" s="89"/>
      <c r="AE35" s="89"/>
    </row>
    <row r="36" spans="1:31">
      <c r="A36" s="192"/>
      <c r="B36" s="192"/>
      <c r="C36" s="192"/>
      <c r="D36" s="192"/>
      <c r="E36" s="192"/>
      <c r="F36" s="193"/>
      <c r="G36" s="193"/>
      <c r="H36" s="192"/>
      <c r="I36" s="192"/>
      <c r="J36" s="192"/>
      <c r="K36" s="192"/>
      <c r="L36" s="192"/>
      <c r="M36" s="192"/>
      <c r="N36" s="192"/>
      <c r="O36" s="192"/>
      <c r="P36" s="192"/>
      <c r="Q36" s="192"/>
      <c r="R36" s="192"/>
      <c r="S36" s="192"/>
      <c r="T36" s="192"/>
      <c r="U36" s="192"/>
      <c r="V36" s="192"/>
      <c r="W36" s="192"/>
      <c r="X36" s="192"/>
      <c r="Y36" s="192"/>
      <c r="Z36" s="192"/>
      <c r="AA36" s="192"/>
      <c r="AB36" s="89"/>
      <c r="AC36" s="89"/>
      <c r="AD36" s="89"/>
      <c r="AE36" s="89"/>
    </row>
    <row r="37" spans="1:31">
      <c r="A37" s="192"/>
      <c r="B37" s="192"/>
      <c r="C37" s="192"/>
      <c r="D37" s="192"/>
      <c r="E37" s="192"/>
      <c r="F37" s="193"/>
      <c r="G37" s="193"/>
      <c r="H37" s="192"/>
      <c r="I37" s="192"/>
      <c r="J37" s="192"/>
      <c r="K37" s="192"/>
      <c r="L37" s="192"/>
      <c r="M37" s="192"/>
      <c r="N37" s="192"/>
      <c r="O37" s="192"/>
      <c r="P37" s="192"/>
      <c r="Q37" s="192"/>
      <c r="R37" s="192"/>
      <c r="S37" s="192"/>
      <c r="T37" s="192"/>
      <c r="U37" s="192"/>
      <c r="V37" s="192"/>
      <c r="W37" s="192"/>
      <c r="X37" s="192"/>
      <c r="Y37" s="192"/>
      <c r="Z37" s="192"/>
      <c r="AA37" s="192"/>
      <c r="AB37" s="89"/>
      <c r="AC37" s="89"/>
      <c r="AD37" s="89"/>
      <c r="AE37" s="89"/>
    </row>
    <row r="38" spans="1:31">
      <c r="A38" s="192"/>
      <c r="B38" s="192"/>
      <c r="C38" s="192"/>
      <c r="D38" s="192"/>
      <c r="E38" s="192"/>
      <c r="F38" s="193"/>
      <c r="G38" s="193"/>
      <c r="H38" s="192"/>
      <c r="I38" s="192"/>
      <c r="J38" s="192"/>
      <c r="K38" s="192"/>
      <c r="L38" s="192"/>
      <c r="M38" s="192"/>
      <c r="N38" s="192"/>
      <c r="O38" s="192"/>
      <c r="P38" s="192"/>
      <c r="Q38" s="192"/>
      <c r="R38" s="192"/>
      <c r="S38" s="192"/>
      <c r="T38" s="192"/>
      <c r="U38" s="192"/>
      <c r="V38" s="192"/>
      <c r="W38" s="192"/>
      <c r="X38" s="192"/>
      <c r="Y38" s="192"/>
      <c r="Z38" s="192"/>
      <c r="AA38" s="192"/>
      <c r="AB38" s="89"/>
      <c r="AC38" s="89"/>
      <c r="AD38" s="89"/>
      <c r="AE38" s="89"/>
    </row>
    <row r="39" spans="1:31">
      <c r="A39" s="192"/>
      <c r="B39" s="192"/>
      <c r="C39" s="192"/>
      <c r="D39" s="192"/>
      <c r="E39" s="192"/>
      <c r="F39" s="192"/>
      <c r="G39" s="192"/>
      <c r="H39" s="192"/>
      <c r="I39" s="192"/>
      <c r="J39" s="192"/>
      <c r="K39" s="192"/>
      <c r="L39" s="192"/>
      <c r="M39" s="192"/>
      <c r="N39" s="192"/>
      <c r="O39" s="192"/>
      <c r="P39" s="192"/>
      <c r="Q39" s="192"/>
      <c r="R39" s="192"/>
      <c r="S39" s="192"/>
      <c r="T39" s="192"/>
      <c r="U39" s="192"/>
      <c r="V39" s="192"/>
      <c r="W39" s="192"/>
      <c r="X39" s="192"/>
      <c r="Y39" s="192"/>
      <c r="Z39" s="192"/>
      <c r="AA39" s="192"/>
      <c r="AB39" s="89"/>
      <c r="AC39" s="89"/>
      <c r="AD39" s="89"/>
      <c r="AE39" s="89"/>
    </row>
    <row r="40" spans="1:31">
      <c r="A40" s="192"/>
      <c r="B40" s="192"/>
      <c r="C40" s="192"/>
      <c r="D40" s="192"/>
      <c r="E40" s="192"/>
      <c r="F40" s="192"/>
      <c r="G40" s="192"/>
      <c r="H40" s="192"/>
      <c r="I40" s="192"/>
      <c r="J40" s="192"/>
      <c r="K40" s="192"/>
      <c r="L40" s="192"/>
      <c r="M40" s="192"/>
      <c r="N40" s="192"/>
      <c r="O40" s="192"/>
      <c r="P40" s="192"/>
      <c r="Q40" s="192"/>
      <c r="R40" s="192"/>
      <c r="S40" s="192"/>
      <c r="T40" s="192"/>
      <c r="U40" s="192"/>
      <c r="V40" s="192"/>
      <c r="W40" s="192"/>
      <c r="X40" s="192"/>
      <c r="Y40" s="192"/>
      <c r="Z40" s="192"/>
      <c r="AA40" s="192"/>
      <c r="AB40" s="89"/>
      <c r="AC40" s="89"/>
      <c r="AD40" s="89"/>
      <c r="AE40" s="89"/>
    </row>
    <row r="41" spans="1:31">
      <c r="A41" s="192"/>
      <c r="B41" s="192"/>
      <c r="C41" s="192"/>
      <c r="D41" s="192"/>
      <c r="E41" s="192"/>
      <c r="F41" s="192"/>
      <c r="G41" s="192"/>
      <c r="H41" s="192"/>
      <c r="I41" s="192"/>
      <c r="J41" s="192"/>
      <c r="K41" s="192"/>
      <c r="L41" s="192"/>
      <c r="M41" s="192"/>
      <c r="N41" s="192"/>
      <c r="O41" s="192"/>
      <c r="P41" s="192"/>
      <c r="Q41" s="192"/>
      <c r="R41" s="192"/>
      <c r="S41" s="192"/>
      <c r="T41" s="192"/>
      <c r="U41" s="192"/>
      <c r="V41" s="192"/>
      <c r="W41" s="192"/>
      <c r="X41" s="192"/>
      <c r="Y41" s="192"/>
      <c r="Z41" s="192"/>
      <c r="AA41" s="192"/>
      <c r="AB41" s="89"/>
      <c r="AC41" s="89"/>
      <c r="AD41" s="89"/>
      <c r="AE41" s="89"/>
    </row>
    <row r="42" spans="1:31">
      <c r="A42" s="192"/>
      <c r="B42" s="192"/>
      <c r="C42" s="192"/>
      <c r="D42" s="192"/>
      <c r="E42" s="192"/>
      <c r="F42" s="192"/>
      <c r="G42" s="192"/>
      <c r="H42" s="192"/>
      <c r="I42" s="192"/>
      <c r="J42" s="192"/>
      <c r="K42" s="192"/>
      <c r="L42" s="192"/>
      <c r="M42" s="192"/>
      <c r="N42" s="192"/>
      <c r="O42" s="192"/>
      <c r="P42" s="192"/>
      <c r="Q42" s="192"/>
      <c r="R42" s="192"/>
      <c r="S42" s="192"/>
      <c r="T42" s="192"/>
      <c r="U42" s="192"/>
      <c r="V42" s="192"/>
      <c r="W42" s="192"/>
      <c r="X42" s="192"/>
      <c r="Y42" s="192"/>
      <c r="Z42" s="192"/>
      <c r="AA42" s="192"/>
      <c r="AB42" s="89"/>
      <c r="AC42" s="89"/>
      <c r="AD42" s="89"/>
      <c r="AE42" s="89"/>
    </row>
    <row r="43" spans="1:31">
      <c r="A43" s="192"/>
      <c r="B43" s="192"/>
      <c r="C43" s="192"/>
      <c r="D43" s="192"/>
      <c r="E43" s="192"/>
      <c r="F43" s="192"/>
      <c r="G43" s="192"/>
      <c r="H43" s="192"/>
      <c r="I43" s="192"/>
      <c r="J43" s="192"/>
      <c r="K43" s="192"/>
      <c r="L43" s="192"/>
      <c r="M43" s="192"/>
      <c r="N43" s="192"/>
      <c r="O43" s="192"/>
      <c r="P43" s="192"/>
      <c r="Q43" s="192"/>
      <c r="R43" s="192"/>
      <c r="S43" s="192"/>
      <c r="T43" s="192"/>
      <c r="U43" s="192"/>
      <c r="V43" s="192"/>
      <c r="W43" s="192"/>
      <c r="X43" s="192"/>
      <c r="Y43" s="192"/>
      <c r="Z43" s="192"/>
      <c r="AA43" s="192"/>
      <c r="AB43" s="89"/>
      <c r="AC43" s="89"/>
      <c r="AD43" s="89"/>
      <c r="AE43" s="89"/>
    </row>
    <row r="44" spans="1:31">
      <c r="A44" s="192"/>
      <c r="B44" s="192"/>
      <c r="C44" s="192"/>
      <c r="D44" s="192"/>
      <c r="E44" s="192"/>
      <c r="F44" s="192"/>
      <c r="G44" s="192"/>
      <c r="H44" s="192"/>
      <c r="I44" s="192"/>
      <c r="J44" s="192"/>
      <c r="K44" s="192"/>
      <c r="L44" s="192"/>
      <c r="M44" s="192"/>
      <c r="N44" s="192"/>
      <c r="O44" s="192"/>
      <c r="P44" s="192"/>
      <c r="Q44" s="192"/>
      <c r="R44" s="192"/>
      <c r="S44" s="192"/>
      <c r="T44" s="192"/>
      <c r="U44" s="192"/>
      <c r="V44" s="192"/>
      <c r="W44" s="192"/>
      <c r="X44" s="192"/>
      <c r="Y44" s="192"/>
      <c r="Z44" s="192"/>
      <c r="AA44" s="192"/>
      <c r="AB44" s="89"/>
      <c r="AC44" s="89"/>
      <c r="AD44" s="89"/>
      <c r="AE44" s="89"/>
    </row>
    <row r="45" spans="1:31">
      <c r="A45" s="192"/>
      <c r="B45" s="192"/>
      <c r="C45" s="192"/>
      <c r="D45" s="192"/>
      <c r="E45" s="192"/>
      <c r="F45" s="192"/>
      <c r="G45" s="192"/>
      <c r="H45" s="192"/>
      <c r="I45" s="192"/>
      <c r="J45" s="192"/>
      <c r="K45" s="192"/>
      <c r="L45" s="192"/>
      <c r="M45" s="192"/>
      <c r="N45" s="192"/>
      <c r="O45" s="192"/>
      <c r="P45" s="192"/>
      <c r="Q45" s="192"/>
      <c r="R45" s="192"/>
      <c r="S45" s="192"/>
      <c r="T45" s="192"/>
      <c r="U45" s="192"/>
      <c r="V45" s="192"/>
      <c r="W45" s="192"/>
      <c r="X45" s="192"/>
      <c r="Y45" s="192"/>
      <c r="Z45" s="192"/>
      <c r="AA45" s="192"/>
      <c r="AB45" s="89"/>
      <c r="AC45" s="89"/>
      <c r="AD45" s="89"/>
      <c r="AE45" s="89"/>
    </row>
    <row r="46" spans="1:31">
      <c r="A46" s="192"/>
      <c r="B46" s="192"/>
      <c r="C46" s="192"/>
      <c r="D46" s="192"/>
      <c r="E46" s="192"/>
      <c r="F46" s="192"/>
      <c r="G46" s="192"/>
      <c r="H46" s="192"/>
      <c r="I46" s="192"/>
      <c r="J46" s="192"/>
      <c r="K46" s="192"/>
      <c r="L46" s="192"/>
      <c r="M46" s="192"/>
      <c r="N46" s="192"/>
      <c r="O46" s="192"/>
      <c r="P46" s="192"/>
      <c r="Q46" s="192"/>
      <c r="R46" s="192"/>
      <c r="S46" s="192"/>
      <c r="T46" s="192"/>
      <c r="U46" s="192"/>
      <c r="V46" s="192"/>
      <c r="W46" s="192"/>
      <c r="X46" s="192"/>
      <c r="Y46" s="192"/>
      <c r="Z46" s="192"/>
      <c r="AA46" s="192"/>
      <c r="AB46" s="89"/>
      <c r="AC46" s="89"/>
      <c r="AD46" s="89"/>
      <c r="AE46" s="89"/>
    </row>
    <row r="47" spans="1:31">
      <c r="A47" s="192"/>
      <c r="B47" s="192"/>
      <c r="C47" s="192"/>
      <c r="D47" s="192"/>
      <c r="E47" s="192"/>
      <c r="F47" s="192"/>
      <c r="G47" s="192"/>
      <c r="H47" s="192"/>
      <c r="I47" s="192"/>
      <c r="J47" s="192"/>
      <c r="K47" s="192"/>
      <c r="L47" s="192"/>
      <c r="M47" s="192"/>
      <c r="N47" s="192"/>
      <c r="O47" s="192"/>
      <c r="P47" s="192"/>
      <c r="Q47" s="192"/>
      <c r="R47" s="192"/>
      <c r="S47" s="192"/>
      <c r="T47" s="192"/>
      <c r="U47" s="192"/>
      <c r="V47" s="192"/>
      <c r="W47" s="192"/>
      <c r="X47" s="192"/>
      <c r="Y47" s="192"/>
      <c r="Z47" s="192"/>
      <c r="AA47" s="192"/>
      <c r="AB47" s="89"/>
      <c r="AC47" s="89"/>
      <c r="AD47" s="89"/>
      <c r="AE47" s="89"/>
    </row>
    <row r="48" spans="1:31">
      <c r="A48" s="192"/>
      <c r="B48" s="192"/>
      <c r="C48" s="192"/>
      <c r="D48" s="192"/>
      <c r="E48" s="192"/>
      <c r="F48" s="192"/>
      <c r="G48" s="192"/>
      <c r="H48" s="192"/>
      <c r="I48" s="192"/>
      <c r="J48" s="192"/>
      <c r="K48" s="192"/>
      <c r="L48" s="192"/>
      <c r="M48" s="192"/>
      <c r="N48" s="192"/>
      <c r="O48" s="192"/>
      <c r="P48" s="192"/>
      <c r="Q48" s="192"/>
      <c r="R48" s="192"/>
      <c r="S48" s="192"/>
      <c r="T48" s="192"/>
      <c r="U48" s="192"/>
      <c r="V48" s="192"/>
      <c r="W48" s="192"/>
      <c r="X48" s="192"/>
      <c r="Y48" s="192"/>
      <c r="Z48" s="192"/>
      <c r="AA48" s="192"/>
      <c r="AB48" s="89"/>
      <c r="AC48" s="89"/>
      <c r="AD48" s="89"/>
      <c r="AE48" s="89"/>
    </row>
    <row r="49" spans="1:31">
      <c r="A49" s="192"/>
      <c r="B49" s="192"/>
      <c r="C49" s="192"/>
      <c r="D49" s="192"/>
      <c r="E49" s="192"/>
      <c r="F49" s="192"/>
      <c r="G49" s="192"/>
      <c r="H49" s="192"/>
      <c r="I49" s="192"/>
      <c r="J49" s="192"/>
      <c r="K49" s="192"/>
      <c r="L49" s="192"/>
      <c r="M49" s="192"/>
      <c r="N49" s="192"/>
      <c r="O49" s="192"/>
      <c r="P49" s="192"/>
      <c r="Q49" s="192"/>
      <c r="R49" s="192"/>
      <c r="S49" s="192"/>
      <c r="T49" s="192"/>
      <c r="U49" s="192"/>
      <c r="V49" s="192"/>
      <c r="W49" s="192"/>
      <c r="X49" s="192"/>
      <c r="Y49" s="192"/>
      <c r="Z49" s="192"/>
      <c r="AA49" s="192"/>
      <c r="AB49" s="89"/>
      <c r="AC49" s="89"/>
      <c r="AD49" s="89"/>
      <c r="AE49" s="89"/>
    </row>
    <row r="50" spans="1:31">
      <c r="A50" s="192"/>
      <c r="B50" s="192"/>
      <c r="C50" s="192"/>
      <c r="D50" s="192"/>
      <c r="E50" s="192"/>
      <c r="F50" s="192"/>
      <c r="G50" s="192"/>
      <c r="H50" s="192"/>
      <c r="I50" s="192"/>
      <c r="J50" s="192"/>
      <c r="K50" s="192"/>
      <c r="L50" s="192"/>
      <c r="M50" s="192"/>
      <c r="N50" s="192"/>
      <c r="O50" s="192"/>
      <c r="P50" s="192"/>
      <c r="Q50" s="192"/>
      <c r="R50" s="192"/>
      <c r="S50" s="192"/>
      <c r="T50" s="192"/>
      <c r="U50" s="192"/>
      <c r="V50" s="192"/>
      <c r="W50" s="192"/>
      <c r="X50" s="192"/>
      <c r="Y50" s="192"/>
      <c r="Z50" s="192"/>
      <c r="AA50" s="192"/>
      <c r="AB50" s="89"/>
      <c r="AC50" s="89"/>
      <c r="AD50" s="89"/>
      <c r="AE50" s="89"/>
    </row>
    <row r="51" spans="1:31">
      <c r="A51" s="194" t="s">
        <v>17</v>
      </c>
      <c r="B51" s="192"/>
      <c r="C51" s="192"/>
      <c r="D51" s="192"/>
      <c r="E51" s="192"/>
      <c r="F51" s="192"/>
      <c r="G51" s="192"/>
      <c r="H51" s="192"/>
      <c r="I51" s="192"/>
      <c r="J51" s="192"/>
      <c r="K51" s="192"/>
      <c r="L51" s="192"/>
      <c r="M51" s="192"/>
      <c r="N51" s="194" t="s">
        <v>17</v>
      </c>
      <c r="O51" s="192"/>
      <c r="P51" s="192"/>
      <c r="Q51" s="192"/>
      <c r="R51" s="192"/>
      <c r="S51" s="192"/>
      <c r="T51" s="192"/>
      <c r="U51" s="192"/>
      <c r="V51" s="192"/>
      <c r="W51" s="192"/>
      <c r="X51" s="192"/>
      <c r="Y51" s="192"/>
      <c r="Z51" s="192"/>
      <c r="AA51" s="192"/>
      <c r="AB51" s="89"/>
      <c r="AC51" s="89"/>
      <c r="AD51" s="89"/>
      <c r="AE51" s="89"/>
    </row>
    <row r="52" spans="1:31">
      <c r="A52" s="192"/>
      <c r="B52" s="192"/>
      <c r="C52" s="192"/>
      <c r="D52" s="192"/>
      <c r="E52" s="192"/>
      <c r="F52" s="193"/>
      <c r="G52" s="193"/>
      <c r="H52" s="192"/>
      <c r="I52" s="192"/>
      <c r="J52" s="192"/>
      <c r="K52" s="192"/>
      <c r="L52" s="192"/>
      <c r="M52" s="192"/>
      <c r="N52" s="192"/>
      <c r="O52" s="192"/>
      <c r="P52" s="192"/>
      <c r="Q52" s="192"/>
      <c r="R52" s="192"/>
      <c r="S52" s="192"/>
      <c r="T52" s="192"/>
      <c r="U52" s="192"/>
      <c r="V52" s="192"/>
      <c r="W52" s="192"/>
      <c r="X52" s="192"/>
      <c r="Y52" s="192"/>
      <c r="Z52" s="192"/>
      <c r="AA52" s="192"/>
      <c r="AB52" s="89"/>
      <c r="AC52" s="89"/>
      <c r="AD52" s="89"/>
      <c r="AE52" s="89"/>
    </row>
    <row r="53" spans="1:31" ht="16.2">
      <c r="A53" s="192" t="s">
        <v>695</v>
      </c>
      <c r="B53" s="192"/>
      <c r="C53" s="192"/>
      <c r="D53" s="192"/>
      <c r="E53" s="192"/>
      <c r="F53" s="193"/>
      <c r="G53" s="193"/>
      <c r="H53" s="192"/>
      <c r="I53" s="192"/>
      <c r="J53" s="192"/>
      <c r="K53" s="192"/>
      <c r="L53" s="192"/>
      <c r="M53" s="192"/>
      <c r="N53" s="192" t="s">
        <v>696</v>
      </c>
      <c r="O53" s="192"/>
      <c r="P53" s="192"/>
      <c r="Q53" s="192"/>
      <c r="R53" s="192"/>
      <c r="S53" s="192"/>
      <c r="T53" s="192"/>
      <c r="U53" s="192"/>
      <c r="V53" s="192"/>
      <c r="W53" s="192"/>
      <c r="X53" s="192"/>
      <c r="Y53" s="192"/>
      <c r="Z53" s="192"/>
      <c r="AA53" s="192"/>
      <c r="AB53" s="89"/>
      <c r="AC53" s="89"/>
      <c r="AD53" s="89"/>
      <c r="AE53" s="89"/>
    </row>
    <row r="54" spans="1:31">
      <c r="A54" s="192"/>
      <c r="B54" s="192"/>
      <c r="C54" s="192"/>
      <c r="D54" s="192"/>
      <c r="E54" s="192"/>
      <c r="F54" s="193"/>
      <c r="G54" s="193"/>
      <c r="H54" s="192"/>
      <c r="I54" s="192"/>
      <c r="J54" s="192"/>
      <c r="K54" s="192"/>
      <c r="L54" s="192"/>
      <c r="M54" s="192"/>
      <c r="N54" s="192"/>
      <c r="O54" s="192"/>
      <c r="P54" s="192"/>
      <c r="Q54" s="192"/>
      <c r="R54" s="192"/>
      <c r="S54" s="192"/>
      <c r="T54" s="192"/>
      <c r="U54" s="192"/>
      <c r="V54" s="192"/>
      <c r="W54" s="192"/>
      <c r="X54" s="192"/>
      <c r="Y54" s="192"/>
      <c r="Z54" s="192"/>
      <c r="AA54" s="192"/>
      <c r="AB54" s="89"/>
      <c r="AC54" s="89"/>
      <c r="AD54" s="89"/>
      <c r="AE54" s="89"/>
    </row>
    <row r="55" spans="1:31">
      <c r="A55" s="192"/>
      <c r="B55" s="192"/>
      <c r="C55" s="192"/>
      <c r="D55" s="192"/>
      <c r="E55" s="192"/>
      <c r="F55" s="193"/>
      <c r="G55" s="193"/>
      <c r="H55" s="192"/>
      <c r="I55" s="192"/>
      <c r="J55" s="192"/>
      <c r="K55" s="192"/>
      <c r="L55" s="192"/>
      <c r="M55" s="192"/>
      <c r="N55" s="192"/>
      <c r="O55" s="192"/>
      <c r="P55" s="192"/>
      <c r="Q55" s="192"/>
      <c r="R55" s="192"/>
      <c r="S55" s="192"/>
      <c r="T55" s="192"/>
      <c r="U55" s="192"/>
      <c r="V55" s="192"/>
      <c r="W55" s="192"/>
      <c r="X55" s="192"/>
      <c r="Y55" s="192"/>
      <c r="Z55" s="192"/>
      <c r="AA55" s="192"/>
      <c r="AB55" s="89"/>
      <c r="AC55" s="89"/>
      <c r="AD55" s="89"/>
      <c r="AE55" s="89"/>
    </row>
    <row r="56" spans="1:31">
      <c r="A56" s="192"/>
      <c r="B56" s="192"/>
      <c r="C56" s="192"/>
      <c r="D56" s="192"/>
      <c r="E56" s="192"/>
      <c r="F56" s="193"/>
      <c r="G56" s="193"/>
      <c r="H56" s="192"/>
      <c r="I56" s="192"/>
      <c r="J56" s="192"/>
      <c r="K56" s="192"/>
      <c r="L56" s="192"/>
      <c r="M56" s="192"/>
      <c r="N56" s="192"/>
      <c r="O56" s="192"/>
      <c r="P56" s="192"/>
      <c r="Q56" s="192"/>
      <c r="R56" s="192"/>
      <c r="S56" s="192"/>
      <c r="T56" s="192"/>
      <c r="U56" s="192"/>
      <c r="V56" s="192"/>
      <c r="W56" s="192"/>
      <c r="X56" s="192"/>
      <c r="Y56" s="192"/>
      <c r="Z56" s="192"/>
      <c r="AA56" s="192"/>
      <c r="AB56" s="89"/>
      <c r="AC56" s="89"/>
      <c r="AD56" s="89"/>
      <c r="AE56" s="89"/>
    </row>
    <row r="57" spans="1:31">
      <c r="A57" s="192"/>
      <c r="B57" s="192"/>
      <c r="C57" s="192"/>
      <c r="D57" s="192"/>
      <c r="E57" s="192"/>
      <c r="F57" s="193"/>
      <c r="G57" s="193"/>
      <c r="H57" s="192"/>
      <c r="I57" s="192"/>
      <c r="J57" s="192"/>
      <c r="K57" s="192"/>
      <c r="L57" s="192"/>
      <c r="M57" s="192"/>
      <c r="N57" s="192"/>
      <c r="O57" s="192"/>
      <c r="P57" s="192"/>
      <c r="Q57" s="192"/>
      <c r="R57" s="192"/>
      <c r="S57" s="192"/>
      <c r="T57" s="192"/>
      <c r="U57" s="192"/>
      <c r="V57" s="192"/>
      <c r="W57" s="192"/>
      <c r="X57" s="192"/>
      <c r="Y57" s="192"/>
      <c r="Z57" s="192"/>
      <c r="AA57" s="192"/>
      <c r="AB57" s="89"/>
      <c r="AC57" s="89"/>
      <c r="AD57" s="89"/>
      <c r="AE57" s="89"/>
    </row>
    <row r="58" spans="1:31">
      <c r="A58" s="192"/>
      <c r="B58" s="192"/>
      <c r="C58" s="192"/>
      <c r="D58" s="192"/>
      <c r="E58" s="192"/>
      <c r="F58" s="193"/>
      <c r="G58" s="193"/>
      <c r="H58" s="192"/>
      <c r="I58" s="192"/>
      <c r="J58" s="192"/>
      <c r="K58" s="192"/>
      <c r="L58" s="192"/>
      <c r="M58" s="192"/>
      <c r="N58" s="192"/>
      <c r="O58" s="192"/>
      <c r="P58" s="192"/>
      <c r="Q58" s="192"/>
      <c r="R58" s="192"/>
      <c r="S58" s="192"/>
      <c r="T58" s="192"/>
      <c r="U58" s="192"/>
      <c r="V58" s="192"/>
      <c r="W58" s="192"/>
      <c r="X58" s="192"/>
      <c r="Y58" s="192"/>
      <c r="Z58" s="192"/>
      <c r="AA58" s="192"/>
      <c r="AB58" s="89"/>
      <c r="AC58" s="89"/>
      <c r="AD58" s="89"/>
      <c r="AE58" s="89"/>
    </row>
    <row r="59" spans="1:31">
      <c r="A59" s="192"/>
      <c r="B59" s="192"/>
      <c r="C59" s="192"/>
      <c r="D59" s="192"/>
      <c r="E59" s="192"/>
      <c r="F59" s="193"/>
      <c r="G59" s="193"/>
      <c r="H59" s="192"/>
      <c r="I59" s="192"/>
      <c r="J59" s="192"/>
      <c r="K59" s="192"/>
      <c r="L59" s="192"/>
      <c r="M59" s="192"/>
      <c r="N59" s="192"/>
      <c r="O59" s="192"/>
      <c r="P59" s="192"/>
      <c r="Q59" s="192"/>
      <c r="R59" s="192"/>
      <c r="S59" s="192"/>
      <c r="T59" s="192"/>
      <c r="U59" s="192"/>
      <c r="V59" s="192"/>
      <c r="W59" s="192"/>
      <c r="X59" s="192"/>
      <c r="Y59" s="192"/>
      <c r="Z59" s="192"/>
      <c r="AA59" s="192"/>
      <c r="AB59" s="89"/>
      <c r="AC59" s="89"/>
      <c r="AD59" s="89"/>
      <c r="AE59" s="89"/>
    </row>
    <row r="60" spans="1:31">
      <c r="A60" s="192"/>
      <c r="B60" s="192"/>
      <c r="C60" s="192"/>
      <c r="D60" s="192"/>
      <c r="E60" s="192"/>
      <c r="F60" s="193"/>
      <c r="G60" s="193"/>
      <c r="H60" s="192"/>
      <c r="I60" s="192"/>
      <c r="J60" s="192"/>
      <c r="K60" s="192"/>
      <c r="L60" s="192"/>
      <c r="M60" s="192"/>
      <c r="N60" s="192"/>
      <c r="O60" s="192"/>
      <c r="P60" s="192"/>
      <c r="Q60" s="192"/>
      <c r="R60" s="192"/>
      <c r="S60" s="192"/>
      <c r="T60" s="192"/>
      <c r="U60" s="192"/>
      <c r="V60" s="192"/>
      <c r="W60" s="192"/>
      <c r="X60" s="192"/>
      <c r="Y60" s="192"/>
      <c r="Z60" s="192"/>
      <c r="AA60" s="192"/>
      <c r="AB60" s="89"/>
      <c r="AC60" s="89"/>
      <c r="AD60" s="89"/>
      <c r="AE60" s="89"/>
    </row>
    <row r="61" spans="1:31">
      <c r="A61" s="192"/>
      <c r="B61" s="192"/>
      <c r="C61" s="192"/>
      <c r="D61" s="192"/>
      <c r="E61" s="192"/>
      <c r="F61" s="193"/>
      <c r="G61" s="193"/>
      <c r="H61" s="192"/>
      <c r="I61" s="192"/>
      <c r="J61" s="192"/>
      <c r="K61" s="192"/>
      <c r="L61" s="192"/>
      <c r="M61" s="192"/>
      <c r="N61" s="192"/>
      <c r="O61" s="192"/>
      <c r="P61" s="192"/>
      <c r="Q61" s="192"/>
      <c r="R61" s="192"/>
      <c r="S61" s="192"/>
      <c r="T61" s="192"/>
      <c r="U61" s="192"/>
      <c r="V61" s="192"/>
      <c r="W61" s="192"/>
      <c r="X61" s="192"/>
      <c r="Y61" s="192"/>
      <c r="Z61" s="192"/>
      <c r="AA61" s="192"/>
      <c r="AB61" s="89"/>
      <c r="AC61" s="89"/>
      <c r="AD61" s="89"/>
      <c r="AE61" s="89"/>
    </row>
    <row r="62" spans="1:31">
      <c r="A62" s="192"/>
      <c r="B62" s="192"/>
      <c r="C62" s="192"/>
      <c r="D62" s="192"/>
      <c r="E62" s="192"/>
      <c r="F62" s="193"/>
      <c r="G62" s="193"/>
      <c r="H62" s="192"/>
      <c r="I62" s="192"/>
      <c r="J62" s="192"/>
      <c r="K62" s="192"/>
      <c r="L62" s="192"/>
      <c r="M62" s="192"/>
      <c r="N62" s="192"/>
      <c r="O62" s="192"/>
      <c r="P62" s="192"/>
      <c r="Q62" s="192"/>
      <c r="R62" s="192"/>
      <c r="S62" s="192"/>
      <c r="T62" s="192"/>
      <c r="U62" s="192"/>
      <c r="V62" s="192"/>
      <c r="W62" s="192"/>
      <c r="X62" s="192"/>
      <c r="Y62" s="192"/>
      <c r="Z62" s="192"/>
      <c r="AA62" s="192"/>
      <c r="AB62" s="89"/>
      <c r="AC62" s="89"/>
      <c r="AD62" s="89"/>
      <c r="AE62" s="89"/>
    </row>
    <row r="63" spans="1:31">
      <c r="A63" s="192"/>
      <c r="B63" s="192"/>
      <c r="C63" s="192"/>
      <c r="D63" s="192"/>
      <c r="E63" s="192"/>
      <c r="F63" s="192"/>
      <c r="G63" s="192"/>
      <c r="H63" s="192"/>
      <c r="I63" s="192"/>
      <c r="J63" s="192"/>
      <c r="K63" s="192"/>
      <c r="L63" s="192"/>
      <c r="M63" s="192"/>
      <c r="N63" s="192"/>
      <c r="O63" s="192"/>
      <c r="P63" s="192"/>
      <c r="Q63" s="192"/>
      <c r="R63" s="192"/>
      <c r="S63" s="192"/>
      <c r="T63" s="192"/>
      <c r="U63" s="192"/>
      <c r="V63" s="192"/>
      <c r="W63" s="192"/>
      <c r="X63" s="192"/>
      <c r="Y63" s="192"/>
      <c r="Z63" s="192"/>
      <c r="AA63" s="192"/>
      <c r="AB63" s="89"/>
      <c r="AC63" s="89"/>
      <c r="AD63" s="89"/>
      <c r="AE63" s="89"/>
    </row>
    <row r="64" spans="1:31">
      <c r="A64" s="192"/>
      <c r="B64" s="192"/>
      <c r="C64" s="192"/>
      <c r="D64" s="192"/>
      <c r="E64" s="192"/>
      <c r="F64" s="192"/>
      <c r="G64" s="192"/>
      <c r="H64" s="192"/>
      <c r="I64" s="192"/>
      <c r="J64" s="192"/>
      <c r="K64" s="192"/>
      <c r="L64" s="192"/>
      <c r="M64" s="192"/>
      <c r="N64" s="192"/>
      <c r="O64" s="192"/>
      <c r="P64" s="192"/>
      <c r="Q64" s="192"/>
      <c r="R64" s="192"/>
      <c r="S64" s="192"/>
      <c r="T64" s="192"/>
      <c r="U64" s="192"/>
      <c r="V64" s="192"/>
      <c r="W64" s="192"/>
      <c r="X64" s="192"/>
      <c r="Y64" s="192"/>
      <c r="Z64" s="192"/>
      <c r="AA64" s="192"/>
      <c r="AB64" s="89"/>
      <c r="AC64" s="89"/>
      <c r="AD64" s="89"/>
      <c r="AE64" s="89"/>
    </row>
    <row r="65" spans="1:31">
      <c r="A65" s="192"/>
      <c r="B65" s="192"/>
      <c r="C65" s="192"/>
      <c r="D65" s="192"/>
      <c r="E65" s="192"/>
      <c r="F65" s="192"/>
      <c r="G65" s="192"/>
      <c r="H65" s="192"/>
      <c r="I65" s="192"/>
      <c r="J65" s="192"/>
      <c r="K65" s="192"/>
      <c r="L65" s="192"/>
      <c r="M65" s="192"/>
      <c r="N65" s="192"/>
      <c r="O65" s="192"/>
      <c r="P65" s="192"/>
      <c r="Q65" s="192"/>
      <c r="R65" s="192"/>
      <c r="S65" s="192"/>
      <c r="T65" s="192"/>
      <c r="U65" s="192"/>
      <c r="V65" s="192"/>
      <c r="W65" s="192"/>
      <c r="X65" s="192"/>
      <c r="Y65" s="192"/>
      <c r="Z65" s="192"/>
      <c r="AA65" s="192"/>
      <c r="AB65" s="89"/>
      <c r="AC65" s="89"/>
      <c r="AD65" s="89"/>
      <c r="AE65" s="89"/>
    </row>
    <row r="66" spans="1:31">
      <c r="A66" s="192"/>
      <c r="B66" s="192"/>
      <c r="C66" s="192"/>
      <c r="D66" s="192"/>
      <c r="E66" s="192"/>
      <c r="F66" s="192"/>
      <c r="G66" s="192"/>
      <c r="H66" s="192"/>
      <c r="I66" s="192"/>
      <c r="J66" s="192"/>
      <c r="K66" s="192"/>
      <c r="L66" s="192"/>
      <c r="M66" s="192"/>
      <c r="N66" s="192"/>
      <c r="O66" s="192"/>
      <c r="P66" s="192"/>
      <c r="Q66" s="192"/>
      <c r="R66" s="192"/>
      <c r="S66" s="192"/>
      <c r="T66" s="192"/>
      <c r="U66" s="192"/>
      <c r="V66" s="192"/>
      <c r="W66" s="192"/>
      <c r="X66" s="192"/>
      <c r="Y66" s="192"/>
      <c r="Z66" s="192"/>
      <c r="AA66" s="192"/>
      <c r="AB66" s="89"/>
      <c r="AC66" s="89"/>
      <c r="AD66" s="89"/>
      <c r="AE66" s="89"/>
    </row>
    <row r="67" spans="1:31">
      <c r="A67" s="192"/>
      <c r="B67" s="192"/>
      <c r="C67" s="192"/>
      <c r="D67" s="192"/>
      <c r="E67" s="192"/>
      <c r="F67" s="192"/>
      <c r="G67" s="192"/>
      <c r="H67" s="192"/>
      <c r="I67" s="192"/>
      <c r="J67" s="192"/>
      <c r="K67" s="192"/>
      <c r="L67" s="192"/>
      <c r="M67" s="192"/>
      <c r="N67" s="192"/>
      <c r="O67" s="192"/>
      <c r="P67" s="192"/>
      <c r="Q67" s="192"/>
      <c r="R67" s="192"/>
      <c r="S67" s="192"/>
      <c r="T67" s="192"/>
      <c r="U67" s="192"/>
      <c r="V67" s="192"/>
      <c r="W67" s="192"/>
      <c r="X67" s="192"/>
      <c r="Y67" s="192"/>
      <c r="Z67" s="192"/>
      <c r="AA67" s="192"/>
      <c r="AB67" s="89"/>
      <c r="AC67" s="89"/>
      <c r="AD67" s="89"/>
      <c r="AE67" s="89"/>
    </row>
    <row r="68" spans="1:31">
      <c r="A68" s="192"/>
      <c r="B68" s="192"/>
      <c r="C68" s="192"/>
      <c r="D68" s="192"/>
      <c r="E68" s="192"/>
      <c r="F68" s="192"/>
      <c r="G68" s="192"/>
      <c r="H68" s="192"/>
      <c r="I68" s="192"/>
      <c r="J68" s="192"/>
      <c r="K68" s="192"/>
      <c r="L68" s="192"/>
      <c r="M68" s="192"/>
      <c r="N68" s="192"/>
      <c r="O68" s="192"/>
      <c r="P68" s="192"/>
      <c r="Q68" s="192"/>
      <c r="R68" s="192"/>
      <c r="S68" s="192"/>
      <c r="T68" s="192"/>
      <c r="U68" s="192"/>
      <c r="V68" s="192"/>
      <c r="W68" s="192"/>
      <c r="X68" s="192"/>
      <c r="Y68" s="192"/>
      <c r="Z68" s="192"/>
      <c r="AA68" s="192"/>
      <c r="AB68" s="89"/>
      <c r="AC68" s="89"/>
      <c r="AD68" s="89"/>
      <c r="AE68" s="89"/>
    </row>
    <row r="69" spans="1:31">
      <c r="A69" s="192"/>
      <c r="B69" s="192"/>
      <c r="C69" s="192"/>
      <c r="D69" s="192"/>
      <c r="E69" s="192"/>
      <c r="F69" s="192"/>
      <c r="G69" s="192"/>
      <c r="H69" s="192"/>
      <c r="I69" s="192"/>
      <c r="J69" s="192"/>
      <c r="K69" s="192"/>
      <c r="L69" s="192"/>
      <c r="M69" s="192"/>
      <c r="N69" s="192"/>
      <c r="O69" s="192"/>
      <c r="P69" s="192"/>
      <c r="Q69" s="192"/>
      <c r="R69" s="192"/>
      <c r="S69" s="192"/>
      <c r="T69" s="192"/>
      <c r="U69" s="192"/>
      <c r="V69" s="192"/>
      <c r="W69" s="192"/>
      <c r="X69" s="192"/>
      <c r="Y69" s="192"/>
      <c r="Z69" s="192"/>
      <c r="AA69" s="192"/>
      <c r="AB69" s="89"/>
      <c r="AC69" s="89"/>
      <c r="AD69" s="89"/>
      <c r="AE69" s="89"/>
    </row>
    <row r="70" spans="1:31">
      <c r="A70" s="192"/>
      <c r="B70" s="192"/>
      <c r="C70" s="192"/>
      <c r="D70" s="192"/>
      <c r="E70" s="192"/>
      <c r="F70" s="192"/>
      <c r="G70" s="192"/>
      <c r="H70" s="192"/>
      <c r="I70" s="192"/>
      <c r="J70" s="192"/>
      <c r="K70" s="192"/>
      <c r="L70" s="192"/>
      <c r="M70" s="192"/>
      <c r="N70" s="192"/>
      <c r="O70" s="192"/>
      <c r="P70" s="192"/>
      <c r="Q70" s="192"/>
      <c r="R70" s="192"/>
      <c r="S70" s="192"/>
      <c r="T70" s="192"/>
      <c r="U70" s="192"/>
      <c r="V70" s="192"/>
      <c r="W70" s="192"/>
      <c r="X70" s="192"/>
      <c r="Y70" s="192"/>
      <c r="Z70" s="192"/>
      <c r="AA70" s="192"/>
      <c r="AB70" s="89"/>
      <c r="AC70" s="89"/>
      <c r="AD70" s="89"/>
      <c r="AE70" s="89"/>
    </row>
    <row r="71" spans="1:31">
      <c r="A71" s="192"/>
      <c r="B71" s="192"/>
      <c r="C71" s="192"/>
      <c r="D71" s="192"/>
      <c r="E71" s="192"/>
      <c r="F71" s="192"/>
      <c r="G71" s="192"/>
      <c r="H71" s="192"/>
      <c r="I71" s="192"/>
      <c r="J71" s="192"/>
      <c r="K71" s="192"/>
      <c r="L71" s="192"/>
      <c r="M71" s="192"/>
      <c r="N71" s="192"/>
      <c r="O71" s="192"/>
      <c r="P71" s="192"/>
      <c r="Q71" s="192"/>
      <c r="R71" s="192"/>
      <c r="S71" s="192"/>
      <c r="T71" s="192"/>
      <c r="U71" s="192"/>
      <c r="V71" s="192"/>
      <c r="W71" s="192"/>
      <c r="X71" s="192"/>
      <c r="Y71" s="192"/>
      <c r="Z71" s="192"/>
      <c r="AA71" s="192"/>
      <c r="AB71" s="89"/>
      <c r="AC71" s="89"/>
      <c r="AD71" s="89"/>
      <c r="AE71" s="89"/>
    </row>
    <row r="72" spans="1:31">
      <c r="A72" s="192"/>
      <c r="B72" s="192"/>
      <c r="C72" s="192"/>
      <c r="D72" s="192"/>
      <c r="E72" s="192"/>
      <c r="F72" s="192"/>
      <c r="G72" s="192"/>
      <c r="H72" s="192"/>
      <c r="I72" s="192"/>
      <c r="J72" s="192"/>
      <c r="K72" s="192"/>
      <c r="L72" s="192"/>
      <c r="M72" s="192"/>
      <c r="N72" s="192"/>
      <c r="O72" s="192"/>
      <c r="P72" s="192"/>
      <c r="Q72" s="192"/>
      <c r="R72" s="192"/>
      <c r="S72" s="192"/>
      <c r="T72" s="192"/>
      <c r="U72" s="192"/>
      <c r="V72" s="192"/>
      <c r="W72" s="192"/>
      <c r="X72" s="192"/>
      <c r="Y72" s="192"/>
      <c r="Z72" s="192"/>
      <c r="AA72" s="192"/>
      <c r="AB72" s="89"/>
      <c r="AC72" s="89"/>
      <c r="AD72" s="89"/>
      <c r="AE72" s="89"/>
    </row>
    <row r="73" spans="1:31">
      <c r="A73" s="192"/>
      <c r="B73" s="192"/>
      <c r="C73" s="192"/>
      <c r="D73" s="192"/>
      <c r="E73" s="192"/>
      <c r="F73" s="192"/>
      <c r="G73" s="192"/>
      <c r="H73" s="192"/>
      <c r="I73" s="192"/>
      <c r="J73" s="192"/>
      <c r="K73" s="192"/>
      <c r="L73" s="192"/>
      <c r="M73" s="192"/>
      <c r="N73" s="192"/>
      <c r="O73" s="192"/>
      <c r="P73" s="192"/>
      <c r="Q73" s="192"/>
      <c r="R73" s="192"/>
      <c r="S73" s="192"/>
      <c r="T73" s="192"/>
      <c r="U73" s="192"/>
      <c r="V73" s="192"/>
      <c r="W73" s="192"/>
      <c r="X73" s="192"/>
      <c r="Y73" s="192"/>
      <c r="Z73" s="192"/>
      <c r="AA73" s="192"/>
      <c r="AB73" s="89"/>
      <c r="AC73" s="89"/>
      <c r="AD73" s="89"/>
      <c r="AE73" s="89"/>
    </row>
    <row r="74" spans="1:31">
      <c r="A74" s="192"/>
      <c r="B74" s="192"/>
      <c r="C74" s="192"/>
      <c r="D74" s="192"/>
      <c r="E74" s="192"/>
      <c r="F74" s="192"/>
      <c r="G74" s="192"/>
      <c r="H74" s="192"/>
      <c r="I74" s="192"/>
      <c r="J74" s="192"/>
      <c r="K74" s="192"/>
      <c r="L74" s="192"/>
      <c r="M74" s="192"/>
      <c r="N74" s="192"/>
      <c r="O74" s="192"/>
      <c r="P74" s="192"/>
      <c r="Q74" s="192"/>
      <c r="R74" s="192"/>
      <c r="S74" s="192"/>
      <c r="T74" s="192"/>
      <c r="U74" s="192"/>
      <c r="V74" s="192"/>
      <c r="W74" s="192"/>
      <c r="X74" s="192"/>
      <c r="Y74" s="192"/>
      <c r="Z74" s="192"/>
      <c r="AA74" s="192"/>
      <c r="AB74" s="89"/>
      <c r="AC74" s="89"/>
      <c r="AD74" s="89"/>
      <c r="AE74" s="89"/>
    </row>
    <row r="75" spans="1:31">
      <c r="A75" s="192"/>
      <c r="B75" s="192"/>
      <c r="C75" s="192"/>
      <c r="D75" s="192"/>
      <c r="E75" s="192"/>
      <c r="F75" s="192"/>
      <c r="G75" s="192"/>
      <c r="H75" s="192"/>
      <c r="I75" s="192"/>
      <c r="J75" s="192"/>
      <c r="K75" s="192"/>
      <c r="L75" s="192"/>
      <c r="M75" s="192"/>
      <c r="N75" s="192"/>
      <c r="O75" s="192"/>
      <c r="P75" s="192"/>
      <c r="Q75" s="192"/>
      <c r="R75" s="192"/>
      <c r="S75" s="192"/>
      <c r="T75" s="192"/>
      <c r="U75" s="192"/>
      <c r="V75" s="192"/>
      <c r="W75" s="192"/>
      <c r="X75" s="192"/>
      <c r="Y75" s="192"/>
      <c r="Z75" s="192"/>
      <c r="AA75" s="192"/>
      <c r="AB75" s="89"/>
      <c r="AC75" s="89"/>
      <c r="AD75" s="89"/>
      <c r="AE75" s="89"/>
    </row>
    <row r="76" spans="1:31">
      <c r="A76" s="192"/>
      <c r="B76" s="192"/>
      <c r="C76" s="192"/>
      <c r="D76" s="192"/>
      <c r="E76" s="192"/>
      <c r="F76" s="192"/>
      <c r="G76" s="192"/>
      <c r="H76" s="192"/>
      <c r="I76" s="192"/>
      <c r="J76" s="192"/>
      <c r="K76" s="192"/>
      <c r="L76" s="192"/>
      <c r="M76" s="192"/>
      <c r="N76" s="192"/>
      <c r="O76" s="192"/>
      <c r="P76" s="192"/>
      <c r="Q76" s="192"/>
      <c r="R76" s="192"/>
      <c r="S76" s="192"/>
      <c r="T76" s="192"/>
      <c r="U76" s="192"/>
      <c r="V76" s="192"/>
      <c r="W76" s="192"/>
      <c r="X76" s="192"/>
      <c r="Y76" s="192"/>
      <c r="Z76" s="192"/>
      <c r="AA76" s="192"/>
      <c r="AB76" s="89"/>
      <c r="AC76" s="89"/>
      <c r="AD76" s="89"/>
      <c r="AE76" s="89"/>
    </row>
    <row r="77" spans="1:31">
      <c r="A77" s="194" t="s">
        <v>17</v>
      </c>
      <c r="B77" s="192"/>
      <c r="C77" s="192"/>
      <c r="D77" s="192"/>
      <c r="E77" s="192"/>
      <c r="F77" s="192"/>
      <c r="G77" s="192"/>
      <c r="H77" s="192"/>
      <c r="I77" s="192"/>
      <c r="J77" s="192"/>
      <c r="K77" s="192"/>
      <c r="L77" s="192"/>
      <c r="M77" s="192"/>
      <c r="N77" s="194" t="s">
        <v>17</v>
      </c>
      <c r="O77" s="192"/>
      <c r="P77" s="192"/>
      <c r="Q77" s="192"/>
      <c r="R77" s="192"/>
      <c r="S77" s="192"/>
      <c r="T77" s="192"/>
      <c r="U77" s="192"/>
      <c r="V77" s="192"/>
      <c r="W77" s="192"/>
      <c r="X77" s="192"/>
      <c r="Y77" s="192"/>
      <c r="Z77" s="192"/>
      <c r="AA77" s="192"/>
      <c r="AB77" s="89"/>
      <c r="AC77" s="89"/>
      <c r="AD77" s="89"/>
      <c r="AE77" s="89"/>
    </row>
    <row r="78" spans="1:31">
      <c r="A78" s="192"/>
      <c r="B78" s="192"/>
      <c r="C78" s="192"/>
      <c r="D78" s="192"/>
      <c r="E78" s="192"/>
      <c r="F78" s="193"/>
      <c r="G78" s="193"/>
      <c r="H78" s="192"/>
      <c r="I78" s="192"/>
      <c r="J78" s="192"/>
      <c r="K78" s="192"/>
      <c r="L78" s="192"/>
      <c r="M78" s="192"/>
      <c r="N78" s="192"/>
      <c r="O78" s="192"/>
      <c r="P78" s="192"/>
      <c r="Q78" s="192"/>
      <c r="R78" s="192"/>
      <c r="S78" s="192"/>
      <c r="T78" s="192"/>
      <c r="U78" s="192"/>
      <c r="V78" s="192"/>
      <c r="W78" s="192"/>
      <c r="X78" s="192"/>
      <c r="Y78" s="192"/>
      <c r="Z78" s="192"/>
      <c r="AA78" s="192"/>
      <c r="AB78" s="89"/>
      <c r="AC78" s="89"/>
      <c r="AD78" s="89"/>
      <c r="AE78" s="89"/>
    </row>
    <row r="79" spans="1:31" ht="16.2">
      <c r="A79" s="192" t="s">
        <v>697</v>
      </c>
      <c r="B79" s="192"/>
      <c r="C79" s="192"/>
      <c r="D79" s="192"/>
      <c r="E79" s="192"/>
      <c r="F79" s="193"/>
      <c r="G79" s="193"/>
      <c r="H79" s="192"/>
      <c r="I79" s="192"/>
      <c r="J79" s="192"/>
      <c r="K79" s="192"/>
      <c r="L79" s="192"/>
      <c r="M79" s="192"/>
      <c r="N79" s="192" t="s">
        <v>698</v>
      </c>
      <c r="O79" s="192"/>
      <c r="P79" s="192"/>
      <c r="Q79" s="192"/>
      <c r="R79" s="192"/>
      <c r="S79" s="192"/>
      <c r="T79" s="192"/>
      <c r="U79" s="192"/>
      <c r="V79" s="192"/>
      <c r="W79" s="192"/>
      <c r="X79" s="192"/>
      <c r="Y79" s="192"/>
      <c r="Z79" s="192"/>
      <c r="AA79" s="192"/>
      <c r="AB79" s="89"/>
      <c r="AC79" s="89"/>
      <c r="AD79" s="89"/>
      <c r="AE79" s="89"/>
    </row>
    <row r="80" spans="1:31">
      <c r="A80" s="192"/>
      <c r="B80" s="192"/>
      <c r="C80" s="192"/>
      <c r="D80" s="192"/>
      <c r="E80" s="192"/>
      <c r="F80" s="193"/>
      <c r="G80" s="193"/>
      <c r="H80" s="192"/>
      <c r="I80" s="192"/>
      <c r="J80" s="192"/>
      <c r="K80" s="192"/>
      <c r="L80" s="192"/>
      <c r="M80" s="192"/>
      <c r="N80" s="192"/>
      <c r="O80" s="192"/>
      <c r="P80" s="192"/>
      <c r="Q80" s="192"/>
      <c r="R80" s="192"/>
      <c r="S80" s="192"/>
      <c r="T80" s="192"/>
      <c r="U80" s="192"/>
      <c r="V80" s="192"/>
      <c r="W80" s="192"/>
      <c r="X80" s="192"/>
      <c r="Y80" s="192"/>
      <c r="Z80" s="192"/>
      <c r="AA80" s="192"/>
      <c r="AB80" s="89"/>
      <c r="AC80" s="89"/>
      <c r="AD80" s="89"/>
      <c r="AE80" s="89"/>
    </row>
    <row r="81" spans="1:31">
      <c r="A81" s="192"/>
      <c r="B81" s="192"/>
      <c r="C81" s="192"/>
      <c r="D81" s="192"/>
      <c r="E81" s="192"/>
      <c r="F81" s="193"/>
      <c r="G81" s="193"/>
      <c r="H81" s="192"/>
      <c r="I81" s="192"/>
      <c r="J81" s="192"/>
      <c r="K81" s="192"/>
      <c r="L81" s="192"/>
      <c r="M81" s="192"/>
      <c r="N81" s="192"/>
      <c r="O81" s="192"/>
      <c r="P81" s="192"/>
      <c r="Q81" s="192"/>
      <c r="R81" s="192"/>
      <c r="S81" s="192"/>
      <c r="T81" s="192"/>
      <c r="U81" s="192"/>
      <c r="V81" s="192"/>
      <c r="W81" s="192"/>
      <c r="X81" s="192"/>
      <c r="Y81" s="192"/>
      <c r="Z81" s="192"/>
      <c r="AA81" s="192"/>
      <c r="AB81" s="89"/>
      <c r="AC81" s="89"/>
      <c r="AD81" s="89"/>
      <c r="AE81" s="89"/>
    </row>
    <row r="82" spans="1:31">
      <c r="A82" s="192"/>
      <c r="B82" s="192"/>
      <c r="C82" s="192"/>
      <c r="D82" s="192"/>
      <c r="E82" s="192"/>
      <c r="F82" s="193"/>
      <c r="G82" s="193"/>
      <c r="H82" s="192"/>
      <c r="I82" s="192"/>
      <c r="J82" s="192"/>
      <c r="K82" s="192"/>
      <c r="L82" s="192"/>
      <c r="M82" s="192"/>
      <c r="N82" s="192"/>
      <c r="O82" s="192"/>
      <c r="P82" s="192"/>
      <c r="Q82" s="192"/>
      <c r="R82" s="192"/>
      <c r="S82" s="192"/>
      <c r="T82" s="192"/>
      <c r="U82" s="192"/>
      <c r="V82" s="192"/>
      <c r="W82" s="192"/>
      <c r="X82" s="192"/>
      <c r="Y82" s="192"/>
      <c r="Z82" s="192"/>
      <c r="AA82" s="192"/>
      <c r="AB82" s="89"/>
      <c r="AC82" s="89"/>
      <c r="AD82" s="89"/>
      <c r="AE82" s="89"/>
    </row>
    <row r="83" spans="1:31">
      <c r="A83" s="192"/>
      <c r="B83" s="192"/>
      <c r="C83" s="192"/>
      <c r="D83" s="192"/>
      <c r="E83" s="192"/>
      <c r="F83" s="193"/>
      <c r="G83" s="193"/>
      <c r="H83" s="192"/>
      <c r="I83" s="192"/>
      <c r="J83" s="192"/>
      <c r="K83" s="192"/>
      <c r="L83" s="192"/>
      <c r="M83" s="192"/>
      <c r="N83" s="192"/>
      <c r="O83" s="192"/>
      <c r="P83" s="192"/>
      <c r="Q83" s="192"/>
      <c r="R83" s="192"/>
      <c r="S83" s="192"/>
      <c r="T83" s="192"/>
      <c r="U83" s="192"/>
      <c r="V83" s="192"/>
      <c r="W83" s="192"/>
      <c r="X83" s="192"/>
      <c r="Y83" s="192"/>
      <c r="Z83" s="192"/>
      <c r="AA83" s="192"/>
      <c r="AB83" s="89"/>
      <c r="AC83" s="89"/>
      <c r="AD83" s="89"/>
      <c r="AE83" s="89"/>
    </row>
    <row r="84" spans="1:31">
      <c r="A84" s="192"/>
      <c r="B84" s="192"/>
      <c r="C84" s="192"/>
      <c r="D84" s="192"/>
      <c r="E84" s="192"/>
      <c r="F84" s="193"/>
      <c r="G84" s="193"/>
      <c r="H84" s="192"/>
      <c r="I84" s="192"/>
      <c r="J84" s="192"/>
      <c r="K84" s="192"/>
      <c r="L84" s="192"/>
      <c r="M84" s="192"/>
      <c r="N84" s="192"/>
      <c r="O84" s="192"/>
      <c r="P84" s="192"/>
      <c r="Q84" s="192"/>
      <c r="R84" s="192"/>
      <c r="S84" s="192"/>
      <c r="T84" s="192"/>
      <c r="U84" s="192"/>
      <c r="V84" s="192"/>
      <c r="W84" s="192"/>
      <c r="X84" s="192"/>
      <c r="Y84" s="192"/>
      <c r="Z84" s="192"/>
      <c r="AA84" s="192"/>
      <c r="AB84" s="89"/>
      <c r="AC84" s="89"/>
      <c r="AD84" s="89"/>
      <c r="AE84" s="89"/>
    </row>
    <row r="85" spans="1:31">
      <c r="A85" s="192"/>
      <c r="B85" s="192"/>
      <c r="C85" s="192"/>
      <c r="D85" s="192"/>
      <c r="E85" s="192"/>
      <c r="F85" s="193"/>
      <c r="G85" s="193"/>
      <c r="H85" s="192"/>
      <c r="I85" s="192"/>
      <c r="J85" s="192"/>
      <c r="K85" s="192"/>
      <c r="L85" s="192"/>
      <c r="M85" s="192"/>
      <c r="N85" s="192"/>
      <c r="O85" s="192"/>
      <c r="P85" s="192"/>
      <c r="Q85" s="192"/>
      <c r="R85" s="192"/>
      <c r="S85" s="192"/>
      <c r="T85" s="192"/>
      <c r="U85" s="192"/>
      <c r="V85" s="192"/>
      <c r="W85" s="192"/>
      <c r="X85" s="192"/>
      <c r="Y85" s="192"/>
      <c r="Z85" s="192"/>
      <c r="AA85" s="192"/>
      <c r="AB85" s="89"/>
      <c r="AC85" s="89"/>
      <c r="AD85" s="89"/>
      <c r="AE85" s="89"/>
    </row>
    <row r="86" spans="1:31">
      <c r="A86" s="192"/>
      <c r="B86" s="192"/>
      <c r="C86" s="192"/>
      <c r="D86" s="192"/>
      <c r="E86" s="192"/>
      <c r="F86" s="193"/>
      <c r="G86" s="193"/>
      <c r="H86" s="192"/>
      <c r="I86" s="192"/>
      <c r="J86" s="192"/>
      <c r="K86" s="192"/>
      <c r="L86" s="192"/>
      <c r="M86" s="192"/>
      <c r="N86" s="192"/>
      <c r="O86" s="192"/>
      <c r="P86" s="192"/>
      <c r="Q86" s="192"/>
      <c r="R86" s="192"/>
      <c r="S86" s="192"/>
      <c r="T86" s="192"/>
      <c r="U86" s="192"/>
      <c r="V86" s="192"/>
      <c r="W86" s="192"/>
      <c r="X86" s="192"/>
      <c r="Y86" s="192"/>
      <c r="Z86" s="192"/>
      <c r="AA86" s="192"/>
      <c r="AB86" s="89"/>
      <c r="AC86" s="89"/>
      <c r="AD86" s="89"/>
      <c r="AE86" s="89"/>
    </row>
    <row r="87" spans="1:31">
      <c r="A87" s="192"/>
      <c r="B87" s="192"/>
      <c r="C87" s="192"/>
      <c r="D87" s="192"/>
      <c r="E87" s="192"/>
      <c r="F87" s="193"/>
      <c r="G87" s="193"/>
      <c r="H87" s="192"/>
      <c r="I87" s="192"/>
      <c r="J87" s="192"/>
      <c r="K87" s="192"/>
      <c r="L87" s="192"/>
      <c r="M87" s="192"/>
      <c r="N87" s="192"/>
      <c r="O87" s="192"/>
      <c r="P87" s="192"/>
      <c r="Q87" s="192"/>
      <c r="R87" s="192"/>
      <c r="S87" s="192"/>
      <c r="T87" s="192"/>
      <c r="U87" s="192"/>
      <c r="V87" s="192"/>
      <c r="W87" s="192"/>
      <c r="X87" s="192"/>
      <c r="Y87" s="192"/>
      <c r="Z87" s="192"/>
      <c r="AA87" s="192"/>
      <c r="AB87" s="89"/>
      <c r="AC87" s="89"/>
      <c r="AD87" s="89"/>
      <c r="AE87" s="89"/>
    </row>
    <row r="88" spans="1:31">
      <c r="A88" s="192"/>
      <c r="B88" s="192"/>
      <c r="C88" s="192"/>
      <c r="D88" s="192"/>
      <c r="E88" s="192"/>
      <c r="F88" s="193"/>
      <c r="G88" s="193"/>
      <c r="H88" s="192"/>
      <c r="I88" s="192"/>
      <c r="J88" s="192"/>
      <c r="K88" s="192"/>
      <c r="L88" s="192"/>
      <c r="M88" s="192"/>
      <c r="N88" s="192"/>
      <c r="O88" s="192"/>
      <c r="P88" s="192"/>
      <c r="Q88" s="192"/>
      <c r="R88" s="192"/>
      <c r="S88" s="192"/>
      <c r="T88" s="192"/>
      <c r="U88" s="192"/>
      <c r="V88" s="192"/>
      <c r="W88" s="192"/>
      <c r="X88" s="192"/>
      <c r="Y88" s="192"/>
      <c r="Z88" s="192"/>
      <c r="AA88" s="192"/>
      <c r="AB88" s="89"/>
      <c r="AC88" s="89"/>
      <c r="AD88" s="89"/>
      <c r="AE88" s="89"/>
    </row>
    <row r="89" spans="1:31">
      <c r="A89" s="192"/>
      <c r="B89" s="192"/>
      <c r="C89" s="192"/>
      <c r="D89" s="192"/>
      <c r="E89" s="192"/>
      <c r="F89" s="192"/>
      <c r="G89" s="192"/>
      <c r="H89" s="192"/>
      <c r="I89" s="192"/>
      <c r="J89" s="192"/>
      <c r="K89" s="192"/>
      <c r="L89" s="192"/>
      <c r="M89" s="192"/>
      <c r="N89" s="192"/>
      <c r="O89" s="192"/>
      <c r="P89" s="192"/>
      <c r="Q89" s="192"/>
      <c r="R89" s="192"/>
      <c r="S89" s="192"/>
      <c r="T89" s="192"/>
      <c r="U89" s="192"/>
      <c r="V89" s="192"/>
      <c r="W89" s="192"/>
      <c r="X89" s="192"/>
      <c r="Y89" s="192"/>
      <c r="Z89" s="192"/>
      <c r="AA89" s="192"/>
      <c r="AB89" s="89"/>
      <c r="AC89" s="89"/>
      <c r="AD89" s="89"/>
      <c r="AE89" s="89"/>
    </row>
    <row r="90" spans="1:31">
      <c r="A90" s="192"/>
      <c r="B90" s="192"/>
      <c r="C90" s="192"/>
      <c r="D90" s="192"/>
      <c r="E90" s="192"/>
      <c r="F90" s="192"/>
      <c r="G90" s="192"/>
      <c r="H90" s="192"/>
      <c r="I90" s="192"/>
      <c r="J90" s="192"/>
      <c r="K90" s="192"/>
      <c r="L90" s="192"/>
      <c r="M90" s="192"/>
      <c r="N90" s="192"/>
      <c r="O90" s="192"/>
      <c r="P90" s="192"/>
      <c r="Q90" s="192"/>
      <c r="R90" s="192"/>
      <c r="S90" s="192"/>
      <c r="T90" s="192"/>
      <c r="U90" s="192"/>
      <c r="V90" s="192"/>
      <c r="W90" s="192"/>
      <c r="X90" s="192"/>
      <c r="Y90" s="192"/>
      <c r="Z90" s="192"/>
      <c r="AA90" s="192"/>
      <c r="AB90" s="89"/>
      <c r="AC90" s="89"/>
      <c r="AD90" s="89"/>
      <c r="AE90" s="89"/>
    </row>
    <row r="91" spans="1:31">
      <c r="A91" s="192"/>
      <c r="B91" s="192"/>
      <c r="C91" s="192"/>
      <c r="D91" s="192"/>
      <c r="E91" s="192"/>
      <c r="F91" s="192"/>
      <c r="G91" s="192"/>
      <c r="H91" s="192"/>
      <c r="I91" s="192"/>
      <c r="J91" s="192"/>
      <c r="K91" s="192"/>
      <c r="L91" s="192"/>
      <c r="M91" s="192"/>
      <c r="N91" s="192"/>
      <c r="O91" s="192"/>
      <c r="P91" s="192"/>
      <c r="Q91" s="192"/>
      <c r="R91" s="192"/>
      <c r="S91" s="192"/>
      <c r="T91" s="192"/>
      <c r="U91" s="192"/>
      <c r="V91" s="192"/>
      <c r="W91" s="192"/>
      <c r="X91" s="192"/>
      <c r="Y91" s="192"/>
      <c r="Z91" s="192"/>
      <c r="AA91" s="192"/>
      <c r="AB91" s="89"/>
      <c r="AC91" s="89"/>
      <c r="AD91" s="89"/>
      <c r="AE91" s="89"/>
    </row>
    <row r="92" spans="1:31">
      <c r="A92" s="192"/>
      <c r="B92" s="192"/>
      <c r="C92" s="192"/>
      <c r="D92" s="192"/>
      <c r="E92" s="192"/>
      <c r="F92" s="192"/>
      <c r="G92" s="192"/>
      <c r="H92" s="192"/>
      <c r="I92" s="192"/>
      <c r="J92" s="192"/>
      <c r="K92" s="192"/>
      <c r="L92" s="192"/>
      <c r="M92" s="192"/>
      <c r="N92" s="192"/>
      <c r="O92" s="192"/>
      <c r="P92" s="192"/>
      <c r="Q92" s="192"/>
      <c r="R92" s="192"/>
      <c r="S92" s="192"/>
      <c r="T92" s="192"/>
      <c r="U92" s="192"/>
      <c r="V92" s="192"/>
      <c r="W92" s="192"/>
      <c r="X92" s="192"/>
      <c r="Y92" s="192"/>
      <c r="Z92" s="192"/>
      <c r="AA92" s="192"/>
      <c r="AB92" s="89"/>
      <c r="AC92" s="89"/>
      <c r="AD92" s="89"/>
      <c r="AE92" s="89"/>
    </row>
    <row r="93" spans="1:31">
      <c r="A93" s="192"/>
      <c r="B93" s="192"/>
      <c r="C93" s="192"/>
      <c r="D93" s="192"/>
      <c r="E93" s="192"/>
      <c r="F93" s="192"/>
      <c r="G93" s="192"/>
      <c r="H93" s="192"/>
      <c r="I93" s="192"/>
      <c r="J93" s="192"/>
      <c r="K93" s="192"/>
      <c r="L93" s="192"/>
      <c r="M93" s="192"/>
      <c r="N93" s="192"/>
      <c r="O93" s="192"/>
      <c r="P93" s="192"/>
      <c r="Q93" s="192"/>
      <c r="R93" s="192"/>
      <c r="S93" s="192"/>
      <c r="T93" s="192"/>
      <c r="U93" s="192"/>
      <c r="V93" s="192"/>
      <c r="W93" s="192"/>
      <c r="X93" s="192"/>
      <c r="Y93" s="192"/>
      <c r="Z93" s="192"/>
      <c r="AA93" s="192"/>
      <c r="AB93" s="89"/>
      <c r="AC93" s="89"/>
      <c r="AD93" s="89"/>
      <c r="AE93" s="89"/>
    </row>
    <row r="94" spans="1:31">
      <c r="A94" s="192"/>
      <c r="B94" s="192"/>
      <c r="C94" s="192"/>
      <c r="D94" s="192"/>
      <c r="E94" s="192"/>
      <c r="F94" s="192"/>
      <c r="G94" s="192"/>
      <c r="H94" s="192"/>
      <c r="I94" s="192"/>
      <c r="J94" s="192"/>
      <c r="K94" s="192"/>
      <c r="L94" s="192"/>
      <c r="M94" s="192"/>
      <c r="N94" s="192"/>
      <c r="O94" s="192"/>
      <c r="P94" s="192"/>
      <c r="Q94" s="192"/>
      <c r="R94" s="192"/>
      <c r="S94" s="192"/>
      <c r="T94" s="192"/>
      <c r="U94" s="192"/>
      <c r="V94" s="192"/>
      <c r="W94" s="192"/>
      <c r="X94" s="192"/>
      <c r="Y94" s="192"/>
      <c r="Z94" s="192"/>
      <c r="AA94" s="192"/>
      <c r="AB94" s="89"/>
      <c r="AC94" s="89"/>
      <c r="AD94" s="89"/>
      <c r="AE94" s="89"/>
    </row>
    <row r="95" spans="1:31">
      <c r="A95" s="192"/>
      <c r="B95" s="192"/>
      <c r="C95" s="192"/>
      <c r="D95" s="192"/>
      <c r="E95" s="192"/>
      <c r="F95" s="192"/>
      <c r="G95" s="192"/>
      <c r="H95" s="192"/>
      <c r="I95" s="192"/>
      <c r="J95" s="192"/>
      <c r="K95" s="192"/>
      <c r="L95" s="192"/>
      <c r="M95" s="192"/>
      <c r="N95" s="192"/>
      <c r="O95" s="192"/>
      <c r="P95" s="192"/>
      <c r="Q95" s="192"/>
      <c r="R95" s="192"/>
      <c r="S95" s="192"/>
      <c r="T95" s="192"/>
      <c r="U95" s="192"/>
      <c r="V95" s="192"/>
      <c r="W95" s="192"/>
      <c r="X95" s="192"/>
      <c r="Y95" s="192"/>
      <c r="Z95" s="192"/>
      <c r="AA95" s="192"/>
      <c r="AB95" s="89"/>
      <c r="AC95" s="89"/>
      <c r="AD95" s="89"/>
      <c r="AE95" s="89"/>
    </row>
    <row r="96" spans="1:31">
      <c r="A96" s="192"/>
      <c r="B96" s="192"/>
      <c r="C96" s="192"/>
      <c r="D96" s="192"/>
      <c r="E96" s="192"/>
      <c r="F96" s="192"/>
      <c r="G96" s="192"/>
      <c r="H96" s="192"/>
      <c r="I96" s="192"/>
      <c r="J96" s="192"/>
      <c r="K96" s="192"/>
      <c r="L96" s="192"/>
      <c r="M96" s="192"/>
      <c r="N96" s="192"/>
      <c r="O96" s="192"/>
      <c r="P96" s="192"/>
      <c r="Q96" s="192"/>
      <c r="R96" s="192"/>
      <c r="S96" s="192"/>
      <c r="T96" s="192"/>
      <c r="U96" s="192"/>
      <c r="V96" s="192"/>
      <c r="W96" s="192"/>
      <c r="X96" s="192"/>
      <c r="Y96" s="192"/>
      <c r="Z96" s="192"/>
      <c r="AA96" s="192"/>
      <c r="AB96" s="89"/>
      <c r="AC96" s="89"/>
      <c r="AD96" s="89"/>
      <c r="AE96" s="89"/>
    </row>
    <row r="97" spans="1:31">
      <c r="A97" s="192"/>
      <c r="B97" s="192"/>
      <c r="C97" s="192"/>
      <c r="D97" s="192"/>
      <c r="E97" s="192"/>
      <c r="F97" s="192"/>
      <c r="G97" s="192"/>
      <c r="H97" s="192"/>
      <c r="I97" s="192"/>
      <c r="J97" s="192"/>
      <c r="K97" s="192"/>
      <c r="L97" s="192"/>
      <c r="M97" s="192"/>
      <c r="N97" s="192"/>
      <c r="O97" s="192"/>
      <c r="P97" s="192"/>
      <c r="Q97" s="192"/>
      <c r="R97" s="192"/>
      <c r="S97" s="192"/>
      <c r="T97" s="192"/>
      <c r="U97" s="192"/>
      <c r="V97" s="192"/>
      <c r="W97" s="192"/>
      <c r="X97" s="192"/>
      <c r="Y97" s="192"/>
      <c r="Z97" s="192"/>
      <c r="AA97" s="192"/>
      <c r="AB97" s="89"/>
      <c r="AC97" s="89"/>
      <c r="AD97" s="89"/>
      <c r="AE97" s="89"/>
    </row>
    <row r="98" spans="1:31">
      <c r="A98" s="192"/>
      <c r="B98" s="192"/>
      <c r="C98" s="192"/>
      <c r="D98" s="192"/>
      <c r="E98" s="192"/>
      <c r="F98" s="192"/>
      <c r="G98" s="192"/>
      <c r="H98" s="192"/>
      <c r="I98" s="192"/>
      <c r="J98" s="192"/>
      <c r="K98" s="192"/>
      <c r="L98" s="192"/>
      <c r="M98" s="192"/>
      <c r="N98" s="192"/>
      <c r="O98" s="192"/>
      <c r="P98" s="192"/>
      <c r="Q98" s="192"/>
      <c r="R98" s="192"/>
      <c r="S98" s="192"/>
      <c r="T98" s="192"/>
      <c r="U98" s="192"/>
      <c r="V98" s="192"/>
      <c r="W98" s="192"/>
      <c r="X98" s="192"/>
      <c r="Y98" s="192"/>
      <c r="Z98" s="192"/>
      <c r="AA98" s="192"/>
      <c r="AB98" s="89"/>
      <c r="AC98" s="89"/>
      <c r="AD98" s="89"/>
      <c r="AE98" s="89"/>
    </row>
    <row r="99" spans="1:31">
      <c r="A99" s="192"/>
      <c r="B99" s="192"/>
      <c r="C99" s="192"/>
      <c r="D99" s="192"/>
      <c r="E99" s="192"/>
      <c r="F99" s="192"/>
      <c r="G99" s="192"/>
      <c r="H99" s="192"/>
      <c r="I99" s="192"/>
      <c r="J99" s="192"/>
      <c r="K99" s="192"/>
      <c r="L99" s="192"/>
      <c r="M99" s="192"/>
      <c r="N99" s="192"/>
      <c r="O99" s="192"/>
      <c r="P99" s="192"/>
      <c r="Q99" s="192"/>
      <c r="R99" s="192"/>
      <c r="S99" s="192"/>
      <c r="T99" s="192"/>
      <c r="U99" s="192"/>
      <c r="V99" s="192"/>
      <c r="W99" s="192"/>
      <c r="X99" s="192"/>
      <c r="Y99" s="192"/>
      <c r="Z99" s="192"/>
      <c r="AA99" s="192"/>
      <c r="AB99" s="89"/>
      <c r="AC99" s="89"/>
      <c r="AD99" s="89"/>
      <c r="AE99" s="89"/>
    </row>
    <row r="100" spans="1:31">
      <c r="A100" s="192"/>
      <c r="B100" s="192"/>
      <c r="C100" s="192"/>
      <c r="D100" s="192"/>
      <c r="E100" s="192"/>
      <c r="F100" s="192"/>
      <c r="G100" s="192"/>
      <c r="H100" s="192"/>
      <c r="I100" s="192"/>
      <c r="J100" s="192"/>
      <c r="K100" s="192"/>
      <c r="L100" s="192"/>
      <c r="M100" s="192"/>
      <c r="N100" s="192"/>
      <c r="O100" s="192"/>
      <c r="P100" s="192"/>
      <c r="Q100" s="192"/>
      <c r="R100" s="192"/>
      <c r="S100" s="192"/>
      <c r="T100" s="192"/>
      <c r="U100" s="192"/>
      <c r="V100" s="192"/>
      <c r="W100" s="192"/>
      <c r="X100" s="192"/>
      <c r="Y100" s="192"/>
      <c r="Z100" s="192"/>
      <c r="AA100" s="192"/>
      <c r="AB100" s="89"/>
      <c r="AC100" s="89"/>
      <c r="AD100" s="89"/>
      <c r="AE100" s="89"/>
    </row>
    <row r="101" spans="1:31">
      <c r="A101" s="192"/>
      <c r="B101" s="192"/>
      <c r="C101" s="192"/>
      <c r="D101" s="192"/>
      <c r="E101" s="192"/>
      <c r="F101" s="192"/>
      <c r="G101" s="192"/>
      <c r="H101" s="192"/>
      <c r="I101" s="192"/>
      <c r="J101" s="192"/>
      <c r="K101" s="192"/>
      <c r="L101" s="192"/>
      <c r="M101" s="192"/>
      <c r="N101" s="192"/>
      <c r="O101" s="192"/>
      <c r="P101" s="192"/>
      <c r="Q101" s="192"/>
      <c r="R101" s="192"/>
      <c r="S101" s="192"/>
      <c r="T101" s="192"/>
      <c r="U101" s="192"/>
      <c r="V101" s="192"/>
      <c r="W101" s="192"/>
      <c r="X101" s="192"/>
      <c r="Y101" s="192"/>
      <c r="Z101" s="192"/>
      <c r="AA101" s="192"/>
      <c r="AB101" s="89"/>
      <c r="AC101" s="89"/>
      <c r="AD101" s="89"/>
      <c r="AE101" s="89"/>
    </row>
    <row r="102" spans="1:31">
      <c r="A102" s="192"/>
      <c r="B102" s="192"/>
      <c r="C102" s="192"/>
      <c r="D102" s="192"/>
      <c r="E102" s="192"/>
      <c r="F102" s="193"/>
      <c r="G102" s="193"/>
      <c r="H102" s="192"/>
      <c r="I102" s="192"/>
      <c r="J102" s="192"/>
      <c r="K102" s="192"/>
      <c r="L102" s="192"/>
      <c r="M102" s="192"/>
      <c r="N102" s="192"/>
      <c r="O102" s="192"/>
      <c r="P102" s="192"/>
      <c r="Q102" s="192"/>
      <c r="R102" s="192"/>
      <c r="S102" s="192"/>
      <c r="T102" s="192"/>
      <c r="U102" s="192"/>
      <c r="V102" s="192"/>
      <c r="W102" s="192"/>
      <c r="X102" s="192"/>
      <c r="Y102" s="192"/>
      <c r="Z102" s="192"/>
      <c r="AA102" s="192"/>
      <c r="AB102" s="89"/>
      <c r="AC102" s="89"/>
      <c r="AD102" s="89"/>
      <c r="AE102" s="89"/>
    </row>
    <row r="103" spans="1:31">
      <c r="A103" s="194" t="s">
        <v>17</v>
      </c>
      <c r="B103" s="192"/>
      <c r="C103" s="192"/>
      <c r="D103" s="192"/>
      <c r="E103" s="192"/>
      <c r="F103" s="193"/>
      <c r="G103" s="193"/>
      <c r="H103" s="192"/>
      <c r="I103" s="192"/>
      <c r="J103" s="192"/>
      <c r="K103" s="192"/>
      <c r="L103" s="192"/>
      <c r="M103" s="192"/>
      <c r="N103" s="194"/>
      <c r="O103" s="192"/>
      <c r="P103" s="192"/>
      <c r="Q103" s="192"/>
      <c r="R103" s="192"/>
      <c r="S103" s="192"/>
      <c r="T103" s="192"/>
      <c r="U103" s="192"/>
      <c r="V103" s="192"/>
      <c r="W103" s="192"/>
      <c r="X103" s="192"/>
      <c r="Y103" s="192"/>
      <c r="Z103" s="192"/>
      <c r="AA103" s="192"/>
      <c r="AB103" s="89"/>
      <c r="AC103" s="89"/>
      <c r="AD103" s="89"/>
      <c r="AE103" s="89"/>
    </row>
    <row r="104" spans="1:31">
      <c r="A104" s="192"/>
      <c r="B104" s="192"/>
      <c r="C104" s="192"/>
      <c r="D104" s="192"/>
      <c r="E104" s="192"/>
      <c r="F104" s="193"/>
      <c r="G104" s="193"/>
      <c r="H104" s="192"/>
      <c r="I104" s="192"/>
      <c r="J104" s="192"/>
      <c r="K104" s="192"/>
      <c r="L104" s="192"/>
      <c r="M104" s="192"/>
      <c r="N104" s="385" t="s">
        <v>1190</v>
      </c>
      <c r="O104" s="386"/>
      <c r="P104" s="386"/>
      <c r="Q104" s="386"/>
      <c r="R104" s="386"/>
      <c r="S104" s="386"/>
      <c r="T104" s="386"/>
      <c r="U104" s="386"/>
      <c r="V104" s="386"/>
      <c r="W104" s="386"/>
      <c r="X104" s="386"/>
      <c r="Y104" s="386"/>
      <c r="Z104" s="192"/>
      <c r="AA104" s="192"/>
      <c r="AB104" s="89"/>
      <c r="AC104" s="89"/>
      <c r="AD104" s="89"/>
      <c r="AE104" s="89"/>
    </row>
    <row r="105" spans="1:31">
      <c r="A105" s="89"/>
      <c r="B105" s="89"/>
      <c r="C105" s="89"/>
      <c r="D105" s="89"/>
      <c r="E105" s="89"/>
      <c r="F105" s="191"/>
      <c r="G105" s="191"/>
      <c r="H105" s="89"/>
      <c r="I105" s="89"/>
      <c r="J105" s="89"/>
      <c r="K105" s="89"/>
      <c r="L105" s="89"/>
      <c r="M105" s="89"/>
      <c r="N105" s="194" t="s">
        <v>17</v>
      </c>
      <c r="O105" s="89"/>
      <c r="P105" s="89"/>
      <c r="Q105" s="89"/>
      <c r="R105" s="89"/>
      <c r="S105" s="89"/>
      <c r="T105" s="89"/>
      <c r="U105" s="89"/>
      <c r="V105" s="89"/>
      <c r="W105" s="89"/>
      <c r="X105" s="89"/>
      <c r="Y105" s="89"/>
      <c r="Z105" s="89"/>
      <c r="AA105" s="89"/>
      <c r="AB105" s="89"/>
      <c r="AC105" s="89"/>
      <c r="AD105" s="89"/>
      <c r="AE105" s="89"/>
    </row>
    <row r="106" spans="1:31">
      <c r="A106" s="89"/>
      <c r="B106" s="89"/>
      <c r="C106" s="89"/>
      <c r="D106" s="89"/>
      <c r="E106" s="89"/>
      <c r="F106" s="191"/>
      <c r="G106" s="191"/>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row>
    <row r="107" spans="1:31">
      <c r="A107" s="89"/>
      <c r="B107" s="89"/>
      <c r="C107" s="89"/>
      <c r="D107" s="89"/>
      <c r="E107" s="89"/>
      <c r="F107" s="191"/>
      <c r="G107" s="191"/>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row>
    <row r="108" spans="1:31">
      <c r="A108" s="89"/>
      <c r="B108" s="89"/>
      <c r="C108" s="89"/>
      <c r="D108" s="89"/>
      <c r="E108" s="89"/>
      <c r="F108" s="191"/>
      <c r="G108" s="191"/>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row>
    <row r="109" spans="1:31">
      <c r="A109" s="89"/>
      <c r="B109" s="89"/>
      <c r="C109" s="89"/>
      <c r="D109" s="89"/>
      <c r="E109" s="89"/>
      <c r="F109" s="191"/>
      <c r="G109" s="191"/>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row>
    <row r="110" spans="1:31">
      <c r="A110" s="89"/>
      <c r="B110" s="89"/>
      <c r="C110" s="89"/>
      <c r="D110" s="89"/>
      <c r="E110" s="89"/>
      <c r="F110" s="191"/>
      <c r="G110" s="191"/>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row>
    <row r="111" spans="1:31">
      <c r="A111" s="89"/>
      <c r="B111" s="89"/>
      <c r="C111" s="89"/>
      <c r="D111" s="89"/>
      <c r="E111" s="89"/>
      <c r="F111" s="191"/>
      <c r="G111" s="191"/>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row>
    <row r="112" spans="1:31">
      <c r="A112" s="89"/>
      <c r="B112" s="89"/>
      <c r="C112" s="89"/>
      <c r="D112" s="89"/>
      <c r="E112" s="89"/>
      <c r="F112" s="191"/>
      <c r="G112" s="191"/>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row>
    <row r="113" spans="1:31">
      <c r="A113" s="89"/>
      <c r="B113" s="89"/>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row>
    <row r="114" spans="1:31">
      <c r="A114" s="89"/>
      <c r="B114" s="89"/>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row>
    <row r="115" spans="1:31">
      <c r="A115" s="89"/>
      <c r="B115" s="89"/>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row>
    <row r="116" spans="1:31">
      <c r="A116" s="89"/>
      <c r="B116" s="89"/>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row>
    <row r="117" spans="1:31">
      <c r="A117" s="89"/>
      <c r="B117" s="89"/>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row>
    <row r="118" spans="1:31">
      <c r="A118" s="89"/>
      <c r="B118" s="89"/>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row>
    <row r="119" spans="1:31">
      <c r="A119" s="89"/>
      <c r="B119" s="89"/>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row>
    <row r="120" spans="1:31">
      <c r="A120" s="89"/>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row>
    <row r="121" spans="1:31">
      <c r="A121" s="89"/>
      <c r="B121" s="89"/>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row>
    <row r="122" spans="1:31">
      <c r="A122" s="89"/>
      <c r="B122" s="89"/>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row>
    <row r="123" spans="1:31">
      <c r="A123" s="89"/>
      <c r="B123" s="89"/>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row>
    <row r="124" spans="1:31">
      <c r="A124" s="89"/>
      <c r="B124" s="89"/>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row>
    <row r="125" spans="1:31">
      <c r="A125" s="89"/>
      <c r="B125" s="89"/>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row>
    <row r="126" spans="1:31">
      <c r="A126" s="89"/>
      <c r="B126" s="89"/>
      <c r="C126" s="89"/>
      <c r="D126" s="89"/>
      <c r="E126" s="89"/>
      <c r="F126" s="191"/>
      <c r="G126" s="191"/>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row>
    <row r="127" spans="1:31">
      <c r="A127" s="89"/>
      <c r="B127" s="89"/>
      <c r="C127" s="89"/>
      <c r="D127" s="89"/>
      <c r="E127" s="89"/>
      <c r="F127" s="191"/>
      <c r="G127" s="191"/>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row>
    <row r="128" spans="1:31">
      <c r="A128" s="89"/>
      <c r="B128" s="89"/>
      <c r="C128" s="89"/>
      <c r="D128" s="89"/>
      <c r="E128" s="89"/>
      <c r="F128" s="191"/>
      <c r="G128" s="191"/>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row>
    <row r="129" spans="1:31">
      <c r="A129" s="89"/>
      <c r="B129" s="89"/>
      <c r="C129" s="89"/>
      <c r="D129" s="89"/>
      <c r="E129" s="89"/>
      <c r="F129" s="191"/>
      <c r="G129" s="191"/>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row>
    <row r="130" spans="1:31">
      <c r="A130" s="89"/>
      <c r="B130" s="89"/>
      <c r="C130" s="89"/>
      <c r="D130" s="89"/>
      <c r="E130" s="89"/>
      <c r="F130" s="191"/>
      <c r="G130" s="191"/>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row>
    <row r="131" spans="1:31">
      <c r="A131" s="89"/>
      <c r="B131" s="89"/>
      <c r="C131" s="89"/>
      <c r="D131" s="89"/>
      <c r="E131" s="89"/>
      <c r="F131" s="191"/>
      <c r="G131" s="191"/>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row>
    <row r="132" spans="1:31">
      <c r="A132" s="89"/>
      <c r="B132" s="89"/>
      <c r="C132" s="89"/>
      <c r="D132" s="89"/>
      <c r="E132" s="89"/>
      <c r="F132" s="191"/>
      <c r="G132" s="191"/>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row>
    <row r="133" spans="1:31">
      <c r="A133" s="89"/>
      <c r="B133" s="89"/>
      <c r="C133" s="89"/>
      <c r="D133" s="89"/>
      <c r="E133" s="89"/>
      <c r="F133" s="191"/>
      <c r="G133" s="191"/>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row>
    <row r="134" spans="1:31">
      <c r="A134" s="89"/>
      <c r="B134" s="89"/>
      <c r="C134" s="89"/>
      <c r="D134" s="89"/>
      <c r="E134" s="89"/>
      <c r="F134" s="191"/>
      <c r="G134" s="191"/>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row>
    <row r="135" spans="1:31">
      <c r="A135" s="89"/>
      <c r="B135" s="89"/>
      <c r="C135" s="89"/>
      <c r="D135" s="89"/>
      <c r="E135" s="89"/>
      <c r="F135" s="191"/>
      <c r="G135" s="191"/>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row>
    <row r="136" spans="1:31">
      <c r="A136" s="89"/>
      <c r="B136" s="89"/>
      <c r="C136" s="89"/>
      <c r="D136" s="89"/>
      <c r="E136" s="89"/>
      <c r="F136" s="191"/>
      <c r="G136" s="191"/>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row>
    <row r="137" spans="1:31">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row>
    <row r="138" spans="1:31">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row>
    <row r="139" spans="1:31">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row>
    <row r="140" spans="1:31">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row>
    <row r="141" spans="1:31">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row>
    <row r="142" spans="1:31">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row>
    <row r="143" spans="1:31">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row>
    <row r="144" spans="1:31">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row>
    <row r="145" spans="1:31">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row>
    <row r="146" spans="1:31">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row>
    <row r="147" spans="1:31">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9"/>
      <c r="AE147" s="89"/>
    </row>
    <row r="148" spans="1:31">
      <c r="A148" s="89"/>
      <c r="B148" s="89"/>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c r="AB148" s="89"/>
      <c r="AC148" s="89"/>
      <c r="AD148" s="89"/>
      <c r="AE148" s="89"/>
    </row>
    <row r="149" spans="1:31">
      <c r="A149" s="89"/>
      <c r="B149" s="89"/>
      <c r="C149" s="89"/>
      <c r="D149" s="89"/>
      <c r="E149" s="89"/>
      <c r="F149" s="89"/>
      <c r="G149" s="89"/>
      <c r="H149" s="89"/>
      <c r="I149" s="89"/>
      <c r="J149" s="89"/>
      <c r="K149" s="89"/>
      <c r="L149" s="89"/>
      <c r="M149" s="89"/>
      <c r="N149" s="89"/>
      <c r="O149" s="89"/>
      <c r="P149" s="89"/>
      <c r="Q149" s="89"/>
      <c r="R149" s="89"/>
      <c r="S149" s="89"/>
      <c r="T149" s="89"/>
      <c r="U149" s="89"/>
      <c r="V149" s="89"/>
      <c r="W149" s="89"/>
      <c r="X149" s="89"/>
      <c r="Y149" s="89"/>
      <c r="Z149" s="89"/>
      <c r="AA149" s="89"/>
      <c r="AB149" s="89"/>
      <c r="AC149" s="89"/>
      <c r="AD149" s="89"/>
      <c r="AE149" s="89"/>
    </row>
    <row r="150" spans="1:31">
      <c r="F150" s="190"/>
      <c r="G150" s="190"/>
    </row>
    <row r="151" spans="1:31">
      <c r="F151" s="190"/>
      <c r="G151" s="190"/>
    </row>
    <row r="152" spans="1:31">
      <c r="F152" s="190"/>
      <c r="G152" s="190"/>
    </row>
    <row r="153" spans="1:31">
      <c r="F153" s="190"/>
      <c r="G153" s="190"/>
    </row>
    <row r="154" spans="1:31">
      <c r="F154" s="190"/>
      <c r="G154" s="190"/>
    </row>
    <row r="155" spans="1:31">
      <c r="F155" s="190"/>
      <c r="G155" s="190"/>
    </row>
    <row r="156" spans="1:31">
      <c r="F156" s="190"/>
      <c r="G156" s="190"/>
    </row>
    <row r="157" spans="1:31">
      <c r="F157" s="190"/>
      <c r="G157" s="190"/>
    </row>
    <row r="158" spans="1:31">
      <c r="F158" s="190"/>
      <c r="G158" s="190"/>
    </row>
    <row r="159" spans="1:31">
      <c r="F159" s="190"/>
      <c r="G159" s="190"/>
    </row>
    <row r="160" spans="1:31">
      <c r="F160" s="190"/>
      <c r="G160" s="190"/>
    </row>
    <row r="175" spans="2:2">
      <c r="B175" s="189"/>
    </row>
    <row r="177" spans="6:7">
      <c r="F177" s="190"/>
      <c r="G177" s="190"/>
    </row>
    <row r="178" spans="6:7">
      <c r="F178" s="190"/>
      <c r="G178" s="190"/>
    </row>
    <row r="179" spans="6:7">
      <c r="F179" s="190"/>
      <c r="G179" s="190"/>
    </row>
    <row r="180" spans="6:7">
      <c r="F180" s="190"/>
      <c r="G180" s="190"/>
    </row>
    <row r="181" spans="6:7">
      <c r="F181" s="190"/>
      <c r="G181" s="190"/>
    </row>
    <row r="182" spans="6:7">
      <c r="F182" s="190"/>
      <c r="G182" s="190"/>
    </row>
    <row r="183" spans="6:7">
      <c r="F183" s="190"/>
      <c r="G183" s="190"/>
    </row>
    <row r="184" spans="6:7">
      <c r="F184" s="190"/>
      <c r="G184" s="190"/>
    </row>
    <row r="185" spans="6:7">
      <c r="F185" s="190"/>
      <c r="G185" s="190"/>
    </row>
    <row r="186" spans="6:7">
      <c r="F186" s="190"/>
      <c r="G186" s="190"/>
    </row>
    <row r="187" spans="6:7">
      <c r="F187" s="190"/>
      <c r="G187" s="190"/>
    </row>
  </sheetData>
  <mergeCells count="1">
    <mergeCell ref="N104:Y104"/>
  </mergeCell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N29"/>
  <sheetViews>
    <sheetView zoomScaleNormal="100" workbookViewId="0">
      <selection activeCell="A26" sqref="A26"/>
    </sheetView>
  </sheetViews>
  <sheetFormatPr defaultRowHeight="14.4"/>
  <cols>
    <col min="1" max="1" width="15.6640625" customWidth="1"/>
    <col min="2" max="2" width="9.6640625" customWidth="1"/>
    <col min="3" max="36" width="7.6640625" customWidth="1"/>
  </cols>
  <sheetData>
    <row r="1" spans="1:36" ht="15" thickBot="1">
      <c r="A1" s="340" t="s">
        <v>890</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customHeight="1" thickBot="1">
      <c r="A2" s="277" t="s">
        <v>8</v>
      </c>
      <c r="B2" s="277" t="s">
        <v>330</v>
      </c>
      <c r="C2" s="319" t="s">
        <v>331</v>
      </c>
      <c r="D2" s="312"/>
      <c r="E2" s="312"/>
      <c r="F2" s="312"/>
      <c r="G2" s="312"/>
      <c r="H2" s="312"/>
      <c r="I2" s="312"/>
      <c r="J2" s="312"/>
      <c r="K2" s="312"/>
      <c r="L2" s="312"/>
      <c r="M2" s="312"/>
      <c r="N2" s="312"/>
      <c r="O2" s="312"/>
      <c r="P2" s="312"/>
      <c r="Q2" s="312"/>
      <c r="R2" s="312"/>
      <c r="S2" s="313"/>
      <c r="T2" s="319" t="s">
        <v>332</v>
      </c>
      <c r="U2" s="312"/>
      <c r="V2" s="312"/>
      <c r="W2" s="312"/>
      <c r="X2" s="312"/>
      <c r="Y2" s="312"/>
      <c r="Z2" s="312"/>
      <c r="AA2" s="312"/>
      <c r="AB2" s="312"/>
      <c r="AC2" s="312"/>
      <c r="AD2" s="312"/>
      <c r="AE2" s="312"/>
      <c r="AF2" s="312"/>
      <c r="AG2" s="312"/>
      <c r="AH2" s="312"/>
      <c r="AI2" s="312"/>
      <c r="AJ2" s="313"/>
    </row>
    <row r="3" spans="1:36" ht="15" customHeight="1" thickBot="1">
      <c r="A3" s="278"/>
      <c r="B3" s="278"/>
      <c r="C3" s="6">
        <v>2005</v>
      </c>
      <c r="D3" s="6">
        <v>2006</v>
      </c>
      <c r="E3" s="6">
        <v>2007</v>
      </c>
      <c r="F3" s="6">
        <v>2008</v>
      </c>
      <c r="G3" s="6">
        <v>2009</v>
      </c>
      <c r="H3" s="6">
        <v>2010</v>
      </c>
      <c r="I3" s="6">
        <v>2011</v>
      </c>
      <c r="J3" s="6">
        <v>2012</v>
      </c>
      <c r="K3" s="6">
        <v>2013</v>
      </c>
      <c r="L3" s="6">
        <v>2014</v>
      </c>
      <c r="M3" s="6">
        <v>2015</v>
      </c>
      <c r="N3" s="6">
        <v>2016</v>
      </c>
      <c r="O3" s="6">
        <v>2017</v>
      </c>
      <c r="P3" s="6">
        <v>2018</v>
      </c>
      <c r="Q3" s="6">
        <v>2019</v>
      </c>
      <c r="R3" s="6">
        <v>2020</v>
      </c>
      <c r="S3" s="6">
        <v>2021</v>
      </c>
      <c r="T3" s="6">
        <v>2005</v>
      </c>
      <c r="U3" s="6">
        <v>2006</v>
      </c>
      <c r="V3" s="6">
        <v>2007</v>
      </c>
      <c r="W3" s="6">
        <v>2008</v>
      </c>
      <c r="X3" s="6">
        <v>2009</v>
      </c>
      <c r="Y3" s="6">
        <v>2010</v>
      </c>
      <c r="Z3" s="6">
        <v>2011</v>
      </c>
      <c r="AA3" s="6">
        <v>2012</v>
      </c>
      <c r="AB3" s="6">
        <v>2013</v>
      </c>
      <c r="AC3" s="6">
        <v>2014</v>
      </c>
      <c r="AD3" s="6">
        <v>2015</v>
      </c>
      <c r="AE3" s="6">
        <v>2016</v>
      </c>
      <c r="AF3" s="6">
        <v>2017</v>
      </c>
      <c r="AG3" s="6">
        <v>2018</v>
      </c>
      <c r="AH3" s="6">
        <v>2019</v>
      </c>
      <c r="AI3" s="6">
        <v>2020</v>
      </c>
      <c r="AJ3" s="6">
        <v>2021</v>
      </c>
    </row>
    <row r="4" spans="1:36" ht="15" thickBot="1">
      <c r="A4" s="8" t="s">
        <v>333</v>
      </c>
      <c r="B4" s="7" t="s">
        <v>334</v>
      </c>
      <c r="C4" s="94">
        <v>92.391304347826093</v>
      </c>
      <c r="D4" s="36">
        <v>94.927536231884062</v>
      </c>
      <c r="E4" s="36">
        <v>92.72727272727272</v>
      </c>
      <c r="F4" s="36">
        <v>92.418772563176901</v>
      </c>
      <c r="G4" s="36">
        <v>91.040462427745666</v>
      </c>
      <c r="H4" s="36">
        <v>84.438040345821335</v>
      </c>
      <c r="I4" s="36">
        <v>93.678160919540232</v>
      </c>
      <c r="J4" s="36">
        <v>88.184438040345825</v>
      </c>
      <c r="K4" s="36">
        <v>93.063583815028906</v>
      </c>
      <c r="L4" s="36">
        <v>90.229885057471265</v>
      </c>
      <c r="M4" s="36">
        <v>90.201729106628235</v>
      </c>
      <c r="N4" s="36">
        <v>90.163934426229503</v>
      </c>
      <c r="O4" s="36">
        <v>93.2</v>
      </c>
      <c r="P4" s="121">
        <v>92.1</v>
      </c>
      <c r="Q4" s="164">
        <v>91.5</v>
      </c>
      <c r="R4" s="164">
        <v>86.533665835411469</v>
      </c>
      <c r="S4" s="244">
        <v>93.316831683168317</v>
      </c>
      <c r="T4" s="36">
        <v>0.36231884057971014</v>
      </c>
      <c r="U4" s="36">
        <v>0.36231884057971014</v>
      </c>
      <c r="V4" s="36">
        <v>0.36363636363636365</v>
      </c>
      <c r="W4" s="36">
        <v>0</v>
      </c>
      <c r="X4" s="36">
        <v>0.57803468208092479</v>
      </c>
      <c r="Y4" s="36">
        <v>0.86455331412103753</v>
      </c>
      <c r="Z4" s="36">
        <v>0</v>
      </c>
      <c r="AA4" s="36">
        <v>0.28818443804034583</v>
      </c>
      <c r="AB4" s="36">
        <v>0</v>
      </c>
      <c r="AC4" s="36">
        <v>0.28735632183908044</v>
      </c>
      <c r="AD4" s="36">
        <v>0</v>
      </c>
      <c r="AE4" s="36">
        <v>0.27322404371584702</v>
      </c>
      <c r="AF4" s="36">
        <v>0.3</v>
      </c>
      <c r="AG4" s="121">
        <v>0</v>
      </c>
      <c r="AH4" s="164">
        <v>0</v>
      </c>
      <c r="AI4" s="164">
        <v>0</v>
      </c>
      <c r="AJ4" s="244">
        <v>0</v>
      </c>
    </row>
    <row r="5" spans="1:36" ht="15" thickBot="1">
      <c r="A5" s="8" t="s">
        <v>335</v>
      </c>
      <c r="B5" s="7" t="s">
        <v>334</v>
      </c>
      <c r="C5" s="94">
        <v>77.898550724637687</v>
      </c>
      <c r="D5" s="36">
        <v>69.927536231884062</v>
      </c>
      <c r="E5" s="36">
        <v>66.181818181818187</v>
      </c>
      <c r="F5" s="36">
        <v>73.285198555956683</v>
      </c>
      <c r="G5" s="36">
        <v>86.994219653179201</v>
      </c>
      <c r="H5" s="36">
        <v>80.403458213256485</v>
      </c>
      <c r="I5" s="36">
        <v>90.229885057471265</v>
      </c>
      <c r="J5" s="36">
        <v>70.893371757925067</v>
      </c>
      <c r="K5" s="36">
        <v>84.393063583815035</v>
      </c>
      <c r="L5" s="36">
        <v>80.172413793103445</v>
      </c>
      <c r="M5" s="36">
        <v>86.1671469740634</v>
      </c>
      <c r="N5" s="36">
        <v>76.502732240437155</v>
      </c>
      <c r="O5" s="36">
        <v>72.7</v>
      </c>
      <c r="P5" s="122">
        <v>82.6</v>
      </c>
      <c r="Q5" s="165">
        <v>91</v>
      </c>
      <c r="R5" s="165">
        <v>91.271820448877804</v>
      </c>
      <c r="S5" s="244">
        <v>57.67326732673267</v>
      </c>
      <c r="T5" s="36">
        <v>0</v>
      </c>
      <c r="U5" s="36">
        <v>0</v>
      </c>
      <c r="V5" s="36">
        <v>0</v>
      </c>
      <c r="W5" s="36">
        <v>0</v>
      </c>
      <c r="X5" s="36">
        <v>0</v>
      </c>
      <c r="Y5" s="36">
        <v>0</v>
      </c>
      <c r="Z5" s="36">
        <v>0</v>
      </c>
      <c r="AA5" s="36">
        <v>0</v>
      </c>
      <c r="AB5" s="36">
        <v>0</v>
      </c>
      <c r="AC5" s="36">
        <v>0</v>
      </c>
      <c r="AD5" s="36">
        <v>0</v>
      </c>
      <c r="AE5" s="36">
        <v>0</v>
      </c>
      <c r="AF5" s="36">
        <v>0</v>
      </c>
      <c r="AG5" s="122">
        <v>0</v>
      </c>
      <c r="AH5" s="165">
        <v>0</v>
      </c>
      <c r="AI5" s="165">
        <v>0</v>
      </c>
      <c r="AJ5" s="244">
        <v>0</v>
      </c>
    </row>
    <row r="6" spans="1:36" ht="15" thickBot="1">
      <c r="A6" s="8" t="s">
        <v>336</v>
      </c>
      <c r="B6" s="7" t="s">
        <v>337</v>
      </c>
      <c r="C6" s="94">
        <v>5.0724637681159424</v>
      </c>
      <c r="D6" s="36">
        <v>5.4347826086956523</v>
      </c>
      <c r="E6" s="36">
        <v>2.5454545454545454</v>
      </c>
      <c r="F6" s="36">
        <v>3.2490974729241873</v>
      </c>
      <c r="G6" s="36">
        <v>3.1791907514450863</v>
      </c>
      <c r="H6" s="36">
        <v>2.3054755043227666</v>
      </c>
      <c r="I6" s="36">
        <v>2.2988505747126435</v>
      </c>
      <c r="J6" s="36">
        <v>1.7291066282420751</v>
      </c>
      <c r="K6" s="36">
        <v>5.202312138728324</v>
      </c>
      <c r="L6" s="36">
        <v>4.3103448275862073</v>
      </c>
      <c r="M6" s="36">
        <v>5.7636887608069163</v>
      </c>
      <c r="N6" s="36">
        <v>5.7377049180327866</v>
      </c>
      <c r="O6" s="36">
        <v>2.5</v>
      </c>
      <c r="P6" s="122">
        <v>2.2999999999999998</v>
      </c>
      <c r="Q6" s="165">
        <v>4.8</v>
      </c>
      <c r="R6" s="165">
        <v>4.7381546134663344</v>
      </c>
      <c r="S6" s="244">
        <v>3.4653465346534658</v>
      </c>
      <c r="T6" s="36">
        <v>14.130434782608695</v>
      </c>
      <c r="U6" s="36">
        <v>13.768115942028986</v>
      </c>
      <c r="V6" s="36">
        <v>14.181818181818182</v>
      </c>
      <c r="W6" s="36">
        <v>11.552346570397113</v>
      </c>
      <c r="X6" s="36">
        <v>14.16184971098266</v>
      </c>
      <c r="Y6" s="36">
        <v>14.697406340057636</v>
      </c>
      <c r="Z6" s="36">
        <v>14.367816091954023</v>
      </c>
      <c r="AA6" s="36">
        <v>14.409221902017292</v>
      </c>
      <c r="AB6" s="36">
        <v>14.450867052023122</v>
      </c>
      <c r="AC6" s="36">
        <v>14.942528735632186</v>
      </c>
      <c r="AD6" s="36">
        <v>13.8328530259366</v>
      </c>
      <c r="AE6" s="36">
        <v>12.841530054644808</v>
      </c>
      <c r="AF6" s="36">
        <v>14.5</v>
      </c>
      <c r="AG6" s="122">
        <v>14.1</v>
      </c>
      <c r="AH6" s="165">
        <v>13.1</v>
      </c>
      <c r="AI6" s="165">
        <v>13.216957605985039</v>
      </c>
      <c r="AJ6" s="244">
        <v>13.366336633663368</v>
      </c>
    </row>
    <row r="7" spans="1:36" ht="15" thickBot="1">
      <c r="A7" s="8" t="s">
        <v>338</v>
      </c>
      <c r="B7" s="7" t="s">
        <v>339</v>
      </c>
      <c r="C7" s="94">
        <v>0.72463768115942029</v>
      </c>
      <c r="D7" s="36">
        <v>2.5362318840579712</v>
      </c>
      <c r="E7" s="36">
        <v>6.5454545454545459</v>
      </c>
      <c r="F7" s="36">
        <v>19.133574007220215</v>
      </c>
      <c r="G7" s="36">
        <v>23.410404624277454</v>
      </c>
      <c r="H7" s="36">
        <v>18.731988472622479</v>
      </c>
      <c r="I7" s="36">
        <v>23.563218390804597</v>
      </c>
      <c r="J7" s="36">
        <v>21.902017291066283</v>
      </c>
      <c r="K7" s="36">
        <v>33.52601156069364</v>
      </c>
      <c r="L7" s="36">
        <v>27.011494252873565</v>
      </c>
      <c r="M7" s="36">
        <v>27.089337175792505</v>
      </c>
      <c r="N7" s="36">
        <v>28.961748633879779</v>
      </c>
      <c r="O7" s="36">
        <v>4.5</v>
      </c>
      <c r="P7" s="122">
        <v>0.3</v>
      </c>
      <c r="Q7" s="165">
        <v>21.9</v>
      </c>
      <c r="R7" s="165">
        <v>20.947630922693268</v>
      </c>
      <c r="S7" s="244">
        <v>22.029702970297031</v>
      </c>
      <c r="T7" s="36">
        <v>0</v>
      </c>
      <c r="U7" s="36">
        <v>0</v>
      </c>
      <c r="V7" s="36">
        <v>0</v>
      </c>
      <c r="W7" s="36">
        <v>0</v>
      </c>
      <c r="X7" s="36">
        <v>0</v>
      </c>
      <c r="Y7" s="36">
        <v>0</v>
      </c>
      <c r="Z7" s="36">
        <v>0</v>
      </c>
      <c r="AA7" s="36">
        <v>0</v>
      </c>
      <c r="AB7" s="36">
        <v>0.57803468208092479</v>
      </c>
      <c r="AC7" s="36">
        <v>0</v>
      </c>
      <c r="AD7" s="36">
        <v>0</v>
      </c>
      <c r="AE7" s="36">
        <v>0</v>
      </c>
      <c r="AF7" s="36">
        <v>0</v>
      </c>
      <c r="AG7" s="122">
        <v>0</v>
      </c>
      <c r="AH7" s="165">
        <v>0</v>
      </c>
      <c r="AI7" s="165">
        <v>0</v>
      </c>
      <c r="AJ7" s="244">
        <v>0</v>
      </c>
    </row>
    <row r="8" spans="1:36" ht="15" thickBot="1">
      <c r="A8" s="8" t="s">
        <v>340</v>
      </c>
      <c r="B8" s="7" t="s">
        <v>341</v>
      </c>
      <c r="C8" s="94">
        <v>0.72463768115942029</v>
      </c>
      <c r="D8" s="36">
        <v>0.72463768115942029</v>
      </c>
      <c r="E8" s="36">
        <v>0</v>
      </c>
      <c r="F8" s="36">
        <v>0</v>
      </c>
      <c r="G8" s="36">
        <v>0.28901734104046239</v>
      </c>
      <c r="H8" s="36">
        <v>0</v>
      </c>
      <c r="I8" s="36">
        <v>0</v>
      </c>
      <c r="J8" s="36">
        <v>0</v>
      </c>
      <c r="K8" s="36">
        <v>0.57803468208092479</v>
      </c>
      <c r="L8" s="36">
        <v>0.57471264367816088</v>
      </c>
      <c r="M8" s="36">
        <v>0.86455331412103753</v>
      </c>
      <c r="N8" s="36">
        <v>0.81967213114754101</v>
      </c>
      <c r="O8" s="36">
        <v>0.8</v>
      </c>
      <c r="P8" s="122">
        <v>0.8</v>
      </c>
      <c r="Q8" s="165">
        <v>0.8</v>
      </c>
      <c r="R8" s="165">
        <v>0.49875311720698251</v>
      </c>
      <c r="S8" s="244">
        <v>0.49504950495049505</v>
      </c>
      <c r="T8" s="36">
        <v>1.0869565217391304</v>
      </c>
      <c r="U8" s="36">
        <v>1.0869565217391304</v>
      </c>
      <c r="V8" s="36">
        <v>1.4545454545454546</v>
      </c>
      <c r="W8" s="36">
        <v>0.72202166064981954</v>
      </c>
      <c r="X8" s="36">
        <v>1.1560693641618496</v>
      </c>
      <c r="Y8" s="36">
        <v>1.1527377521613833</v>
      </c>
      <c r="Z8" s="36">
        <v>1.1494252873563218</v>
      </c>
      <c r="AA8" s="36">
        <v>1.4409221902017291</v>
      </c>
      <c r="AB8" s="36">
        <v>1.1560693641618496</v>
      </c>
      <c r="AC8" s="36">
        <v>1.4367816091954022</v>
      </c>
      <c r="AD8" s="36">
        <v>1.4409221902017291</v>
      </c>
      <c r="AE8" s="36">
        <v>1.3661202185792349</v>
      </c>
      <c r="AF8" s="36">
        <v>1</v>
      </c>
      <c r="AG8" s="122">
        <v>1.1000000000000001</v>
      </c>
      <c r="AH8" s="165">
        <v>1</v>
      </c>
      <c r="AI8" s="165">
        <v>0.99750623441396502</v>
      </c>
      <c r="AJ8" s="244">
        <v>0.99009900990099009</v>
      </c>
    </row>
    <row r="9" spans="1:36" ht="15" thickBot="1">
      <c r="A9" s="8" t="s">
        <v>342</v>
      </c>
      <c r="B9" s="7" t="s">
        <v>343</v>
      </c>
      <c r="C9" s="94">
        <v>69.20289855072464</v>
      </c>
      <c r="D9" s="36">
        <v>70.289855072463766</v>
      </c>
      <c r="E9" s="36">
        <v>83.27272727272728</v>
      </c>
      <c r="F9" s="36">
        <v>81.949458483754512</v>
      </c>
      <c r="G9" s="36">
        <v>72.25433526011561</v>
      </c>
      <c r="H9" s="36">
        <v>61.671469740634009</v>
      </c>
      <c r="I9" s="36">
        <v>66.666666666666657</v>
      </c>
      <c r="J9" s="36">
        <v>65.129682997118152</v>
      </c>
      <c r="K9" s="36">
        <v>84.393063583815035</v>
      </c>
      <c r="L9" s="36">
        <v>80.459770114942529</v>
      </c>
      <c r="M9" s="36">
        <v>81.556195965417871</v>
      </c>
      <c r="N9" s="36">
        <v>79.508196721311478</v>
      </c>
      <c r="O9" s="36">
        <v>82.7</v>
      </c>
      <c r="P9" s="122">
        <v>82.6</v>
      </c>
      <c r="Q9" s="165">
        <v>81.900000000000006</v>
      </c>
      <c r="R9" s="165">
        <v>84.039900249376558</v>
      </c>
      <c r="S9" s="244">
        <v>81.683168316831683</v>
      </c>
      <c r="T9" s="36">
        <v>0.72463768115942029</v>
      </c>
      <c r="U9" s="36">
        <v>0</v>
      </c>
      <c r="V9" s="36">
        <v>0</v>
      </c>
      <c r="W9" s="36">
        <v>0.72202166064981954</v>
      </c>
      <c r="X9" s="36">
        <v>0.28901734104046239</v>
      </c>
      <c r="Y9" s="36">
        <v>1.1527377521613833</v>
      </c>
      <c r="Z9" s="36">
        <v>1.1494252873563218</v>
      </c>
      <c r="AA9" s="36">
        <v>0.86455331412103753</v>
      </c>
      <c r="AB9" s="36">
        <v>1.1560693641618496</v>
      </c>
      <c r="AC9" s="36">
        <v>0.86206896551724133</v>
      </c>
      <c r="AD9" s="36">
        <v>0.28818443804034583</v>
      </c>
      <c r="AE9" s="36">
        <v>0.54644808743169404</v>
      </c>
      <c r="AF9" s="36">
        <v>0.3</v>
      </c>
      <c r="AG9" s="122">
        <v>0.5</v>
      </c>
      <c r="AH9" s="165">
        <v>0.5</v>
      </c>
      <c r="AI9" s="165">
        <v>0.49875311720698251</v>
      </c>
      <c r="AJ9" s="244">
        <v>0.49504950495049505</v>
      </c>
    </row>
    <row r="10" spans="1:36" ht="15" thickBot="1">
      <c r="A10" s="8" t="s">
        <v>344</v>
      </c>
      <c r="B10" s="7" t="s">
        <v>345</v>
      </c>
      <c r="C10" s="94">
        <v>65.579710144927532</v>
      </c>
      <c r="D10" s="36">
        <v>66.304347826086953</v>
      </c>
      <c r="E10" s="36">
        <v>88</v>
      </c>
      <c r="F10" s="36">
        <v>90.252707581227426</v>
      </c>
      <c r="G10" s="36">
        <v>88.150289017341038</v>
      </c>
      <c r="H10" s="36">
        <v>65.706051873198845</v>
      </c>
      <c r="I10" s="36">
        <v>72.41379310344827</v>
      </c>
      <c r="J10" s="36">
        <v>70.317002881844388</v>
      </c>
      <c r="K10" s="36">
        <v>87.283236994219649</v>
      </c>
      <c r="L10" s="36">
        <v>87.356321839080465</v>
      </c>
      <c r="M10" s="36">
        <v>84.438040345821335</v>
      </c>
      <c r="N10" s="36">
        <v>85.245901639344254</v>
      </c>
      <c r="O10" s="36">
        <v>83</v>
      </c>
      <c r="P10" s="122">
        <v>82.9</v>
      </c>
      <c r="Q10" s="165">
        <v>83.7</v>
      </c>
      <c r="R10" s="165">
        <v>86.284289276807982</v>
      </c>
      <c r="S10" s="244">
        <v>80.198019801980209</v>
      </c>
      <c r="T10" s="36">
        <v>3.9855072463768111</v>
      </c>
      <c r="U10" s="36">
        <v>3.9855072463768111</v>
      </c>
      <c r="V10" s="36">
        <v>2.9090909090909092</v>
      </c>
      <c r="W10" s="36">
        <v>3.9711191335740073</v>
      </c>
      <c r="X10" s="36">
        <v>4.3352601156069364</v>
      </c>
      <c r="Y10" s="36">
        <v>4.0345821325648412</v>
      </c>
      <c r="Z10" s="36">
        <v>4.0229885057471266</v>
      </c>
      <c r="AA10" s="36">
        <v>4.0345821325648412</v>
      </c>
      <c r="AB10" s="36">
        <v>4.0462427745664744</v>
      </c>
      <c r="AC10" s="36">
        <v>3.7356321839080464</v>
      </c>
      <c r="AD10" s="36">
        <v>3.1700288184438041</v>
      </c>
      <c r="AE10" s="36">
        <v>3.278688524590164</v>
      </c>
      <c r="AF10" s="36">
        <v>5</v>
      </c>
      <c r="AG10" s="122">
        <v>6.6</v>
      </c>
      <c r="AH10" s="165">
        <v>7</v>
      </c>
      <c r="AI10" s="165">
        <v>5.9850374064837908</v>
      </c>
      <c r="AJ10" s="244">
        <v>7.4257425742574252</v>
      </c>
    </row>
    <row r="11" spans="1:36" ht="15" thickBot="1">
      <c r="A11" s="8" t="s">
        <v>346</v>
      </c>
      <c r="B11" s="7" t="s">
        <v>347</v>
      </c>
      <c r="C11" s="94">
        <v>64.130434782608688</v>
      </c>
      <c r="D11" s="36">
        <v>65.579710144927532</v>
      </c>
      <c r="E11" s="36">
        <v>96.727272727272734</v>
      </c>
      <c r="F11" s="36">
        <v>83.393501805054143</v>
      </c>
      <c r="G11" s="36">
        <v>90.173410404624278</v>
      </c>
      <c r="H11" s="36">
        <v>82.42074927953891</v>
      </c>
      <c r="I11" s="36">
        <v>86.206896551724128</v>
      </c>
      <c r="J11" s="36">
        <v>93.948126801152739</v>
      </c>
      <c r="K11" s="36">
        <v>93.063583815028906</v>
      </c>
      <c r="L11" s="36">
        <v>93.103448275862064</v>
      </c>
      <c r="M11" s="36">
        <v>93.0835734870317</v>
      </c>
      <c r="N11" s="36">
        <v>93.715846994535525</v>
      </c>
      <c r="O11" s="36">
        <v>94</v>
      </c>
      <c r="P11" s="122">
        <v>94.1</v>
      </c>
      <c r="Q11" s="165">
        <v>95</v>
      </c>
      <c r="R11" s="165">
        <v>94.246575342465761</v>
      </c>
      <c r="S11" s="244">
        <v>95.544554455445535</v>
      </c>
      <c r="T11" s="36">
        <v>1.4492753623188406</v>
      </c>
      <c r="U11" s="36">
        <v>1.4492753623188406</v>
      </c>
      <c r="V11" s="36">
        <v>1.4545454545454546</v>
      </c>
      <c r="W11" s="36">
        <v>4.3321299638989164</v>
      </c>
      <c r="X11" s="36">
        <v>3.1791907514450863</v>
      </c>
      <c r="Y11" s="36">
        <v>2.8818443804034581</v>
      </c>
      <c r="Z11" s="36">
        <v>2.8735632183908044</v>
      </c>
      <c r="AA11" s="36">
        <v>2.3054755043227666</v>
      </c>
      <c r="AB11" s="36">
        <v>2.3121387283236992</v>
      </c>
      <c r="AC11" s="36">
        <v>2.2988505747126435</v>
      </c>
      <c r="AD11" s="36">
        <v>2.3054755043227666</v>
      </c>
      <c r="AE11" s="36">
        <v>2.459016393442623</v>
      </c>
      <c r="AF11" s="36">
        <v>2.1</v>
      </c>
      <c r="AG11" s="122">
        <v>2.4</v>
      </c>
      <c r="AH11" s="165">
        <v>2.8</v>
      </c>
      <c r="AI11" s="165">
        <v>2.1917808219178081</v>
      </c>
      <c r="AJ11" s="244">
        <v>1.9801980198019802</v>
      </c>
    </row>
    <row r="12" spans="1:36" ht="15" thickBot="1">
      <c r="A12" s="8" t="s">
        <v>348</v>
      </c>
      <c r="B12" s="7" t="s">
        <v>349</v>
      </c>
      <c r="C12" s="94">
        <v>68.478260869565219</v>
      </c>
      <c r="D12" s="36">
        <v>66.666666666666657</v>
      </c>
      <c r="E12" s="36">
        <v>64.72727272727272</v>
      </c>
      <c r="F12" s="36">
        <v>73.285198555956683</v>
      </c>
      <c r="G12" s="36">
        <v>68.497109826589593</v>
      </c>
      <c r="H12" s="36">
        <v>18.731988472622479</v>
      </c>
      <c r="I12" s="36">
        <v>20.689655172413794</v>
      </c>
      <c r="J12" s="36">
        <v>21.037463976945244</v>
      </c>
      <c r="K12" s="36">
        <v>57.225433526011557</v>
      </c>
      <c r="L12" s="36">
        <v>52.298850574712638</v>
      </c>
      <c r="M12" s="36">
        <v>57.060518731988473</v>
      </c>
      <c r="N12" s="36">
        <v>60.928961748633881</v>
      </c>
      <c r="O12" s="36">
        <v>66.7</v>
      </c>
      <c r="P12" s="122">
        <v>65.5</v>
      </c>
      <c r="Q12" s="165">
        <v>67.8</v>
      </c>
      <c r="R12" s="165">
        <v>65.087281795511217</v>
      </c>
      <c r="S12" s="244">
        <v>54.207920792079214</v>
      </c>
      <c r="T12" s="36">
        <v>2.8985507246376812</v>
      </c>
      <c r="U12" s="36">
        <v>2.5362318840579712</v>
      </c>
      <c r="V12" s="36">
        <v>2.1818181818181821</v>
      </c>
      <c r="W12" s="36">
        <v>2.1660649819494582</v>
      </c>
      <c r="X12" s="36">
        <v>1.1560693641618496</v>
      </c>
      <c r="Y12" s="36">
        <v>4.6109510086455332</v>
      </c>
      <c r="Z12" s="36">
        <v>2.2988505747126435</v>
      </c>
      <c r="AA12" s="36">
        <v>1.7291066282420751</v>
      </c>
      <c r="AB12" s="36">
        <v>1.7341040462427744</v>
      </c>
      <c r="AC12" s="36">
        <v>1.1494252873563218</v>
      </c>
      <c r="AD12" s="36">
        <v>1.4409221902017291</v>
      </c>
      <c r="AE12" s="36">
        <v>1.639344262295082</v>
      </c>
      <c r="AF12" s="36">
        <v>1.8</v>
      </c>
      <c r="AG12" s="122">
        <v>1.5</v>
      </c>
      <c r="AH12" s="165">
        <v>1.8</v>
      </c>
      <c r="AI12" s="165">
        <v>1.7456359102244388</v>
      </c>
      <c r="AJ12" s="244">
        <v>1.2376237623762376</v>
      </c>
    </row>
    <row r="13" spans="1:36" ht="15" thickBot="1">
      <c r="A13" s="8" t="s">
        <v>350</v>
      </c>
      <c r="B13" s="7" t="s">
        <v>351</v>
      </c>
      <c r="C13" s="94">
        <v>85.869565217391312</v>
      </c>
      <c r="D13" s="36">
        <v>84.782608695652172</v>
      </c>
      <c r="E13" s="36">
        <v>84</v>
      </c>
      <c r="F13" s="36">
        <v>83.032490974729242</v>
      </c>
      <c r="G13" s="36">
        <v>84.971098265895947</v>
      </c>
      <c r="H13" s="36">
        <v>68.299711815561963</v>
      </c>
      <c r="I13" s="36">
        <v>72.41379310344827</v>
      </c>
      <c r="J13" s="36">
        <v>80.979827089337178</v>
      </c>
      <c r="K13" s="36">
        <v>97.109826589595372</v>
      </c>
      <c r="L13" s="36">
        <v>97.126436781609186</v>
      </c>
      <c r="M13" s="36">
        <v>96.829971181556189</v>
      </c>
      <c r="N13" s="36">
        <v>96.721311475409834</v>
      </c>
      <c r="O13" s="36">
        <v>98.5</v>
      </c>
      <c r="P13" s="122">
        <v>96.9</v>
      </c>
      <c r="Q13" s="165">
        <v>98.5</v>
      </c>
      <c r="R13" s="165">
        <v>97.755610972568576</v>
      </c>
      <c r="S13" s="244">
        <v>97.029702970297024</v>
      </c>
      <c r="T13" s="36">
        <v>0.72463768115942029</v>
      </c>
      <c r="U13" s="36">
        <v>0</v>
      </c>
      <c r="V13" s="36">
        <v>0.72727272727272729</v>
      </c>
      <c r="W13" s="36">
        <v>0.36101083032490977</v>
      </c>
      <c r="X13" s="36">
        <v>1.7341040462427744</v>
      </c>
      <c r="Y13" s="36">
        <v>1.1527377521613833</v>
      </c>
      <c r="Z13" s="36">
        <v>1.7241379310344827</v>
      </c>
      <c r="AA13" s="36">
        <v>0.86455331412103753</v>
      </c>
      <c r="AB13" s="36">
        <v>0.57803468208092479</v>
      </c>
      <c r="AC13" s="36">
        <v>0.57471264367816088</v>
      </c>
      <c r="AD13" s="36">
        <v>0.57636887608069165</v>
      </c>
      <c r="AE13" s="36">
        <v>0.81967213114754101</v>
      </c>
      <c r="AF13" s="36">
        <v>1</v>
      </c>
      <c r="AG13" s="122">
        <v>0.8</v>
      </c>
      <c r="AH13" s="165">
        <v>0.8</v>
      </c>
      <c r="AI13" s="165">
        <v>0.99750623441396502</v>
      </c>
      <c r="AJ13" s="244">
        <v>0.99009900990099009</v>
      </c>
    </row>
    <row r="14" spans="1:36" ht="15" thickBot="1">
      <c r="A14" s="8" t="s">
        <v>352</v>
      </c>
      <c r="B14" s="7" t="s">
        <v>353</v>
      </c>
      <c r="C14" s="94">
        <v>97.101449275362313</v>
      </c>
      <c r="D14" s="36">
        <v>93.478260869565219</v>
      </c>
      <c r="E14" s="36">
        <v>94.181818181818173</v>
      </c>
      <c r="F14" s="36">
        <v>97.833935018050539</v>
      </c>
      <c r="G14" s="36">
        <v>96.531791907514446</v>
      </c>
      <c r="H14" s="36">
        <v>91.930835734870314</v>
      </c>
      <c r="I14" s="36">
        <v>97.701149425287355</v>
      </c>
      <c r="J14" s="36">
        <v>98.559077809798268</v>
      </c>
      <c r="K14" s="36">
        <v>97.687861271676297</v>
      </c>
      <c r="L14" s="36">
        <v>98.275862068965509</v>
      </c>
      <c r="M14" s="36">
        <v>98.270893371757921</v>
      </c>
      <c r="N14" s="36">
        <v>98.360655737704917</v>
      </c>
      <c r="O14" s="36">
        <v>97.7</v>
      </c>
      <c r="P14" s="122">
        <v>98.5</v>
      </c>
      <c r="Q14" s="165">
        <v>98.7</v>
      </c>
      <c r="R14" s="165">
        <v>99.002493765586024</v>
      </c>
      <c r="S14" s="244">
        <v>98.762376237623755</v>
      </c>
      <c r="T14" s="36">
        <v>0.36231884057971014</v>
      </c>
      <c r="U14" s="36">
        <v>0</v>
      </c>
      <c r="V14" s="36">
        <v>0.72727272727272729</v>
      </c>
      <c r="W14" s="36">
        <v>1.0830324909747291</v>
      </c>
      <c r="X14" s="36">
        <v>0.86705202312138718</v>
      </c>
      <c r="Y14" s="36">
        <v>1.4409221902017291</v>
      </c>
      <c r="Z14" s="36">
        <v>0.57471264367816088</v>
      </c>
      <c r="AA14" s="36">
        <v>0.28818443804034583</v>
      </c>
      <c r="AB14" s="36">
        <v>1.7341040462427744</v>
      </c>
      <c r="AC14" s="36">
        <v>0</v>
      </c>
      <c r="AD14" s="36">
        <v>0</v>
      </c>
      <c r="AE14" s="36">
        <v>0.27322404371584702</v>
      </c>
      <c r="AF14" s="36">
        <v>0.3</v>
      </c>
      <c r="AG14" s="122">
        <v>0.3</v>
      </c>
      <c r="AH14" s="165">
        <v>0.3</v>
      </c>
      <c r="AI14" s="165">
        <v>0.49875311720698251</v>
      </c>
      <c r="AJ14" s="244">
        <v>0.49504950495049505</v>
      </c>
    </row>
    <row r="15" spans="1:36" ht="15" thickBot="1">
      <c r="A15" s="8" t="s">
        <v>354</v>
      </c>
      <c r="B15" s="7" t="s">
        <v>355</v>
      </c>
      <c r="C15" s="94">
        <v>53.985507246376805</v>
      </c>
      <c r="D15" s="36">
        <v>63.405797101449281</v>
      </c>
      <c r="E15" s="36">
        <v>60</v>
      </c>
      <c r="F15" s="36">
        <v>57.761732851985556</v>
      </c>
      <c r="G15" s="36">
        <v>46.24277456647399</v>
      </c>
      <c r="H15" s="36">
        <v>61.095100864553309</v>
      </c>
      <c r="I15" s="36">
        <v>67.81609195402298</v>
      </c>
      <c r="J15" s="36">
        <v>43.227665706051873</v>
      </c>
      <c r="K15" s="36">
        <v>49.132947976878611</v>
      </c>
      <c r="L15" s="36">
        <v>51.149425287356323</v>
      </c>
      <c r="M15" s="36">
        <v>44.956772334293952</v>
      </c>
      <c r="N15" s="36">
        <v>28.415300546448087</v>
      </c>
      <c r="O15" s="36">
        <v>26.8</v>
      </c>
      <c r="P15" s="122">
        <v>36.799999999999997</v>
      </c>
      <c r="Q15" s="165">
        <v>14.8</v>
      </c>
      <c r="R15" s="165">
        <v>24.189526184538654</v>
      </c>
      <c r="S15" s="244">
        <v>17.079207920792079</v>
      </c>
      <c r="T15" s="36">
        <v>3.6231884057971016</v>
      </c>
      <c r="U15" s="36">
        <v>3.6231884057971016</v>
      </c>
      <c r="V15" s="36">
        <v>3.2727272727272729</v>
      </c>
      <c r="W15" s="36">
        <v>3.6101083032490973</v>
      </c>
      <c r="X15" s="36">
        <v>6.0693641618497107</v>
      </c>
      <c r="Y15" s="36">
        <v>4.8991354466858787</v>
      </c>
      <c r="Z15" s="36">
        <v>3.4482758620689653</v>
      </c>
      <c r="AA15" s="36">
        <v>6.0518731988472618</v>
      </c>
      <c r="AB15" s="36">
        <v>4.6242774566473983</v>
      </c>
      <c r="AC15" s="36">
        <v>4.8850574712643677</v>
      </c>
      <c r="AD15" s="36">
        <v>3.1700288184438041</v>
      </c>
      <c r="AE15" s="36">
        <v>4.6448087431693992</v>
      </c>
      <c r="AF15" s="36">
        <v>5.3</v>
      </c>
      <c r="AG15" s="122">
        <v>2.8</v>
      </c>
      <c r="AH15" s="165">
        <v>5.8</v>
      </c>
      <c r="AI15" s="165">
        <v>5.7356608478802995</v>
      </c>
      <c r="AJ15" s="244">
        <v>3.7128712871287126</v>
      </c>
    </row>
    <row r="16" spans="1:36" ht="15" thickBot="1">
      <c r="A16" s="8" t="s">
        <v>356</v>
      </c>
      <c r="B16" s="7" t="s">
        <v>357</v>
      </c>
      <c r="C16" s="94">
        <v>10.869565217391305</v>
      </c>
      <c r="D16" s="36">
        <v>5.0724637681159424</v>
      </c>
      <c r="E16" s="36">
        <v>41.454545454545453</v>
      </c>
      <c r="F16" s="36">
        <v>32.129963898916969</v>
      </c>
      <c r="G16" s="36">
        <v>47.109826589595379</v>
      </c>
      <c r="H16" s="36">
        <v>25.936599423631122</v>
      </c>
      <c r="I16" s="36">
        <v>28.735632183908045</v>
      </c>
      <c r="J16" s="36">
        <v>31.988472622478387</v>
      </c>
      <c r="K16" s="36">
        <v>39.306358381502889</v>
      </c>
      <c r="L16" s="36">
        <v>32.471264367816097</v>
      </c>
      <c r="M16" s="36">
        <v>38.904899135446684</v>
      </c>
      <c r="N16" s="36">
        <v>41.256830601092901</v>
      </c>
      <c r="O16" s="36">
        <v>40.5</v>
      </c>
      <c r="P16" s="122">
        <v>46.9</v>
      </c>
      <c r="Q16" s="165">
        <v>40.200000000000003</v>
      </c>
      <c r="R16" s="165">
        <v>37.1571072319202</v>
      </c>
      <c r="S16" s="244">
        <v>31.93069306930693</v>
      </c>
      <c r="T16" s="36">
        <v>3.6231884057971016</v>
      </c>
      <c r="U16" s="36">
        <v>1.4492753623188406</v>
      </c>
      <c r="V16" s="36">
        <v>1.0909090909090911</v>
      </c>
      <c r="W16" s="36">
        <v>2.8880866425992782</v>
      </c>
      <c r="X16" s="36">
        <v>2.0231213872832372</v>
      </c>
      <c r="Y16" s="36">
        <v>4.0345821325648412</v>
      </c>
      <c r="Z16" s="36">
        <v>2.2988505747126435</v>
      </c>
      <c r="AA16" s="36">
        <v>1.1527377521613833</v>
      </c>
      <c r="AB16" s="36">
        <v>2.8901734104046244</v>
      </c>
      <c r="AC16" s="36">
        <v>2.8735632183908044</v>
      </c>
      <c r="AD16" s="36">
        <v>1.7291066282420751</v>
      </c>
      <c r="AE16" s="36">
        <v>3.0054644808743167</v>
      </c>
      <c r="AF16" s="36">
        <v>1.3</v>
      </c>
      <c r="AG16" s="122">
        <v>1.3</v>
      </c>
      <c r="AH16" s="165">
        <v>2</v>
      </c>
      <c r="AI16" s="165">
        <v>1.99501246882793</v>
      </c>
      <c r="AJ16" s="244">
        <v>1.9801980198019802</v>
      </c>
    </row>
    <row r="17" spans="1:40" ht="15" thickBot="1">
      <c r="A17" s="8" t="s">
        <v>358</v>
      </c>
      <c r="B17" s="7" t="s">
        <v>359</v>
      </c>
      <c r="C17" s="94">
        <v>68.478260869565219</v>
      </c>
      <c r="D17" s="36">
        <v>65.94202898550725</v>
      </c>
      <c r="E17" s="36">
        <v>74.545454545454547</v>
      </c>
      <c r="F17" s="36">
        <v>74.007220216606498</v>
      </c>
      <c r="G17" s="36">
        <v>68.786127167630056</v>
      </c>
      <c r="H17" s="36">
        <v>55.043227665706048</v>
      </c>
      <c r="I17" s="36">
        <v>59.195402298850574</v>
      </c>
      <c r="J17" s="36">
        <v>57.925072046109506</v>
      </c>
      <c r="K17" s="36">
        <v>50.867052023121381</v>
      </c>
      <c r="L17" s="36">
        <v>53.160919540229891</v>
      </c>
      <c r="M17" s="36">
        <v>51.585014409221898</v>
      </c>
      <c r="N17" s="36">
        <v>50.546448087431692</v>
      </c>
      <c r="O17" s="36">
        <v>57.2</v>
      </c>
      <c r="P17" s="122">
        <v>58.9</v>
      </c>
      <c r="Q17" s="165">
        <v>58</v>
      </c>
      <c r="R17" s="165">
        <v>59.600997506234407</v>
      </c>
      <c r="S17" s="244">
        <v>54.950495049504951</v>
      </c>
      <c r="T17" s="36">
        <v>6.8840579710144931</v>
      </c>
      <c r="U17" s="36">
        <v>5.4347826086956523</v>
      </c>
      <c r="V17" s="36">
        <v>5.0909090909090908</v>
      </c>
      <c r="W17" s="36">
        <v>3.9711191335740073</v>
      </c>
      <c r="X17" s="36">
        <v>10.693641618497111</v>
      </c>
      <c r="Y17" s="36">
        <v>18.731988472622479</v>
      </c>
      <c r="Z17" s="36">
        <v>14.942528735632186</v>
      </c>
      <c r="AA17" s="36">
        <v>17.86743515850144</v>
      </c>
      <c r="AB17" s="36">
        <v>32.369942196531795</v>
      </c>
      <c r="AC17" s="36">
        <v>27.011494252873565</v>
      </c>
      <c r="AD17" s="36">
        <v>27.089337175792505</v>
      </c>
      <c r="AE17" s="36">
        <v>28.142076502732237</v>
      </c>
      <c r="AF17" s="36">
        <v>25.8</v>
      </c>
      <c r="AG17" s="122">
        <v>25.6</v>
      </c>
      <c r="AH17" s="165">
        <v>28.6</v>
      </c>
      <c r="AI17" s="165">
        <v>26.932668329177055</v>
      </c>
      <c r="AJ17" s="244">
        <v>26.237623762376238</v>
      </c>
    </row>
    <row r="18" spans="1:40" ht="15" thickBot="1">
      <c r="A18" s="8" t="s">
        <v>360</v>
      </c>
      <c r="B18" s="7" t="s">
        <v>361</v>
      </c>
      <c r="C18" s="94">
        <v>68.478260869565219</v>
      </c>
      <c r="D18" s="36">
        <v>65.94202898550725</v>
      </c>
      <c r="E18" s="36">
        <v>74.545454545454547</v>
      </c>
      <c r="F18" s="36">
        <v>74.007220216606498</v>
      </c>
      <c r="G18" s="36">
        <v>68.786127167630056</v>
      </c>
      <c r="H18" s="36">
        <v>55.043227665706048</v>
      </c>
      <c r="I18" s="36">
        <v>59.195402298850574</v>
      </c>
      <c r="J18" s="36">
        <v>57.925072046109506</v>
      </c>
      <c r="K18" s="36">
        <v>50.867052023121381</v>
      </c>
      <c r="L18" s="36">
        <v>53.160919540229891</v>
      </c>
      <c r="M18" s="36">
        <v>51.585014409221898</v>
      </c>
      <c r="N18" s="36">
        <v>50.546448087431692</v>
      </c>
      <c r="O18" s="36">
        <v>57.2</v>
      </c>
      <c r="P18" s="122">
        <v>58.9</v>
      </c>
      <c r="Q18" s="165">
        <v>58</v>
      </c>
      <c r="R18" s="165">
        <v>59.600997506234407</v>
      </c>
      <c r="S18" s="244">
        <v>54.950495049504951</v>
      </c>
      <c r="T18" s="36">
        <v>1.8115942028985508</v>
      </c>
      <c r="U18" s="36">
        <v>0.72463768115942029</v>
      </c>
      <c r="V18" s="36">
        <v>0.36363636363636365</v>
      </c>
      <c r="W18" s="36">
        <v>0.72202166064981954</v>
      </c>
      <c r="X18" s="36">
        <v>4.0462427745664744</v>
      </c>
      <c r="Y18" s="36">
        <v>8.3573487031700289</v>
      </c>
      <c r="Z18" s="36">
        <v>8.6206896551724146</v>
      </c>
      <c r="AA18" s="36">
        <v>7.7809798270893378</v>
      </c>
      <c r="AB18" s="36">
        <v>20.809248554913296</v>
      </c>
      <c r="AC18" s="36">
        <v>16.091954022988507</v>
      </c>
      <c r="AD18" s="36">
        <v>15.85014409221902</v>
      </c>
      <c r="AE18" s="36">
        <v>17.759562841530055</v>
      </c>
      <c r="AF18" s="36">
        <v>14.6</v>
      </c>
      <c r="AG18" s="122">
        <v>14.1</v>
      </c>
      <c r="AH18" s="165">
        <v>17.8</v>
      </c>
      <c r="AI18" s="165">
        <v>16.458852867830423</v>
      </c>
      <c r="AJ18" s="244">
        <v>16.584158415841586</v>
      </c>
    </row>
    <row r="19" spans="1:40" ht="15" customHeight="1">
      <c r="A19" s="342" t="s">
        <v>362</v>
      </c>
      <c r="B19" s="343"/>
      <c r="C19" s="343"/>
      <c r="D19" s="343"/>
      <c r="E19" s="343"/>
      <c r="F19" s="343"/>
      <c r="G19" s="343"/>
      <c r="H19" s="343"/>
      <c r="I19" s="343"/>
      <c r="J19" s="343"/>
      <c r="K19" s="343"/>
      <c r="L19" s="343"/>
      <c r="M19" s="343"/>
      <c r="N19" s="343"/>
      <c r="O19" s="343"/>
      <c r="P19" s="343"/>
      <c r="Q19" s="343"/>
      <c r="R19" s="343"/>
      <c r="S19" s="343"/>
      <c r="T19" s="343"/>
      <c r="U19" s="343"/>
      <c r="V19" s="343"/>
      <c r="W19" s="343"/>
      <c r="X19" s="343"/>
      <c r="Y19" s="343"/>
      <c r="Z19" s="343"/>
      <c r="AA19" s="343"/>
      <c r="AB19" s="343"/>
      <c r="AC19" s="343"/>
      <c r="AD19" s="343"/>
      <c r="AE19" s="343"/>
      <c r="AF19" s="343"/>
      <c r="AG19" s="343"/>
      <c r="AH19" s="343"/>
      <c r="AI19" s="343"/>
      <c r="AJ19" s="343"/>
    </row>
    <row r="20" spans="1:40" ht="27" customHeight="1">
      <c r="A20" s="339" t="s">
        <v>363</v>
      </c>
      <c r="B20" s="271"/>
      <c r="C20" s="271"/>
      <c r="D20" s="271"/>
      <c r="E20" s="271"/>
      <c r="F20" s="271"/>
      <c r="G20" s="271"/>
      <c r="H20" s="271"/>
      <c r="I20" s="271"/>
      <c r="J20" s="271"/>
      <c r="K20" s="271"/>
      <c r="L20" s="271"/>
      <c r="M20" s="271"/>
      <c r="N20" s="271"/>
      <c r="O20" s="271"/>
      <c r="P20" s="271"/>
      <c r="Q20" s="271"/>
      <c r="R20" s="271"/>
      <c r="S20" s="271"/>
      <c r="T20" s="271"/>
      <c r="U20" s="271"/>
      <c r="V20" s="271"/>
      <c r="W20" s="271"/>
      <c r="X20" s="271"/>
      <c r="Y20" s="271"/>
      <c r="Z20" s="271"/>
      <c r="AA20" s="271"/>
      <c r="AB20" s="271"/>
      <c r="AC20" s="271"/>
      <c r="AD20" s="271"/>
      <c r="AE20" s="271"/>
      <c r="AF20" s="271"/>
      <c r="AG20" s="271"/>
      <c r="AH20" s="271"/>
      <c r="AI20" s="271"/>
      <c r="AJ20" s="271"/>
    </row>
    <row r="21" spans="1:40" ht="15" customHeight="1">
      <c r="A21" s="339" t="s">
        <v>1172</v>
      </c>
      <c r="B21" s="267"/>
      <c r="C21" s="267"/>
      <c r="D21" s="267"/>
      <c r="E21" s="267"/>
      <c r="F21" s="267"/>
      <c r="G21" s="267"/>
      <c r="H21" s="267"/>
      <c r="I21" s="267"/>
      <c r="J21" s="267"/>
      <c r="K21" s="267"/>
      <c r="L21" s="267"/>
      <c r="M21" s="267"/>
      <c r="N21" s="267"/>
      <c r="O21" s="267"/>
      <c r="P21" s="267"/>
      <c r="Q21" s="267"/>
      <c r="R21" s="267"/>
      <c r="S21" s="267"/>
      <c r="T21" s="267"/>
      <c r="U21" s="267"/>
      <c r="V21" s="267"/>
      <c r="W21" s="267"/>
      <c r="X21" s="267"/>
      <c r="Y21" s="267"/>
      <c r="Z21" s="267"/>
      <c r="AA21" s="267"/>
      <c r="AB21" s="267"/>
      <c r="AC21" s="267"/>
      <c r="AD21" s="267"/>
      <c r="AE21" s="267"/>
      <c r="AF21" s="267"/>
      <c r="AG21" s="267"/>
      <c r="AH21" s="267"/>
      <c r="AI21" s="267"/>
      <c r="AJ21" s="267"/>
      <c r="AK21" s="13"/>
      <c r="AL21" s="13"/>
      <c r="AM21" s="13"/>
      <c r="AN21" s="13"/>
    </row>
    <row r="22" spans="1:40" ht="15" customHeight="1">
      <c r="A22" s="339" t="s">
        <v>1171</v>
      </c>
      <c r="B22" s="267"/>
      <c r="C22" s="267"/>
      <c r="D22" s="267"/>
      <c r="E22" s="267"/>
      <c r="F22" s="267"/>
      <c r="G22" s="267"/>
      <c r="H22" s="267"/>
      <c r="I22" s="267"/>
      <c r="J22" s="267"/>
      <c r="K22" s="267"/>
      <c r="L22" s="267"/>
      <c r="M22" s="267"/>
      <c r="N22" s="267"/>
      <c r="O22" s="267"/>
      <c r="P22" s="267"/>
      <c r="Q22" s="267"/>
      <c r="R22" s="267"/>
      <c r="S22" s="267"/>
      <c r="T22" s="267"/>
      <c r="U22" s="267"/>
      <c r="V22" s="267"/>
      <c r="W22" s="267"/>
      <c r="X22" s="267"/>
      <c r="Y22" s="267"/>
      <c r="Z22" s="267"/>
      <c r="AA22" s="267"/>
      <c r="AB22" s="267"/>
      <c r="AC22" s="267"/>
      <c r="AD22" s="267"/>
      <c r="AE22" s="267"/>
      <c r="AF22" s="267"/>
      <c r="AG22" s="267"/>
      <c r="AH22" s="267"/>
      <c r="AI22" s="267"/>
      <c r="AJ22" s="267"/>
      <c r="AK22" s="13"/>
      <c r="AL22" s="13"/>
      <c r="AM22" s="13"/>
      <c r="AN22" s="13"/>
    </row>
    <row r="23" spans="1:40" ht="15" customHeight="1">
      <c r="A23" s="339" t="s">
        <v>1186</v>
      </c>
      <c r="B23" s="267"/>
      <c r="C23" s="267"/>
      <c r="D23" s="267"/>
      <c r="E23" s="267"/>
      <c r="F23" s="267"/>
      <c r="G23" s="267"/>
      <c r="H23" s="267"/>
      <c r="I23" s="267"/>
      <c r="J23" s="267"/>
      <c r="K23" s="267"/>
      <c r="L23" s="267"/>
      <c r="M23" s="267"/>
      <c r="N23" s="267"/>
      <c r="O23" s="267"/>
      <c r="P23" s="267"/>
      <c r="Q23" s="267"/>
      <c r="R23" s="267"/>
      <c r="S23" s="267"/>
      <c r="T23" s="267"/>
      <c r="U23" s="267"/>
      <c r="V23" s="267"/>
      <c r="W23" s="267"/>
      <c r="X23" s="267"/>
      <c r="Y23" s="267"/>
      <c r="Z23" s="267"/>
      <c r="AA23" s="267"/>
      <c r="AB23" s="267"/>
      <c r="AC23" s="267"/>
      <c r="AD23" s="267"/>
      <c r="AE23" s="267"/>
      <c r="AF23" s="267"/>
      <c r="AG23" s="267"/>
      <c r="AH23" s="267"/>
      <c r="AI23" s="267"/>
      <c r="AJ23" s="267"/>
      <c r="AK23" s="13"/>
      <c r="AL23" s="13"/>
      <c r="AM23" s="13"/>
      <c r="AN23" s="13"/>
    </row>
    <row r="24" spans="1:40" ht="15" customHeight="1">
      <c r="A24" s="339" t="s">
        <v>1187</v>
      </c>
      <c r="B24" s="267"/>
      <c r="C24" s="267"/>
      <c r="D24" s="267"/>
      <c r="E24" s="267"/>
      <c r="F24" s="267"/>
      <c r="G24" s="267"/>
      <c r="H24" s="267"/>
      <c r="I24" s="267"/>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267"/>
      <c r="AJ24" s="267"/>
      <c r="AK24" s="13"/>
      <c r="AL24" s="13"/>
      <c r="AM24" s="13"/>
      <c r="AN24" s="13"/>
    </row>
    <row r="25" spans="1:40" ht="15" customHeight="1">
      <c r="A25" s="339" t="s">
        <v>364</v>
      </c>
      <c r="B25" s="267"/>
      <c r="C25" s="267"/>
      <c r="D25" s="267"/>
      <c r="E25" s="267"/>
      <c r="F25" s="267"/>
      <c r="G25" s="267"/>
      <c r="H25" s="267"/>
      <c r="I25" s="267"/>
      <c r="J25" s="267"/>
      <c r="K25" s="267"/>
      <c r="L25" s="267"/>
      <c r="M25" s="267"/>
      <c r="N25" s="267"/>
      <c r="O25" s="267"/>
      <c r="P25" s="267"/>
      <c r="Q25" s="267"/>
      <c r="R25" s="267"/>
      <c r="S25" s="267"/>
      <c r="T25" s="267"/>
      <c r="U25" s="267"/>
      <c r="V25" s="267"/>
      <c r="W25" s="267"/>
      <c r="X25" s="267"/>
      <c r="Y25" s="267"/>
      <c r="Z25" s="267"/>
      <c r="AA25" s="267"/>
      <c r="AB25" s="267"/>
      <c r="AC25" s="267"/>
      <c r="AD25" s="267"/>
      <c r="AE25" s="267"/>
      <c r="AF25" s="267"/>
      <c r="AG25" s="267"/>
      <c r="AH25" s="267"/>
      <c r="AI25" s="267"/>
      <c r="AJ25" s="267"/>
      <c r="AK25" s="13"/>
      <c r="AL25" s="13"/>
      <c r="AM25" s="13"/>
      <c r="AN25" s="13"/>
    </row>
    <row r="26" spans="1:40" ht="15" customHeight="1">
      <c r="A26" s="23" t="s">
        <v>17</v>
      </c>
    </row>
    <row r="29" spans="1:40">
      <c r="AC29" s="35"/>
    </row>
  </sheetData>
  <mergeCells count="12">
    <mergeCell ref="A25:AJ25"/>
    <mergeCell ref="A1:AJ1"/>
    <mergeCell ref="A2:A3"/>
    <mergeCell ref="B2:B3"/>
    <mergeCell ref="T2:AJ2"/>
    <mergeCell ref="C2:S2"/>
    <mergeCell ref="A19:AJ19"/>
    <mergeCell ref="A21:AJ21"/>
    <mergeCell ref="A22:AJ22"/>
    <mergeCell ref="A23:AJ23"/>
    <mergeCell ref="A24:AJ24"/>
    <mergeCell ref="A20:AJ20"/>
  </mergeCell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J26"/>
  <sheetViews>
    <sheetView workbookViewId="0">
      <selection activeCell="L27" sqref="L27"/>
    </sheetView>
  </sheetViews>
  <sheetFormatPr defaultRowHeight="14.4"/>
  <cols>
    <col min="1" max="1" width="15.6640625" customWidth="1"/>
    <col min="2" max="2" width="9.6640625" customWidth="1"/>
    <col min="3" max="36" width="7.6640625" customWidth="1"/>
  </cols>
  <sheetData>
    <row r="1" spans="1:36" ht="15" thickBot="1">
      <c r="A1" s="264" t="s">
        <v>891</v>
      </c>
      <c r="B1" s="292"/>
      <c r="C1" s="292"/>
      <c r="D1" s="292"/>
      <c r="E1" s="292"/>
      <c r="F1" s="292"/>
      <c r="G1" s="292"/>
      <c r="H1" s="292"/>
      <c r="I1" s="292"/>
      <c r="J1" s="292"/>
      <c r="K1" s="292"/>
      <c r="L1" s="292"/>
      <c r="M1" s="292"/>
      <c r="N1" s="292"/>
      <c r="O1" s="292"/>
      <c r="P1" s="292"/>
      <c r="Q1" s="292"/>
      <c r="R1" s="292"/>
      <c r="S1" s="292"/>
      <c r="T1" s="292"/>
      <c r="U1" s="292"/>
      <c r="V1" s="292"/>
      <c r="W1" s="292"/>
      <c r="X1" s="292"/>
      <c r="Y1" s="292"/>
      <c r="Z1" s="292"/>
      <c r="AA1" s="292"/>
      <c r="AB1" s="292"/>
      <c r="AC1" s="292"/>
      <c r="AD1" s="292"/>
      <c r="AE1" s="292"/>
      <c r="AF1" s="292"/>
      <c r="AG1" s="292"/>
      <c r="AH1" s="292"/>
      <c r="AI1" s="292"/>
      <c r="AJ1" s="292"/>
    </row>
    <row r="2" spans="1:36" ht="15.75" customHeight="1" thickBot="1">
      <c r="A2" s="348" t="s">
        <v>8</v>
      </c>
      <c r="B2" s="348" t="s">
        <v>330</v>
      </c>
      <c r="C2" s="319" t="s">
        <v>331</v>
      </c>
      <c r="D2" s="349"/>
      <c r="E2" s="349"/>
      <c r="F2" s="349"/>
      <c r="G2" s="349"/>
      <c r="H2" s="349"/>
      <c r="I2" s="349"/>
      <c r="J2" s="349"/>
      <c r="K2" s="349"/>
      <c r="L2" s="349"/>
      <c r="M2" s="349"/>
      <c r="N2" s="349"/>
      <c r="O2" s="349"/>
      <c r="P2" s="349"/>
      <c r="Q2" s="349"/>
      <c r="R2" s="349"/>
      <c r="S2" s="313"/>
      <c r="T2" s="319" t="s">
        <v>332</v>
      </c>
      <c r="U2" s="312"/>
      <c r="V2" s="312"/>
      <c r="W2" s="312"/>
      <c r="X2" s="312"/>
      <c r="Y2" s="312"/>
      <c r="Z2" s="312"/>
      <c r="AA2" s="312"/>
      <c r="AB2" s="312"/>
      <c r="AC2" s="312"/>
      <c r="AD2" s="312"/>
      <c r="AE2" s="312"/>
      <c r="AF2" s="312"/>
      <c r="AG2" s="312"/>
      <c r="AH2" s="312"/>
      <c r="AI2" s="312"/>
      <c r="AJ2" s="313"/>
    </row>
    <row r="3" spans="1:36" ht="15" thickBot="1">
      <c r="A3" s="348"/>
      <c r="B3" s="348"/>
      <c r="C3" s="6">
        <v>2005</v>
      </c>
      <c r="D3" s="6">
        <v>2006</v>
      </c>
      <c r="E3" s="6">
        <v>2007</v>
      </c>
      <c r="F3" s="6">
        <v>2008</v>
      </c>
      <c r="G3" s="6">
        <v>2009</v>
      </c>
      <c r="H3" s="6">
        <v>2010</v>
      </c>
      <c r="I3" s="6">
        <v>2011</v>
      </c>
      <c r="J3" s="6">
        <v>2012</v>
      </c>
      <c r="K3" s="6">
        <v>2013</v>
      </c>
      <c r="L3" s="6">
        <v>2014</v>
      </c>
      <c r="M3" s="6">
        <v>2015</v>
      </c>
      <c r="N3" s="6">
        <v>2016</v>
      </c>
      <c r="O3" s="6">
        <v>2017</v>
      </c>
      <c r="P3" s="6">
        <v>2018</v>
      </c>
      <c r="Q3" s="6">
        <v>2019</v>
      </c>
      <c r="R3" s="6">
        <v>2020</v>
      </c>
      <c r="S3" s="6">
        <v>2021</v>
      </c>
      <c r="T3" s="6">
        <v>2005</v>
      </c>
      <c r="U3" s="6">
        <v>2006</v>
      </c>
      <c r="V3" s="6">
        <v>2007</v>
      </c>
      <c r="W3" s="6">
        <v>2008</v>
      </c>
      <c r="X3" s="6">
        <v>2009</v>
      </c>
      <c r="Y3" s="6">
        <v>2010</v>
      </c>
      <c r="Z3" s="6">
        <v>2011</v>
      </c>
      <c r="AA3" s="6">
        <v>2012</v>
      </c>
      <c r="AB3" s="6">
        <v>2013</v>
      </c>
      <c r="AC3" s="6">
        <v>2014</v>
      </c>
      <c r="AD3" s="6">
        <v>2015</v>
      </c>
      <c r="AE3" s="6">
        <v>2016</v>
      </c>
      <c r="AF3" s="6">
        <v>2017</v>
      </c>
      <c r="AG3" s="6">
        <v>2018</v>
      </c>
      <c r="AH3" s="6">
        <v>2019</v>
      </c>
      <c r="AI3" s="6">
        <v>2020</v>
      </c>
      <c r="AJ3" s="6">
        <v>2021</v>
      </c>
    </row>
    <row r="4" spans="1:36" ht="15" thickBot="1">
      <c r="A4" s="8" t="s">
        <v>333</v>
      </c>
      <c r="B4" s="26" t="s">
        <v>334</v>
      </c>
      <c r="C4" s="36">
        <v>42.662116040955631</v>
      </c>
      <c r="D4" s="36">
        <v>44.29065743944637</v>
      </c>
      <c r="E4" s="36">
        <v>41.496598639455783</v>
      </c>
      <c r="F4" s="36">
        <v>40.273037542662117</v>
      </c>
      <c r="G4" s="36">
        <v>41.686746987951807</v>
      </c>
      <c r="H4" s="36">
        <v>52.173913043478258</v>
      </c>
      <c r="I4" s="36">
        <v>51.86915887850467</v>
      </c>
      <c r="J4" s="36">
        <v>53.658536585365859</v>
      </c>
      <c r="K4" s="36">
        <v>46.846846846846844</v>
      </c>
      <c r="L4" s="36">
        <v>46.860986547085204</v>
      </c>
      <c r="M4" s="36">
        <v>44.796380090497742</v>
      </c>
      <c r="N4" s="36">
        <v>47.085201793721978</v>
      </c>
      <c r="O4" s="36">
        <v>50.7</v>
      </c>
      <c r="P4" s="121">
        <v>48.5</v>
      </c>
      <c r="Q4" s="164">
        <v>46</v>
      </c>
      <c r="R4" s="164">
        <v>42.95302013422819</v>
      </c>
      <c r="S4" s="244">
        <v>49.668874172185426</v>
      </c>
      <c r="T4" s="36">
        <v>20.477815699658702</v>
      </c>
      <c r="U4" s="36">
        <v>19.377162629757784</v>
      </c>
      <c r="V4" s="36">
        <v>19.047619047619047</v>
      </c>
      <c r="W4" s="36">
        <v>19.795221843003414</v>
      </c>
      <c r="X4" s="36">
        <v>22.168674698795179</v>
      </c>
      <c r="Y4" s="36">
        <v>21.739130434782609</v>
      </c>
      <c r="Z4" s="36">
        <v>20.5607476635514</v>
      </c>
      <c r="AA4" s="36">
        <v>20</v>
      </c>
      <c r="AB4" s="36">
        <v>23.873873873873876</v>
      </c>
      <c r="AC4" s="36">
        <v>24.215246636771301</v>
      </c>
      <c r="AD4" s="36">
        <v>23.076923076923077</v>
      </c>
      <c r="AE4" s="36">
        <v>22.197309417040358</v>
      </c>
      <c r="AF4" s="36">
        <v>20.5</v>
      </c>
      <c r="AG4" s="121">
        <v>20.399999999999999</v>
      </c>
      <c r="AH4" s="164">
        <v>25</v>
      </c>
      <c r="AI4" s="164">
        <v>21.700223713646533</v>
      </c>
      <c r="AJ4" s="244">
        <v>20.750551876379692</v>
      </c>
    </row>
    <row r="5" spans="1:36" ht="15" thickBot="1">
      <c r="A5" s="8" t="s">
        <v>335</v>
      </c>
      <c r="B5" s="26" t="s">
        <v>334</v>
      </c>
      <c r="C5" s="36">
        <v>32.423208191126278</v>
      </c>
      <c r="D5" s="36">
        <v>28.719723183391004</v>
      </c>
      <c r="E5" s="36">
        <v>26.870748299319729</v>
      </c>
      <c r="F5" s="36">
        <v>31.74061433447099</v>
      </c>
      <c r="G5" s="36">
        <v>54.69879518072289</v>
      </c>
      <c r="H5" s="36">
        <v>57.729468599033815</v>
      </c>
      <c r="I5" s="36">
        <v>71.028037383177562</v>
      </c>
      <c r="J5" s="36">
        <v>62.926829268292686</v>
      </c>
      <c r="K5" s="36">
        <v>65.765765765765778</v>
      </c>
      <c r="L5" s="36">
        <v>56.053811659192817</v>
      </c>
      <c r="M5" s="36">
        <v>57.239819004524882</v>
      </c>
      <c r="N5" s="36">
        <v>43.27354260089686</v>
      </c>
      <c r="O5" s="36">
        <v>42.9</v>
      </c>
      <c r="P5" s="122">
        <v>52.4</v>
      </c>
      <c r="Q5" s="165">
        <v>60</v>
      </c>
      <c r="R5" s="165">
        <v>54.80984340044742</v>
      </c>
      <c r="S5" s="244">
        <v>41.280353200882999</v>
      </c>
      <c r="T5" s="36">
        <v>0</v>
      </c>
      <c r="U5" s="36">
        <v>0.34602076124567477</v>
      </c>
      <c r="V5" s="36">
        <v>1.7006802721088436</v>
      </c>
      <c r="W5" s="36">
        <v>0.68259385665529015</v>
      </c>
      <c r="X5" s="36">
        <v>0.96385542168674709</v>
      </c>
      <c r="Y5" s="36">
        <v>0.48309178743961351</v>
      </c>
      <c r="Z5" s="36">
        <v>0.46728971962616817</v>
      </c>
      <c r="AA5" s="36">
        <v>0.73170731707317083</v>
      </c>
      <c r="AB5" s="36">
        <v>0</v>
      </c>
      <c r="AC5" s="36">
        <v>0</v>
      </c>
      <c r="AD5" s="36">
        <v>0.22624434389140274</v>
      </c>
      <c r="AE5" s="36">
        <v>0.44843049327354262</v>
      </c>
      <c r="AF5" s="36">
        <v>0.2</v>
      </c>
      <c r="AG5" s="122">
        <v>0.2</v>
      </c>
      <c r="AH5" s="165">
        <v>0.2</v>
      </c>
      <c r="AI5" s="165">
        <v>0.44742729306487694</v>
      </c>
      <c r="AJ5" s="244">
        <v>0.44150110375275936</v>
      </c>
    </row>
    <row r="6" spans="1:36" ht="15" thickBot="1">
      <c r="A6" s="8" t="s">
        <v>336</v>
      </c>
      <c r="B6" s="26" t="s">
        <v>337</v>
      </c>
      <c r="C6" s="36">
        <v>33.105802047781566</v>
      </c>
      <c r="D6" s="36">
        <v>27.335640138408309</v>
      </c>
      <c r="E6" s="36">
        <v>26.870748299319729</v>
      </c>
      <c r="F6" s="36">
        <v>31.74061433447099</v>
      </c>
      <c r="G6" s="36">
        <v>36.385542168674704</v>
      </c>
      <c r="H6" s="36">
        <v>34.057971014492757</v>
      </c>
      <c r="I6" s="36">
        <v>29.439252336448597</v>
      </c>
      <c r="J6" s="36">
        <v>36.341463414634148</v>
      </c>
      <c r="K6" s="36">
        <v>42.792792792792795</v>
      </c>
      <c r="L6" s="36">
        <v>42.600896860986545</v>
      </c>
      <c r="M6" s="36">
        <v>43.212669683257921</v>
      </c>
      <c r="N6" s="36">
        <v>42.825112107623319</v>
      </c>
      <c r="O6" s="36">
        <v>25.7</v>
      </c>
      <c r="P6" s="122">
        <v>27.4</v>
      </c>
      <c r="Q6" s="165">
        <v>40.799999999999997</v>
      </c>
      <c r="R6" s="165">
        <v>40.044742729306485</v>
      </c>
      <c r="S6" s="244">
        <v>36.423841059602644</v>
      </c>
      <c r="T6" s="36">
        <v>20.819112627986346</v>
      </c>
      <c r="U6" s="36">
        <v>20.069204152249135</v>
      </c>
      <c r="V6" s="36">
        <v>18.367346938775512</v>
      </c>
      <c r="W6" s="36">
        <v>16.723549488054605</v>
      </c>
      <c r="X6" s="36">
        <v>13.975903614457833</v>
      </c>
      <c r="Y6" s="36">
        <v>17.874396135265698</v>
      </c>
      <c r="Z6" s="36">
        <v>17.75700934579439</v>
      </c>
      <c r="AA6" s="36">
        <v>14.634146341463413</v>
      </c>
      <c r="AB6" s="36">
        <v>14.414414414414415</v>
      </c>
      <c r="AC6" s="36">
        <v>14.798206278026907</v>
      </c>
      <c r="AD6" s="36">
        <v>13.574660633484163</v>
      </c>
      <c r="AE6" s="36">
        <v>15.022421524663676</v>
      </c>
      <c r="AF6" s="36">
        <v>15</v>
      </c>
      <c r="AG6" s="122">
        <v>13.5</v>
      </c>
      <c r="AH6" s="165">
        <v>11.6</v>
      </c>
      <c r="AI6" s="165">
        <v>14.093959731543624</v>
      </c>
      <c r="AJ6" s="244">
        <v>14.1280353200883</v>
      </c>
    </row>
    <row r="7" spans="1:36" ht="15" thickBot="1">
      <c r="A7" s="8" t="s">
        <v>338</v>
      </c>
      <c r="B7" s="26" t="s">
        <v>339</v>
      </c>
      <c r="C7" s="36">
        <v>0</v>
      </c>
      <c r="D7" s="36">
        <v>0.34602076124567477</v>
      </c>
      <c r="E7" s="36">
        <v>0</v>
      </c>
      <c r="F7" s="36">
        <v>0.68259385665529015</v>
      </c>
      <c r="G7" s="36">
        <v>2.6506024096385543</v>
      </c>
      <c r="H7" s="36">
        <v>4.5893719806763285</v>
      </c>
      <c r="I7" s="36">
        <v>5.6074766355140184</v>
      </c>
      <c r="J7" s="36">
        <v>3.4146341463414638</v>
      </c>
      <c r="K7" s="36">
        <v>5.8558558558558556</v>
      </c>
      <c r="L7" s="36">
        <v>6.5022421524663674</v>
      </c>
      <c r="M7" s="36">
        <v>7.0135746606334841</v>
      </c>
      <c r="N7" s="36">
        <v>5.3811659192825116</v>
      </c>
      <c r="O7" s="36">
        <v>0.9</v>
      </c>
      <c r="P7" s="122">
        <v>0</v>
      </c>
      <c r="Q7" s="165">
        <v>3.8</v>
      </c>
      <c r="R7" s="165">
        <v>5.1454138702460845</v>
      </c>
      <c r="S7" s="244">
        <v>5.518763796909492</v>
      </c>
      <c r="T7" s="36">
        <v>3.7542662116040959</v>
      </c>
      <c r="U7" s="36">
        <v>5.1903114186851207</v>
      </c>
      <c r="V7" s="36">
        <v>3.4013605442176873</v>
      </c>
      <c r="W7" s="36">
        <v>4.0955631399317403</v>
      </c>
      <c r="X7" s="36">
        <v>4.3373493975903612</v>
      </c>
      <c r="Y7" s="36">
        <v>4.3478260869565215</v>
      </c>
      <c r="Z7" s="36">
        <v>4.6728971962616823</v>
      </c>
      <c r="AA7" s="36">
        <v>5.3658536585365857</v>
      </c>
      <c r="AB7" s="36">
        <v>4.5045045045045047</v>
      </c>
      <c r="AC7" s="36">
        <v>4.2600896860986541</v>
      </c>
      <c r="AD7" s="36">
        <v>4.0723981900452486</v>
      </c>
      <c r="AE7" s="36">
        <v>5.1569506726457401</v>
      </c>
      <c r="AF7" s="36">
        <v>4.7</v>
      </c>
      <c r="AG7" s="122">
        <v>5.2</v>
      </c>
      <c r="AH7" s="165">
        <v>4.9000000000000004</v>
      </c>
      <c r="AI7" s="165">
        <v>5.3691275167785237</v>
      </c>
      <c r="AJ7" s="244">
        <v>6.6225165562913908</v>
      </c>
    </row>
    <row r="8" spans="1:36" ht="15" thickBot="1">
      <c r="A8" s="8" t="s">
        <v>340</v>
      </c>
      <c r="B8" s="26" t="s">
        <v>341</v>
      </c>
      <c r="C8" s="36">
        <v>0.34129692832764508</v>
      </c>
      <c r="D8" s="36">
        <v>0.69204152249134954</v>
      </c>
      <c r="E8" s="36">
        <v>0.68027210884353739</v>
      </c>
      <c r="F8" s="36">
        <v>1.0238907849829351</v>
      </c>
      <c r="G8" s="36">
        <v>1.4457831325301205</v>
      </c>
      <c r="H8" s="36">
        <v>1.2077294685990339</v>
      </c>
      <c r="I8" s="36">
        <v>0.46728971962616817</v>
      </c>
      <c r="J8" s="36">
        <v>0.97560975609756095</v>
      </c>
      <c r="K8" s="36">
        <v>0.90090090090090091</v>
      </c>
      <c r="L8" s="36">
        <v>1.1210762331838564</v>
      </c>
      <c r="M8" s="36">
        <v>1.1312217194570136</v>
      </c>
      <c r="N8" s="36">
        <v>1.5695067264573992</v>
      </c>
      <c r="O8" s="36">
        <v>1.8</v>
      </c>
      <c r="P8" s="122">
        <v>1.3</v>
      </c>
      <c r="Q8" s="165">
        <v>1.8</v>
      </c>
      <c r="R8" s="165">
        <v>2.0134228187919461</v>
      </c>
      <c r="S8" s="244">
        <v>2.2075055187637971</v>
      </c>
      <c r="T8" s="36">
        <v>6.1433447098976108</v>
      </c>
      <c r="U8" s="36">
        <v>6.9204152249134951</v>
      </c>
      <c r="V8" s="36">
        <v>6.8027210884353746</v>
      </c>
      <c r="W8" s="36">
        <v>7.5085324232081918</v>
      </c>
      <c r="X8" s="36">
        <v>5.5421686746987948</v>
      </c>
      <c r="Y8" s="36">
        <v>7.004830917874397</v>
      </c>
      <c r="Z8" s="36">
        <v>7.4766355140186906</v>
      </c>
      <c r="AA8" s="36">
        <v>5.3658536585365857</v>
      </c>
      <c r="AB8" s="36">
        <v>5.4054054054054053</v>
      </c>
      <c r="AC8" s="36">
        <v>4.9327354260089686</v>
      </c>
      <c r="AD8" s="36">
        <v>4.5248868778280542</v>
      </c>
      <c r="AE8" s="36">
        <v>4.9327354260089686</v>
      </c>
      <c r="AF8" s="36">
        <v>4.2</v>
      </c>
      <c r="AG8" s="122">
        <v>4</v>
      </c>
      <c r="AH8" s="165">
        <v>4</v>
      </c>
      <c r="AI8" s="165">
        <v>4.0268456375838921</v>
      </c>
      <c r="AJ8" s="244">
        <v>5.0772626931567331</v>
      </c>
    </row>
    <row r="9" spans="1:36" ht="15" thickBot="1">
      <c r="A9" s="8" t="s">
        <v>342</v>
      </c>
      <c r="B9" s="26" t="s">
        <v>343</v>
      </c>
      <c r="C9" s="36">
        <v>40.273037542662117</v>
      </c>
      <c r="D9" s="36">
        <v>47.404844290657437</v>
      </c>
      <c r="E9" s="36">
        <v>67.006802721088434</v>
      </c>
      <c r="F9" s="36">
        <v>63.481228668941981</v>
      </c>
      <c r="G9" s="36">
        <v>46.987951807228917</v>
      </c>
      <c r="H9" s="36">
        <v>24.396135265700483</v>
      </c>
      <c r="I9" s="36">
        <v>30.841121495327101</v>
      </c>
      <c r="J9" s="36">
        <v>30.487804878048781</v>
      </c>
      <c r="K9" s="36">
        <v>58.108108108108105</v>
      </c>
      <c r="L9" s="36">
        <v>56.278026905829591</v>
      </c>
      <c r="M9" s="36">
        <v>55.429864253393667</v>
      </c>
      <c r="N9" s="36">
        <v>54.484304932735427</v>
      </c>
      <c r="O9" s="36">
        <v>55.8</v>
      </c>
      <c r="P9" s="122">
        <v>55.3</v>
      </c>
      <c r="Q9" s="165">
        <v>55.1</v>
      </c>
      <c r="R9" s="165">
        <v>56.823266219239379</v>
      </c>
      <c r="S9" s="244">
        <v>54.304635761589402</v>
      </c>
      <c r="T9" s="36">
        <v>2.3890784982935154</v>
      </c>
      <c r="U9" s="36">
        <v>1.7301038062283738</v>
      </c>
      <c r="V9" s="36">
        <v>2.3809523809523809</v>
      </c>
      <c r="W9" s="36">
        <v>3.4129692832764507</v>
      </c>
      <c r="X9" s="36">
        <v>5.3012048192771086</v>
      </c>
      <c r="Y9" s="36">
        <v>4.3478260869565215</v>
      </c>
      <c r="Z9" s="36">
        <v>4.2056074766355138</v>
      </c>
      <c r="AA9" s="36">
        <v>3.6585365853658534</v>
      </c>
      <c r="AB9" s="36">
        <v>4.5045045045045047</v>
      </c>
      <c r="AC9" s="36">
        <v>3.5874439461883409</v>
      </c>
      <c r="AD9" s="36">
        <v>3.8461538461538463</v>
      </c>
      <c r="AE9" s="36">
        <v>4.4843049327354256</v>
      </c>
      <c r="AF9" s="36">
        <v>3.1</v>
      </c>
      <c r="AG9" s="122">
        <v>4</v>
      </c>
      <c r="AH9" s="165">
        <v>3.6</v>
      </c>
      <c r="AI9" s="165">
        <v>3.5794183445190155</v>
      </c>
      <c r="AJ9" s="244">
        <v>3.7527593818984544</v>
      </c>
    </row>
    <row r="10" spans="1:36" ht="15" thickBot="1">
      <c r="A10" s="8" t="s">
        <v>344</v>
      </c>
      <c r="B10" s="26" t="s">
        <v>345</v>
      </c>
      <c r="C10" s="36">
        <v>58.361774744027308</v>
      </c>
      <c r="D10" s="36">
        <v>64.705882352941174</v>
      </c>
      <c r="E10" s="36">
        <v>95.238095238095227</v>
      </c>
      <c r="F10" s="36">
        <v>95.904436860068259</v>
      </c>
      <c r="G10" s="36">
        <v>95.903614457831324</v>
      </c>
      <c r="H10" s="36">
        <v>72.705314009661834</v>
      </c>
      <c r="I10" s="36">
        <v>73.831775700934571</v>
      </c>
      <c r="J10" s="36">
        <v>74.390243902439025</v>
      </c>
      <c r="K10" s="36">
        <v>92.342342342342349</v>
      </c>
      <c r="L10" s="36">
        <v>91.479820627802695</v>
      </c>
      <c r="M10" s="36">
        <v>88.009049773755649</v>
      </c>
      <c r="N10" s="36">
        <v>88.789237668161434</v>
      </c>
      <c r="O10" s="36">
        <v>89.1</v>
      </c>
      <c r="P10" s="122">
        <v>87.2</v>
      </c>
      <c r="Q10" s="165">
        <v>88.4</v>
      </c>
      <c r="R10" s="165">
        <v>93.064876957494405</v>
      </c>
      <c r="S10" s="244">
        <v>89.403973509933778</v>
      </c>
      <c r="T10" s="36">
        <v>1.0238907849829351</v>
      </c>
      <c r="U10" s="36">
        <v>1.0380622837370241</v>
      </c>
      <c r="V10" s="36">
        <v>1.0204081632653061</v>
      </c>
      <c r="W10" s="36">
        <v>1.0238907849829351</v>
      </c>
      <c r="X10" s="36">
        <v>1.6867469879518073</v>
      </c>
      <c r="Y10" s="36">
        <v>0.96618357487922701</v>
      </c>
      <c r="Z10" s="36">
        <v>0.93457943925233633</v>
      </c>
      <c r="AA10" s="36">
        <v>1.2195121951219512</v>
      </c>
      <c r="AB10" s="36">
        <v>0.90090090090090091</v>
      </c>
      <c r="AC10" s="36">
        <v>1.1210762331838564</v>
      </c>
      <c r="AD10" s="36">
        <v>0.90497737556561098</v>
      </c>
      <c r="AE10" s="36">
        <v>0.89686098654708524</v>
      </c>
      <c r="AF10" s="36">
        <v>2.9</v>
      </c>
      <c r="AG10" s="122">
        <v>2.5</v>
      </c>
      <c r="AH10" s="165">
        <v>2.5</v>
      </c>
      <c r="AI10" s="165">
        <v>2.6845637583892619</v>
      </c>
      <c r="AJ10" s="244">
        <v>2.2075055187637971</v>
      </c>
    </row>
    <row r="11" spans="1:36" ht="15" thickBot="1">
      <c r="A11" s="8" t="s">
        <v>346</v>
      </c>
      <c r="B11" s="26" t="s">
        <v>347</v>
      </c>
      <c r="C11" s="36">
        <v>41.979522184300336</v>
      </c>
      <c r="D11" s="36">
        <v>42.906574394463668</v>
      </c>
      <c r="E11" s="36">
        <v>76.870748299319729</v>
      </c>
      <c r="F11" s="36">
        <v>60.068259385665534</v>
      </c>
      <c r="G11" s="36">
        <v>69.638554216867462</v>
      </c>
      <c r="H11" s="36">
        <v>39.371980676328505</v>
      </c>
      <c r="I11" s="36">
        <v>45.32710280373832</v>
      </c>
      <c r="J11" s="36">
        <v>56.341463414634141</v>
      </c>
      <c r="K11" s="36">
        <v>69.369369369369366</v>
      </c>
      <c r="L11" s="36">
        <v>72.645739910313907</v>
      </c>
      <c r="M11" s="36">
        <v>71.49321266968326</v>
      </c>
      <c r="N11" s="36">
        <v>72.421524663677133</v>
      </c>
      <c r="O11" s="36">
        <v>74.8</v>
      </c>
      <c r="P11" s="122">
        <v>76.2</v>
      </c>
      <c r="Q11" s="165">
        <v>77.2</v>
      </c>
      <c r="R11" s="165">
        <v>76.510067114093957</v>
      </c>
      <c r="S11" s="244">
        <v>75.275938189845476</v>
      </c>
      <c r="T11" s="36">
        <v>7.1672354948805461</v>
      </c>
      <c r="U11" s="36">
        <v>6.5743944636678195</v>
      </c>
      <c r="V11" s="36">
        <v>8.1632653061224492</v>
      </c>
      <c r="W11" s="36">
        <v>11.945392491467576</v>
      </c>
      <c r="X11" s="36">
        <v>8.19277108433735</v>
      </c>
      <c r="Y11" s="36">
        <v>7.9710144927536222</v>
      </c>
      <c r="Z11" s="36">
        <v>8.8785046728971952</v>
      </c>
      <c r="AA11" s="36">
        <v>6.3414634146341466</v>
      </c>
      <c r="AB11" s="36">
        <v>4.0540540540540544</v>
      </c>
      <c r="AC11" s="36">
        <v>5.3811659192825116</v>
      </c>
      <c r="AD11" s="36">
        <v>5.2036199095022626</v>
      </c>
      <c r="AE11" s="36">
        <v>5.1569506726457401</v>
      </c>
      <c r="AF11" s="36">
        <v>4.7</v>
      </c>
      <c r="AG11" s="122">
        <v>4.7</v>
      </c>
      <c r="AH11" s="165">
        <v>5.8</v>
      </c>
      <c r="AI11" s="165">
        <v>5.592841163310962</v>
      </c>
      <c r="AJ11" s="244">
        <v>5.298013245033113</v>
      </c>
    </row>
    <row r="12" spans="1:36" ht="15" thickBot="1">
      <c r="A12" s="8" t="s">
        <v>348</v>
      </c>
      <c r="B12" s="26" t="s">
        <v>349</v>
      </c>
      <c r="C12" s="36">
        <v>36.518771331058019</v>
      </c>
      <c r="D12" s="36">
        <v>40.484429065743946</v>
      </c>
      <c r="E12" s="36">
        <v>37.414965986394563</v>
      </c>
      <c r="F12" s="36">
        <v>53.583617747440272</v>
      </c>
      <c r="G12" s="36">
        <v>46.024096385542165</v>
      </c>
      <c r="H12" s="36">
        <v>14.734299516908212</v>
      </c>
      <c r="I12" s="36">
        <v>14.485981308411214</v>
      </c>
      <c r="J12" s="36">
        <v>17.560975609756095</v>
      </c>
      <c r="K12" s="36">
        <v>32.882882882882889</v>
      </c>
      <c r="L12" s="36">
        <v>44.618834080717491</v>
      </c>
      <c r="M12" s="36">
        <v>43.891402714932127</v>
      </c>
      <c r="N12" s="36">
        <v>45.964125560538115</v>
      </c>
      <c r="O12" s="36">
        <v>51.8</v>
      </c>
      <c r="P12" s="122">
        <v>50.3</v>
      </c>
      <c r="Q12" s="165">
        <v>48.9</v>
      </c>
      <c r="R12" s="165">
        <v>48.545861297539147</v>
      </c>
      <c r="S12" s="244">
        <v>43.929359823399558</v>
      </c>
      <c r="T12" s="36">
        <v>6.1433447098976108</v>
      </c>
      <c r="U12" s="36">
        <v>3.8062283737024223</v>
      </c>
      <c r="V12" s="36">
        <v>7.1428571428571423</v>
      </c>
      <c r="W12" s="36">
        <v>4.7781569965870307</v>
      </c>
      <c r="X12" s="36">
        <v>4.3373493975903612</v>
      </c>
      <c r="Y12" s="36">
        <v>9.1787439613526569</v>
      </c>
      <c r="Z12" s="36">
        <v>3.7383177570093453</v>
      </c>
      <c r="AA12" s="36">
        <v>4.1463414634146343</v>
      </c>
      <c r="AB12" s="36">
        <v>3.6036036036036037</v>
      </c>
      <c r="AC12" s="36">
        <v>2.4663677130044843</v>
      </c>
      <c r="AD12" s="36">
        <v>2.0361990950226243</v>
      </c>
      <c r="AE12" s="36">
        <v>2.6905829596412558</v>
      </c>
      <c r="AF12" s="36">
        <v>2</v>
      </c>
      <c r="AG12" s="122">
        <v>2.7</v>
      </c>
      <c r="AH12" s="165">
        <v>2.7</v>
      </c>
      <c r="AI12" s="165">
        <v>1.7897091722595078</v>
      </c>
      <c r="AJ12" s="244">
        <v>2.6490066225165565</v>
      </c>
    </row>
    <row r="13" spans="1:36" ht="15" thickBot="1">
      <c r="A13" s="8" t="s">
        <v>350</v>
      </c>
      <c r="B13" s="26" t="s">
        <v>351</v>
      </c>
      <c r="C13" s="36">
        <v>66.211604095563132</v>
      </c>
      <c r="D13" s="36">
        <v>69.20415224913495</v>
      </c>
      <c r="E13" s="36">
        <v>58.843537414965986</v>
      </c>
      <c r="F13" s="36">
        <v>66.211604095563132</v>
      </c>
      <c r="G13" s="36">
        <v>67.951807228915655</v>
      </c>
      <c r="H13" s="36">
        <v>54.347826086956516</v>
      </c>
      <c r="I13" s="36">
        <v>56.542056074766357</v>
      </c>
      <c r="J13" s="36">
        <v>79.756097560975618</v>
      </c>
      <c r="K13" s="36">
        <v>92.342342342342349</v>
      </c>
      <c r="L13" s="36">
        <v>97.309417040358753</v>
      </c>
      <c r="M13" s="36">
        <v>97.285067873303163</v>
      </c>
      <c r="N13" s="36">
        <v>98.654708520179369</v>
      </c>
      <c r="O13" s="36">
        <v>98</v>
      </c>
      <c r="P13" s="122">
        <v>95.3</v>
      </c>
      <c r="Q13" s="165">
        <v>97.5</v>
      </c>
      <c r="R13" s="165">
        <v>98.434004474272925</v>
      </c>
      <c r="S13" s="244">
        <v>97.571743929359826</v>
      </c>
      <c r="T13" s="36">
        <v>0.68259385665529015</v>
      </c>
      <c r="U13" s="36">
        <v>1.0380622837370241</v>
      </c>
      <c r="V13" s="36">
        <v>2.3809523809523809</v>
      </c>
      <c r="W13" s="36">
        <v>2.7303754266211606</v>
      </c>
      <c r="X13" s="36">
        <v>2.6506024096385543</v>
      </c>
      <c r="Y13" s="36">
        <v>0.96618357487922701</v>
      </c>
      <c r="Z13" s="36">
        <v>1.8691588785046727</v>
      </c>
      <c r="AA13" s="36">
        <v>0.48780487804878048</v>
      </c>
      <c r="AB13" s="36">
        <v>0.45045045045045046</v>
      </c>
      <c r="AC13" s="36">
        <v>0</v>
      </c>
      <c r="AD13" s="36">
        <v>0.45248868778280549</v>
      </c>
      <c r="AE13" s="36">
        <v>0.44843049327354262</v>
      </c>
      <c r="AF13" s="36">
        <v>0</v>
      </c>
      <c r="AG13" s="122">
        <v>0.2</v>
      </c>
      <c r="AH13" s="165">
        <v>0.2</v>
      </c>
      <c r="AI13" s="165">
        <v>0</v>
      </c>
      <c r="AJ13" s="244">
        <v>0</v>
      </c>
    </row>
    <row r="14" spans="1:36" ht="15" thickBot="1">
      <c r="A14" s="8" t="s">
        <v>352</v>
      </c>
      <c r="B14" s="26" t="s">
        <v>353</v>
      </c>
      <c r="C14" s="36">
        <v>95.221843003412971</v>
      </c>
      <c r="D14" s="36">
        <v>90.311418685121097</v>
      </c>
      <c r="E14" s="36">
        <v>93.877551020408163</v>
      </c>
      <c r="F14" s="36">
        <v>97.269624573378849</v>
      </c>
      <c r="G14" s="36">
        <v>98.072289156626496</v>
      </c>
      <c r="H14" s="36">
        <v>92.512077294685994</v>
      </c>
      <c r="I14" s="36">
        <v>100</v>
      </c>
      <c r="J14" s="36">
        <v>99.268292682926827</v>
      </c>
      <c r="K14" s="36">
        <v>100</v>
      </c>
      <c r="L14" s="36">
        <v>100</v>
      </c>
      <c r="M14" s="36">
        <v>100</v>
      </c>
      <c r="N14" s="36">
        <v>99.775784753363226</v>
      </c>
      <c r="O14" s="36">
        <v>99.8</v>
      </c>
      <c r="P14" s="122">
        <v>99.8</v>
      </c>
      <c r="Q14" s="165">
        <v>100</v>
      </c>
      <c r="R14" s="165">
        <v>99.776286353467555</v>
      </c>
      <c r="S14" s="244">
        <v>100</v>
      </c>
      <c r="T14" s="36">
        <v>1.7064846416382253</v>
      </c>
      <c r="U14" s="36">
        <v>1.0380622837370241</v>
      </c>
      <c r="V14" s="36">
        <v>0.68027210884353739</v>
      </c>
      <c r="W14" s="36">
        <v>0.68259385665529015</v>
      </c>
      <c r="X14" s="36">
        <v>0</v>
      </c>
      <c r="Y14" s="36">
        <v>0.24154589371980675</v>
      </c>
      <c r="Z14" s="36">
        <v>0</v>
      </c>
      <c r="AA14" s="36">
        <v>0.24390243902439024</v>
      </c>
      <c r="AB14" s="36">
        <v>0</v>
      </c>
      <c r="AC14" s="36">
        <v>0</v>
      </c>
      <c r="AD14" s="36">
        <v>0</v>
      </c>
      <c r="AE14" s="36">
        <v>0</v>
      </c>
      <c r="AF14" s="36">
        <v>0</v>
      </c>
      <c r="AG14" s="122">
        <v>0</v>
      </c>
      <c r="AH14" s="165">
        <v>0</v>
      </c>
      <c r="AI14" s="165">
        <v>0</v>
      </c>
      <c r="AJ14" s="244">
        <v>0</v>
      </c>
    </row>
    <row r="15" spans="1:36" ht="15" thickBot="1">
      <c r="A15" s="8" t="s">
        <v>354</v>
      </c>
      <c r="B15" s="26" t="s">
        <v>355</v>
      </c>
      <c r="C15" s="36">
        <v>14.334470989761092</v>
      </c>
      <c r="D15" s="36">
        <v>14.878892733564014</v>
      </c>
      <c r="E15" s="36">
        <v>17.346938775510203</v>
      </c>
      <c r="F15" s="36">
        <v>17.747440273037544</v>
      </c>
      <c r="G15" s="36">
        <v>12.530120481927712</v>
      </c>
      <c r="H15" s="36">
        <v>21.014492753623188</v>
      </c>
      <c r="I15" s="36">
        <v>21.495327102803738</v>
      </c>
      <c r="J15" s="36">
        <v>13.902439024390246</v>
      </c>
      <c r="K15" s="36">
        <v>19.81981981981982</v>
      </c>
      <c r="L15" s="36">
        <v>18.834080717488789</v>
      </c>
      <c r="M15" s="36">
        <v>16.063348416289593</v>
      </c>
      <c r="N15" s="36">
        <v>9.1928251121076237</v>
      </c>
      <c r="O15" s="36">
        <v>8.6999999999999993</v>
      </c>
      <c r="P15" s="122">
        <v>13.7</v>
      </c>
      <c r="Q15" s="165">
        <v>6.3</v>
      </c>
      <c r="R15" s="165">
        <v>6.2639821029082778</v>
      </c>
      <c r="S15" s="244">
        <v>4.6357615894039732</v>
      </c>
      <c r="T15" s="36">
        <v>20.136518771331058</v>
      </c>
      <c r="U15" s="36">
        <v>20.415224913494807</v>
      </c>
      <c r="V15" s="36">
        <v>15.646258503401361</v>
      </c>
      <c r="W15" s="36">
        <v>15.358361774744028</v>
      </c>
      <c r="X15" s="36">
        <v>25.542168674698797</v>
      </c>
      <c r="Y15" s="36">
        <v>20.048309178743963</v>
      </c>
      <c r="Z15" s="36">
        <v>17.75700934579439</v>
      </c>
      <c r="AA15" s="36">
        <v>22.439024390243905</v>
      </c>
      <c r="AB15" s="36">
        <v>25.225225225225223</v>
      </c>
      <c r="AC15" s="36">
        <v>23.99103139013453</v>
      </c>
      <c r="AD15" s="36">
        <v>26.018099547511316</v>
      </c>
      <c r="AE15" s="36">
        <v>26.00896860986547</v>
      </c>
      <c r="AF15" s="36">
        <v>26.6</v>
      </c>
      <c r="AG15" s="122">
        <v>22.5</v>
      </c>
      <c r="AH15" s="165">
        <v>28.3</v>
      </c>
      <c r="AI15" s="165">
        <v>29.082774049217004</v>
      </c>
      <c r="AJ15" s="244">
        <v>29.580573951434879</v>
      </c>
    </row>
    <row r="16" spans="1:36" ht="15" thickBot="1">
      <c r="A16" s="8" t="s">
        <v>356</v>
      </c>
      <c r="B16" s="26" t="s">
        <v>357</v>
      </c>
      <c r="C16" s="36">
        <v>1.3651877133105803</v>
      </c>
      <c r="D16" s="36">
        <v>1.0380622837370241</v>
      </c>
      <c r="E16" s="36">
        <v>6.1224489795918364</v>
      </c>
      <c r="F16" s="36">
        <v>7.1672354948805461</v>
      </c>
      <c r="G16" s="36">
        <v>20.240963855421686</v>
      </c>
      <c r="H16" s="36">
        <v>7.7294685990338161</v>
      </c>
      <c r="I16" s="36">
        <v>5.1401869158878499</v>
      </c>
      <c r="J16" s="36">
        <v>4.8780487804878048</v>
      </c>
      <c r="K16" s="36">
        <v>9.0090090090090094</v>
      </c>
      <c r="L16" s="36">
        <v>10.089686098654708</v>
      </c>
      <c r="M16" s="36">
        <v>15.610859728506787</v>
      </c>
      <c r="N16" s="36">
        <v>16.816143497757849</v>
      </c>
      <c r="O16" s="36">
        <v>15.2</v>
      </c>
      <c r="P16" s="122">
        <v>14.2</v>
      </c>
      <c r="Q16" s="165">
        <v>19.399999999999999</v>
      </c>
      <c r="R16" s="165">
        <v>11.409395973154362</v>
      </c>
      <c r="S16" s="244">
        <v>7.7262693156732896</v>
      </c>
      <c r="T16" s="36">
        <v>22.866894197952217</v>
      </c>
      <c r="U16" s="36">
        <v>22.145328719723185</v>
      </c>
      <c r="V16" s="36">
        <v>7.8231292517006805</v>
      </c>
      <c r="W16" s="36">
        <v>11.604095563139932</v>
      </c>
      <c r="X16" s="36">
        <v>12.048192771084338</v>
      </c>
      <c r="Y16" s="36">
        <v>24.154589371980677</v>
      </c>
      <c r="Z16" s="36">
        <v>19.158878504672895</v>
      </c>
      <c r="AA16" s="36">
        <v>16.341463414634148</v>
      </c>
      <c r="AB16" s="36">
        <v>14.414414414414415</v>
      </c>
      <c r="AC16" s="36">
        <v>13.67713004484305</v>
      </c>
      <c r="AD16" s="36">
        <v>12.895927601809957</v>
      </c>
      <c r="AE16" s="36">
        <v>13.452914798206278</v>
      </c>
      <c r="AF16" s="36">
        <v>11.8</v>
      </c>
      <c r="AG16" s="122">
        <v>12.6</v>
      </c>
      <c r="AH16" s="165">
        <v>12.7</v>
      </c>
      <c r="AI16" s="165">
        <v>11.185682326621924</v>
      </c>
      <c r="AJ16" s="244">
        <v>14.569536423841059</v>
      </c>
    </row>
    <row r="17" spans="1:36" ht="15" thickBot="1">
      <c r="A17" s="8" t="s">
        <v>358</v>
      </c>
      <c r="B17" s="26" t="s">
        <v>359</v>
      </c>
      <c r="C17" s="36">
        <v>58.020477815699657</v>
      </c>
      <c r="D17" s="36">
        <v>58.477508650519027</v>
      </c>
      <c r="E17" s="36">
        <v>58.843537414965986</v>
      </c>
      <c r="F17" s="36">
        <v>61.774744027303754</v>
      </c>
      <c r="G17" s="36">
        <v>47.951807228915662</v>
      </c>
      <c r="H17" s="36">
        <v>28.260869565217391</v>
      </c>
      <c r="I17" s="36">
        <v>30.841121495327101</v>
      </c>
      <c r="J17" s="36">
        <v>30.487804878048781</v>
      </c>
      <c r="K17" s="36">
        <v>20.27027027027027</v>
      </c>
      <c r="L17" s="36">
        <v>18.834080717488789</v>
      </c>
      <c r="M17" s="36">
        <v>19.004524886877828</v>
      </c>
      <c r="N17" s="36">
        <v>20.179372197309416</v>
      </c>
      <c r="O17" s="36">
        <v>21.9</v>
      </c>
      <c r="P17" s="122">
        <v>19.8</v>
      </c>
      <c r="Q17" s="165">
        <v>17.899999999999999</v>
      </c>
      <c r="R17" s="165">
        <v>19.910514541387027</v>
      </c>
      <c r="S17" s="244">
        <v>16.556291390728479</v>
      </c>
      <c r="T17" s="36">
        <v>11.262798634812286</v>
      </c>
      <c r="U17" s="36">
        <v>7.2664359861591699</v>
      </c>
      <c r="V17" s="36">
        <v>10.204081632653061</v>
      </c>
      <c r="W17" s="36">
        <v>11.262798634812286</v>
      </c>
      <c r="X17" s="36">
        <v>26.987951807228917</v>
      </c>
      <c r="Y17" s="36">
        <v>46.618357487922708</v>
      </c>
      <c r="Z17" s="36">
        <v>38.785046728971963</v>
      </c>
      <c r="AA17" s="36">
        <v>42.926829268292686</v>
      </c>
      <c r="AB17" s="36">
        <v>65.315315315315317</v>
      </c>
      <c r="AC17" s="36">
        <v>62.780269058295971</v>
      </c>
      <c r="AD17" s="36">
        <v>65.384615384615387</v>
      </c>
      <c r="AE17" s="36">
        <v>68.38565022421524</v>
      </c>
      <c r="AF17" s="36">
        <v>63.4</v>
      </c>
      <c r="AG17" s="122">
        <v>60</v>
      </c>
      <c r="AH17" s="165">
        <v>65.400000000000006</v>
      </c>
      <c r="AI17" s="165">
        <v>65.548098434004473</v>
      </c>
      <c r="AJ17" s="244">
        <v>64.238410596026483</v>
      </c>
    </row>
    <row r="18" spans="1:36" ht="15" thickBot="1">
      <c r="A18" s="8" t="s">
        <v>360</v>
      </c>
      <c r="B18" s="26" t="s">
        <v>361</v>
      </c>
      <c r="C18" s="36">
        <v>58.020477815699657</v>
      </c>
      <c r="D18" s="36">
        <v>58.477508650519027</v>
      </c>
      <c r="E18" s="36">
        <v>58.843537414965986</v>
      </c>
      <c r="F18" s="36">
        <v>61.774744027303754</v>
      </c>
      <c r="G18" s="36">
        <v>47.951807228915662</v>
      </c>
      <c r="H18" s="36">
        <v>28.260869565217391</v>
      </c>
      <c r="I18" s="36">
        <v>30.841121495327101</v>
      </c>
      <c r="J18" s="36">
        <v>30.487804878048781</v>
      </c>
      <c r="K18" s="36">
        <v>20.27027027027027</v>
      </c>
      <c r="L18" s="36">
        <v>18.834080717488789</v>
      </c>
      <c r="M18" s="36">
        <v>19.004524886877828</v>
      </c>
      <c r="N18" s="36">
        <v>20.179372197309416</v>
      </c>
      <c r="O18" s="36">
        <v>21.9</v>
      </c>
      <c r="P18" s="122">
        <v>19.8</v>
      </c>
      <c r="Q18" s="165">
        <v>17.899999999999999</v>
      </c>
      <c r="R18" s="165">
        <v>19.910514541387027</v>
      </c>
      <c r="S18" s="244">
        <v>16.556291390728479</v>
      </c>
      <c r="T18" s="36">
        <v>5.802047781569966</v>
      </c>
      <c r="U18" s="36">
        <v>2.0761245674740483</v>
      </c>
      <c r="V18" s="36">
        <v>4.0816326530612246</v>
      </c>
      <c r="W18" s="36">
        <v>4.4368600682593859</v>
      </c>
      <c r="X18" s="36">
        <v>7.9518072289156621</v>
      </c>
      <c r="Y18" s="36">
        <v>24.637681159420293</v>
      </c>
      <c r="Z18" s="36">
        <v>22.429906542056074</v>
      </c>
      <c r="AA18" s="36">
        <v>22.195121951219512</v>
      </c>
      <c r="AB18" s="36">
        <v>49.099099099099099</v>
      </c>
      <c r="AC18" s="36">
        <v>47.309417040358746</v>
      </c>
      <c r="AD18" s="36">
        <v>50.452488687782804</v>
      </c>
      <c r="AE18" s="36">
        <v>53.36322869955157</v>
      </c>
      <c r="AF18" s="36">
        <v>46.4</v>
      </c>
      <c r="AG18" s="122">
        <v>44</v>
      </c>
      <c r="AH18" s="165">
        <v>51.3</v>
      </c>
      <c r="AI18" s="165">
        <v>51.006711409395976</v>
      </c>
      <c r="AJ18" s="244">
        <v>51.214128035320087</v>
      </c>
    </row>
    <row r="19" spans="1:36" ht="15" customHeight="1">
      <c r="A19" s="346" t="s">
        <v>362</v>
      </c>
      <c r="B19" s="347"/>
      <c r="C19" s="347"/>
      <c r="D19" s="347"/>
      <c r="E19" s="347"/>
      <c r="F19" s="347"/>
      <c r="G19" s="347"/>
      <c r="H19" s="347"/>
      <c r="I19" s="347"/>
      <c r="J19" s="347"/>
      <c r="K19" s="347"/>
      <c r="L19" s="347"/>
      <c r="M19" s="347"/>
      <c r="N19" s="347"/>
      <c r="O19" s="347"/>
      <c r="P19" s="347"/>
      <c r="Q19" s="347"/>
      <c r="R19" s="347"/>
      <c r="S19" s="347"/>
      <c r="T19" s="347"/>
      <c r="U19" s="347"/>
      <c r="V19" s="347"/>
      <c r="W19" s="347"/>
      <c r="X19" s="347"/>
      <c r="Y19" s="347"/>
      <c r="Z19" s="347"/>
      <c r="AA19" s="347"/>
      <c r="AB19" s="347"/>
      <c r="AC19" s="347"/>
      <c r="AD19" s="347"/>
      <c r="AE19" s="347"/>
      <c r="AF19" s="347"/>
      <c r="AG19" s="347"/>
      <c r="AH19" s="347"/>
      <c r="AI19" s="347"/>
      <c r="AJ19" s="347"/>
    </row>
    <row r="20" spans="1:36" ht="27" customHeight="1">
      <c r="A20" s="339" t="s">
        <v>363</v>
      </c>
      <c r="B20" s="271"/>
      <c r="C20" s="271"/>
      <c r="D20" s="271"/>
      <c r="E20" s="271"/>
      <c r="F20" s="271"/>
      <c r="G20" s="271"/>
      <c r="H20" s="271"/>
      <c r="I20" s="271"/>
      <c r="J20" s="271"/>
      <c r="K20" s="271"/>
      <c r="L20" s="271"/>
      <c r="M20" s="271"/>
      <c r="N20" s="271"/>
      <c r="O20" s="271"/>
      <c r="P20" s="271"/>
      <c r="Q20" s="271"/>
      <c r="R20" s="271"/>
      <c r="S20" s="271"/>
      <c r="T20" s="271"/>
      <c r="U20" s="271"/>
      <c r="V20" s="271"/>
      <c r="W20" s="271"/>
      <c r="X20" s="271"/>
      <c r="Y20" s="271"/>
      <c r="Z20" s="271"/>
      <c r="AA20" s="271"/>
      <c r="AB20" s="271"/>
      <c r="AC20" s="271"/>
      <c r="AD20" s="271"/>
      <c r="AE20" s="271"/>
      <c r="AF20" s="271"/>
      <c r="AG20" s="271"/>
      <c r="AH20" s="271"/>
      <c r="AI20" s="271"/>
      <c r="AJ20" s="271"/>
    </row>
    <row r="21" spans="1:36" ht="15" customHeight="1">
      <c r="A21" s="344" t="s">
        <v>1170</v>
      </c>
      <c r="B21" s="345"/>
      <c r="C21" s="345"/>
      <c r="D21" s="345"/>
      <c r="E21" s="345"/>
      <c r="F21" s="345"/>
      <c r="G21" s="345"/>
      <c r="H21" s="345"/>
      <c r="I21" s="345"/>
      <c r="J21" s="345"/>
      <c r="K21" s="345"/>
      <c r="L21" s="345"/>
      <c r="M21" s="345"/>
      <c r="N21" s="345"/>
      <c r="O21" s="345"/>
      <c r="P21" s="345"/>
      <c r="Q21" s="345"/>
      <c r="R21" s="345"/>
      <c r="S21" s="345"/>
      <c r="T21" s="345"/>
      <c r="U21" s="345"/>
      <c r="V21" s="345"/>
      <c r="W21" s="345"/>
      <c r="X21" s="345"/>
      <c r="Y21" s="345"/>
      <c r="Z21" s="345"/>
      <c r="AA21" s="345"/>
      <c r="AB21" s="345"/>
      <c r="AC21" s="345"/>
      <c r="AD21" s="345"/>
      <c r="AE21" s="345"/>
      <c r="AF21" s="345"/>
      <c r="AG21" s="345"/>
      <c r="AH21" s="345"/>
      <c r="AI21" s="345"/>
      <c r="AJ21" s="345"/>
    </row>
    <row r="22" spans="1:36" ht="15" customHeight="1">
      <c r="A22" s="344" t="s">
        <v>1171</v>
      </c>
      <c r="B22" s="345"/>
      <c r="C22" s="345"/>
      <c r="D22" s="345"/>
      <c r="E22" s="345"/>
      <c r="F22" s="345"/>
      <c r="G22" s="345"/>
      <c r="H22" s="345"/>
      <c r="I22" s="345"/>
      <c r="J22" s="345"/>
      <c r="K22" s="345"/>
      <c r="L22" s="345"/>
      <c r="M22" s="345"/>
      <c r="N22" s="345"/>
      <c r="O22" s="345"/>
      <c r="P22" s="345"/>
      <c r="Q22" s="345"/>
      <c r="R22" s="345"/>
      <c r="S22" s="345"/>
      <c r="T22" s="345"/>
      <c r="U22" s="345"/>
      <c r="V22" s="345"/>
      <c r="W22" s="345"/>
      <c r="X22" s="345"/>
      <c r="Y22" s="345"/>
      <c r="Z22" s="345"/>
      <c r="AA22" s="345"/>
      <c r="AB22" s="345"/>
      <c r="AC22" s="345"/>
      <c r="AD22" s="345"/>
      <c r="AE22" s="345"/>
      <c r="AF22" s="345"/>
      <c r="AG22" s="345"/>
      <c r="AH22" s="345"/>
      <c r="AI22" s="345"/>
      <c r="AJ22" s="345"/>
    </row>
    <row r="23" spans="1:36" ht="15" customHeight="1">
      <c r="A23" s="344" t="s">
        <v>1186</v>
      </c>
      <c r="B23" s="345"/>
      <c r="C23" s="345"/>
      <c r="D23" s="345"/>
      <c r="E23" s="345"/>
      <c r="F23" s="345"/>
      <c r="G23" s="345"/>
      <c r="H23" s="345"/>
      <c r="I23" s="345"/>
      <c r="J23" s="345"/>
      <c r="K23" s="345"/>
      <c r="L23" s="345"/>
      <c r="M23" s="345"/>
      <c r="N23" s="345"/>
      <c r="O23" s="345"/>
      <c r="P23" s="345"/>
      <c r="Q23" s="345"/>
      <c r="R23" s="345"/>
      <c r="S23" s="345"/>
      <c r="T23" s="345"/>
      <c r="U23" s="345"/>
      <c r="V23" s="345"/>
      <c r="W23" s="345"/>
      <c r="X23" s="345"/>
      <c r="Y23" s="345"/>
      <c r="Z23" s="345"/>
      <c r="AA23" s="345"/>
      <c r="AB23" s="345"/>
      <c r="AC23" s="345"/>
      <c r="AD23" s="345"/>
      <c r="AE23" s="345"/>
      <c r="AF23" s="345"/>
      <c r="AG23" s="345"/>
      <c r="AH23" s="345"/>
      <c r="AI23" s="345"/>
      <c r="AJ23" s="345"/>
    </row>
    <row r="24" spans="1:36" ht="15" customHeight="1">
      <c r="A24" s="344" t="s">
        <v>1187</v>
      </c>
      <c r="B24" s="345"/>
      <c r="C24" s="345"/>
      <c r="D24" s="345"/>
      <c r="E24" s="345"/>
      <c r="F24" s="345"/>
      <c r="G24" s="345"/>
      <c r="H24" s="345"/>
      <c r="I24" s="345"/>
      <c r="J24" s="345"/>
      <c r="K24" s="345"/>
      <c r="L24" s="345"/>
      <c r="M24" s="345"/>
      <c r="N24" s="345"/>
      <c r="O24" s="345"/>
      <c r="P24" s="345"/>
      <c r="Q24" s="345"/>
      <c r="R24" s="345"/>
      <c r="S24" s="345"/>
      <c r="T24" s="345"/>
      <c r="U24" s="345"/>
      <c r="V24" s="345"/>
      <c r="W24" s="345"/>
      <c r="X24" s="345"/>
      <c r="Y24" s="345"/>
      <c r="Z24" s="345"/>
      <c r="AA24" s="345"/>
      <c r="AB24" s="345"/>
      <c r="AC24" s="345"/>
      <c r="AD24" s="345"/>
      <c r="AE24" s="345"/>
      <c r="AF24" s="345"/>
      <c r="AG24" s="345"/>
      <c r="AH24" s="345"/>
      <c r="AI24" s="345"/>
      <c r="AJ24" s="345"/>
    </row>
    <row r="25" spans="1:36" ht="15" customHeight="1">
      <c r="A25" s="344" t="s">
        <v>364</v>
      </c>
      <c r="B25" s="345"/>
      <c r="C25" s="345"/>
      <c r="D25" s="345"/>
      <c r="E25" s="345"/>
      <c r="F25" s="345"/>
      <c r="G25" s="345"/>
      <c r="H25" s="345"/>
      <c r="I25" s="345"/>
      <c r="J25" s="345"/>
      <c r="K25" s="345"/>
      <c r="L25" s="345"/>
      <c r="M25" s="345"/>
      <c r="N25" s="345"/>
      <c r="O25" s="345"/>
      <c r="P25" s="345"/>
      <c r="Q25" s="345"/>
      <c r="R25" s="345"/>
      <c r="S25" s="345"/>
      <c r="T25" s="345"/>
      <c r="U25" s="345"/>
      <c r="V25" s="345"/>
      <c r="W25" s="345"/>
      <c r="X25" s="345"/>
      <c r="Y25" s="345"/>
      <c r="Z25" s="345"/>
      <c r="AA25" s="345"/>
      <c r="AB25" s="345"/>
      <c r="AC25" s="345"/>
      <c r="AD25" s="345"/>
      <c r="AE25" s="345"/>
      <c r="AF25" s="345"/>
      <c r="AG25" s="345"/>
      <c r="AH25" s="345"/>
      <c r="AI25" s="345"/>
      <c r="AJ25" s="345"/>
    </row>
    <row r="26" spans="1:36" ht="15" customHeight="1">
      <c r="A26" s="95" t="s">
        <v>17</v>
      </c>
      <c r="B26" s="96"/>
      <c r="C26" s="96"/>
      <c r="D26" s="96"/>
      <c r="E26" s="96"/>
      <c r="F26" s="96"/>
      <c r="G26" s="96"/>
      <c r="H26" s="96"/>
      <c r="I26" s="96"/>
      <c r="J26" s="96"/>
      <c r="K26" s="96"/>
      <c r="L26" s="96"/>
      <c r="M26" s="96"/>
      <c r="N26" s="96"/>
      <c r="O26" s="96"/>
      <c r="P26" s="96"/>
      <c r="Q26" s="96"/>
      <c r="R26" s="96"/>
      <c r="S26" s="96"/>
      <c r="T26" s="96"/>
      <c r="U26" s="96"/>
      <c r="V26" s="96"/>
      <c r="W26" s="96"/>
      <c r="X26" s="96"/>
      <c r="Y26" s="96"/>
      <c r="Z26" s="96"/>
      <c r="AA26" s="96"/>
      <c r="AB26" s="96"/>
      <c r="AC26" s="96"/>
      <c r="AD26" s="96"/>
      <c r="AE26" s="96"/>
      <c r="AF26" s="96"/>
      <c r="AG26" s="96"/>
      <c r="AH26" s="96"/>
      <c r="AI26" s="96"/>
      <c r="AJ26" s="96"/>
    </row>
  </sheetData>
  <mergeCells count="12">
    <mergeCell ref="A25:AJ25"/>
    <mergeCell ref="A24:AJ24"/>
    <mergeCell ref="A1:AJ1"/>
    <mergeCell ref="A19:AJ19"/>
    <mergeCell ref="A21:AJ21"/>
    <mergeCell ref="A22:AJ22"/>
    <mergeCell ref="A23:AJ23"/>
    <mergeCell ref="A2:A3"/>
    <mergeCell ref="B2:B3"/>
    <mergeCell ref="T2:AJ2"/>
    <mergeCell ref="C2:S2"/>
    <mergeCell ref="A20:AJ20"/>
  </mergeCell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J28"/>
  <sheetViews>
    <sheetView zoomScaleNormal="100" workbookViewId="0">
      <selection activeCell="O26" sqref="O26"/>
    </sheetView>
  </sheetViews>
  <sheetFormatPr defaultRowHeight="14.4"/>
  <cols>
    <col min="1" max="1" width="15.6640625" customWidth="1"/>
    <col min="2" max="2" width="9.6640625" customWidth="1"/>
    <col min="3" max="36" width="7.6640625" customWidth="1"/>
  </cols>
  <sheetData>
    <row r="1" spans="1:36" ht="15" thickBot="1">
      <c r="A1" s="264" t="s">
        <v>892</v>
      </c>
      <c r="B1" s="292"/>
      <c r="C1" s="292"/>
      <c r="D1" s="292"/>
      <c r="E1" s="292"/>
      <c r="F1" s="292"/>
      <c r="G1" s="292"/>
      <c r="H1" s="292"/>
      <c r="I1" s="292"/>
      <c r="J1" s="292"/>
      <c r="K1" s="292"/>
      <c r="L1" s="292"/>
      <c r="M1" s="292"/>
      <c r="N1" s="292"/>
      <c r="O1" s="292"/>
      <c r="P1" s="292"/>
      <c r="Q1" s="292"/>
      <c r="R1" s="292"/>
      <c r="S1" s="292"/>
      <c r="T1" s="292"/>
      <c r="U1" s="292"/>
      <c r="V1" s="292"/>
      <c r="W1" s="292"/>
      <c r="X1" s="292"/>
      <c r="Y1" s="292"/>
      <c r="Z1" s="292"/>
      <c r="AA1" s="292"/>
      <c r="AB1" s="292"/>
      <c r="AC1" s="292"/>
      <c r="AD1" s="292"/>
      <c r="AE1" s="292"/>
      <c r="AF1" s="292"/>
      <c r="AG1" s="292"/>
      <c r="AH1" s="292"/>
      <c r="AI1" s="292"/>
      <c r="AJ1" s="292"/>
    </row>
    <row r="2" spans="1:36" ht="15.75" customHeight="1" thickBot="1">
      <c r="A2" s="348" t="s">
        <v>8</v>
      </c>
      <c r="B2" s="348" t="s">
        <v>330</v>
      </c>
      <c r="C2" s="319" t="s">
        <v>331</v>
      </c>
      <c r="D2" s="312"/>
      <c r="E2" s="312"/>
      <c r="F2" s="312"/>
      <c r="G2" s="312"/>
      <c r="H2" s="312"/>
      <c r="I2" s="312"/>
      <c r="J2" s="312"/>
      <c r="K2" s="312"/>
      <c r="L2" s="312"/>
      <c r="M2" s="312"/>
      <c r="N2" s="312"/>
      <c r="O2" s="312"/>
      <c r="P2" s="312"/>
      <c r="Q2" s="312"/>
      <c r="R2" s="312"/>
      <c r="S2" s="313"/>
      <c r="T2" s="319" t="s">
        <v>332</v>
      </c>
      <c r="U2" s="312"/>
      <c r="V2" s="312"/>
      <c r="W2" s="312"/>
      <c r="X2" s="312"/>
      <c r="Y2" s="312"/>
      <c r="Z2" s="312"/>
      <c r="AA2" s="312"/>
      <c r="AB2" s="312"/>
      <c r="AC2" s="312"/>
      <c r="AD2" s="312"/>
      <c r="AE2" s="312"/>
      <c r="AF2" s="312"/>
      <c r="AG2" s="312"/>
      <c r="AH2" s="312"/>
      <c r="AI2" s="312"/>
      <c r="AJ2" s="313"/>
    </row>
    <row r="3" spans="1:36" ht="15" thickBot="1">
      <c r="A3" s="348"/>
      <c r="B3" s="348"/>
      <c r="C3" s="6">
        <v>2005</v>
      </c>
      <c r="D3" s="6">
        <v>2006</v>
      </c>
      <c r="E3" s="6">
        <v>2007</v>
      </c>
      <c r="F3" s="6">
        <v>2008</v>
      </c>
      <c r="G3" s="6">
        <v>2009</v>
      </c>
      <c r="H3" s="6">
        <v>2010</v>
      </c>
      <c r="I3" s="6">
        <v>2011</v>
      </c>
      <c r="J3" s="6">
        <v>2012</v>
      </c>
      <c r="K3" s="6">
        <v>2013</v>
      </c>
      <c r="L3" s="6">
        <v>2014</v>
      </c>
      <c r="M3" s="6">
        <v>2015</v>
      </c>
      <c r="N3" s="6">
        <v>2016</v>
      </c>
      <c r="O3" s="6">
        <v>2017</v>
      </c>
      <c r="P3" s="6">
        <v>2018</v>
      </c>
      <c r="Q3" s="6">
        <v>2019</v>
      </c>
      <c r="R3" s="6">
        <v>2020</v>
      </c>
      <c r="S3" s="6">
        <v>2021</v>
      </c>
      <c r="T3" s="6">
        <v>2005</v>
      </c>
      <c r="U3" s="6">
        <v>2006</v>
      </c>
      <c r="V3" s="6">
        <v>2007</v>
      </c>
      <c r="W3" s="6">
        <v>2008</v>
      </c>
      <c r="X3" s="6">
        <v>2009</v>
      </c>
      <c r="Y3" s="6">
        <v>2010</v>
      </c>
      <c r="Z3" s="6">
        <v>2011</v>
      </c>
      <c r="AA3" s="6">
        <v>2012</v>
      </c>
      <c r="AB3" s="6">
        <v>2013</v>
      </c>
      <c r="AC3" s="6">
        <v>2014</v>
      </c>
      <c r="AD3" s="6">
        <v>2015</v>
      </c>
      <c r="AE3" s="6">
        <v>2016</v>
      </c>
      <c r="AF3" s="6">
        <v>2017</v>
      </c>
      <c r="AG3" s="6">
        <v>2018</v>
      </c>
      <c r="AH3" s="6">
        <v>2019</v>
      </c>
      <c r="AI3" s="6">
        <v>2020</v>
      </c>
      <c r="AJ3" s="6">
        <v>2021</v>
      </c>
    </row>
    <row r="4" spans="1:36" ht="15" thickBot="1">
      <c r="A4" s="8" t="s">
        <v>333</v>
      </c>
      <c r="B4" s="26" t="s">
        <v>334</v>
      </c>
      <c r="C4" s="36">
        <v>48.587570621468927</v>
      </c>
      <c r="D4" s="36">
        <v>47.875354107648725</v>
      </c>
      <c r="E4" s="36">
        <v>47.953216374269005</v>
      </c>
      <c r="F4" s="36">
        <v>49.175824175824175</v>
      </c>
      <c r="G4" s="36">
        <v>48.015873015873019</v>
      </c>
      <c r="H4" s="36">
        <v>62.624254473161031</v>
      </c>
      <c r="I4" s="36">
        <v>68.679245283018858</v>
      </c>
      <c r="J4" s="36">
        <v>65.805168986083501</v>
      </c>
      <c r="K4" s="36">
        <v>57.735849056603769</v>
      </c>
      <c r="L4" s="36">
        <v>57.844990548204159</v>
      </c>
      <c r="M4" s="36">
        <v>48.863636363636367</v>
      </c>
      <c r="N4" s="36">
        <v>49.440298507462686</v>
      </c>
      <c r="O4" s="36">
        <v>53</v>
      </c>
      <c r="P4" s="121">
        <v>50.6</v>
      </c>
      <c r="Q4" s="166">
        <v>48.9</v>
      </c>
      <c r="R4" s="166">
        <v>39.814814814814817</v>
      </c>
      <c r="S4" s="244">
        <v>52.622061482820982</v>
      </c>
      <c r="T4" s="36">
        <v>12.994350282485875</v>
      </c>
      <c r="U4" s="36">
        <v>11.614730878186968</v>
      </c>
      <c r="V4" s="36">
        <v>12.573099415204677</v>
      </c>
      <c r="W4" s="36">
        <v>10.164835164835164</v>
      </c>
      <c r="X4" s="36">
        <v>11.904761904761903</v>
      </c>
      <c r="Y4" s="36">
        <v>12.524850894632205</v>
      </c>
      <c r="Z4" s="36">
        <v>9.0566037735849054</v>
      </c>
      <c r="AA4" s="36">
        <v>11.332007952286283</v>
      </c>
      <c r="AB4" s="36">
        <v>12.452830188679245</v>
      </c>
      <c r="AC4" s="36">
        <v>13.23251417769376</v>
      </c>
      <c r="AD4" s="36">
        <v>11.931818181818182</v>
      </c>
      <c r="AE4" s="36">
        <v>11.007462686567164</v>
      </c>
      <c r="AF4" s="36">
        <v>11</v>
      </c>
      <c r="AG4" s="121">
        <v>11.2</v>
      </c>
      <c r="AH4" s="166">
        <v>11.8</v>
      </c>
      <c r="AI4" s="166">
        <v>12.222222222222221</v>
      </c>
      <c r="AJ4" s="244">
        <v>10.849909584086799</v>
      </c>
    </row>
    <row r="5" spans="1:36" ht="15" thickBot="1">
      <c r="A5" s="8" t="s">
        <v>335</v>
      </c>
      <c r="B5" s="26" t="s">
        <v>334</v>
      </c>
      <c r="C5" s="36">
        <v>47.457627118644069</v>
      </c>
      <c r="D5" s="36">
        <v>44.759206798866856</v>
      </c>
      <c r="E5" s="36">
        <v>39.76608187134503</v>
      </c>
      <c r="F5" s="36">
        <v>50.549450549450547</v>
      </c>
      <c r="G5" s="36">
        <v>67.658730158730165</v>
      </c>
      <c r="H5" s="36">
        <v>76.341948310139159</v>
      </c>
      <c r="I5" s="36">
        <v>80.377358490566039</v>
      </c>
      <c r="J5" s="36">
        <v>73.558648111332005</v>
      </c>
      <c r="K5" s="36">
        <v>78.113207547169822</v>
      </c>
      <c r="L5" s="36">
        <v>76.937618147448021</v>
      </c>
      <c r="M5" s="36">
        <v>78.030303030303031</v>
      </c>
      <c r="N5" s="36">
        <v>66.231343283582092</v>
      </c>
      <c r="O5" s="36">
        <v>63.8</v>
      </c>
      <c r="P5" s="122">
        <v>72.2</v>
      </c>
      <c r="Q5" s="167">
        <v>77.3</v>
      </c>
      <c r="R5" s="167">
        <v>77.592592592592595</v>
      </c>
      <c r="S5" s="244">
        <v>61.482820976491858</v>
      </c>
      <c r="T5" s="36">
        <v>0.56497175141242939</v>
      </c>
      <c r="U5" s="36">
        <v>0.84985835694051004</v>
      </c>
      <c r="V5" s="36">
        <v>1.4619883040935671</v>
      </c>
      <c r="W5" s="36">
        <v>0</v>
      </c>
      <c r="X5" s="36">
        <v>0.79365079365079361</v>
      </c>
      <c r="Y5" s="36">
        <v>0</v>
      </c>
      <c r="Z5" s="36">
        <v>0</v>
      </c>
      <c r="AA5" s="36">
        <v>0.39761431411530812</v>
      </c>
      <c r="AB5" s="36">
        <v>0.37735849056603776</v>
      </c>
      <c r="AC5" s="36">
        <v>0.3780718336483932</v>
      </c>
      <c r="AD5" s="36">
        <v>0.37878787878787878</v>
      </c>
      <c r="AE5" s="36">
        <v>0.18656716417910446</v>
      </c>
      <c r="AF5" s="36">
        <v>0.4</v>
      </c>
      <c r="AG5" s="122">
        <v>0.4</v>
      </c>
      <c r="AH5" s="167">
        <v>0.7</v>
      </c>
      <c r="AI5" s="167">
        <v>0.37037037037037041</v>
      </c>
      <c r="AJ5" s="244">
        <v>0</v>
      </c>
    </row>
    <row r="6" spans="1:36" ht="15" thickBot="1">
      <c r="A6" s="8" t="s">
        <v>336</v>
      </c>
      <c r="B6" s="26" t="s">
        <v>337</v>
      </c>
      <c r="C6" s="36">
        <v>61.299435028248581</v>
      </c>
      <c r="D6" s="36">
        <v>55.524079320113316</v>
      </c>
      <c r="E6" s="36">
        <v>52.923976608187139</v>
      </c>
      <c r="F6" s="36">
        <v>55.494505494505496</v>
      </c>
      <c r="G6" s="36">
        <v>50.396825396825392</v>
      </c>
      <c r="H6" s="36">
        <v>48.508946322067594</v>
      </c>
      <c r="I6" s="36">
        <v>42.641509433962263</v>
      </c>
      <c r="J6" s="36">
        <v>46.123260437375748</v>
      </c>
      <c r="K6" s="36">
        <v>52.075471698113205</v>
      </c>
      <c r="L6" s="36">
        <v>50.661625708884685</v>
      </c>
      <c r="M6" s="36">
        <v>52.272727272727273</v>
      </c>
      <c r="N6" s="36">
        <v>52.985074626865668</v>
      </c>
      <c r="O6" s="36">
        <v>29.7</v>
      </c>
      <c r="P6" s="122">
        <v>33.200000000000003</v>
      </c>
      <c r="Q6" s="167">
        <v>54.4</v>
      </c>
      <c r="R6" s="167">
        <v>52.222222222222229</v>
      </c>
      <c r="S6" s="244">
        <v>52.079566003616641</v>
      </c>
      <c r="T6" s="36">
        <v>5.6497175141242941</v>
      </c>
      <c r="U6" s="36">
        <v>5.9490084985835701</v>
      </c>
      <c r="V6" s="36">
        <v>6.140350877192982</v>
      </c>
      <c r="W6" s="36">
        <v>6.3186813186813184</v>
      </c>
      <c r="X6" s="36">
        <v>6.5476190476190483</v>
      </c>
      <c r="Y6" s="36">
        <v>6.3618290258449299</v>
      </c>
      <c r="Z6" s="36">
        <v>6.0377358490566042</v>
      </c>
      <c r="AA6" s="36">
        <v>5.964214711729622</v>
      </c>
      <c r="AB6" s="36">
        <v>6.4150943396226419</v>
      </c>
      <c r="AC6" s="36">
        <v>6.8052930056710776</v>
      </c>
      <c r="AD6" s="36">
        <v>5.8712121212121211</v>
      </c>
      <c r="AE6" s="36">
        <v>5.4104477611940291</v>
      </c>
      <c r="AF6" s="36">
        <v>6</v>
      </c>
      <c r="AG6" s="122">
        <v>5.8</v>
      </c>
      <c r="AH6" s="167">
        <v>5.9</v>
      </c>
      <c r="AI6" s="167">
        <v>6.481481481481481</v>
      </c>
      <c r="AJ6" s="244">
        <v>6.1482820976491857</v>
      </c>
    </row>
    <row r="7" spans="1:36" ht="15" thickBot="1">
      <c r="A7" s="8" t="s">
        <v>338</v>
      </c>
      <c r="B7" s="26" t="s">
        <v>339</v>
      </c>
      <c r="C7" s="36">
        <v>0</v>
      </c>
      <c r="D7" s="36">
        <v>0</v>
      </c>
      <c r="E7" s="36">
        <v>3.5087719298245612</v>
      </c>
      <c r="F7" s="36">
        <v>26.64835164835165</v>
      </c>
      <c r="G7" s="36">
        <v>19.841269841269842</v>
      </c>
      <c r="H7" s="36">
        <v>19.284294234592444</v>
      </c>
      <c r="I7" s="36">
        <v>20.377358490566039</v>
      </c>
      <c r="J7" s="36">
        <v>20.477137176938371</v>
      </c>
      <c r="K7" s="36">
        <v>27.924528301886792</v>
      </c>
      <c r="L7" s="36">
        <v>24.196597353497165</v>
      </c>
      <c r="M7" s="36">
        <v>25.568181818181817</v>
      </c>
      <c r="N7" s="36">
        <v>26.305970149253731</v>
      </c>
      <c r="O7" s="36">
        <v>1.9</v>
      </c>
      <c r="P7" s="122">
        <v>0</v>
      </c>
      <c r="Q7" s="167">
        <v>23.4</v>
      </c>
      <c r="R7" s="167">
        <v>23.518518518518519</v>
      </c>
      <c r="S7" s="244">
        <v>23.411978221415609</v>
      </c>
      <c r="T7" s="36">
        <v>3.6723163841807911</v>
      </c>
      <c r="U7" s="36">
        <v>3.6827195467422094</v>
      </c>
      <c r="V7" s="36">
        <v>3.2163742690058479</v>
      </c>
      <c r="W7" s="36">
        <v>3.5714285714285712</v>
      </c>
      <c r="X7" s="36">
        <v>3.5714285714285712</v>
      </c>
      <c r="Y7" s="36">
        <v>2.7833001988071571</v>
      </c>
      <c r="Z7" s="36">
        <v>3.0188679245283021</v>
      </c>
      <c r="AA7" s="36">
        <v>2.982107355864811</v>
      </c>
      <c r="AB7" s="36">
        <v>3.0188679245283021</v>
      </c>
      <c r="AC7" s="36">
        <v>3.2136105860113422</v>
      </c>
      <c r="AD7" s="36">
        <v>3.0303030303030303</v>
      </c>
      <c r="AE7" s="36">
        <v>2.9850746268656714</v>
      </c>
      <c r="AF7" s="36">
        <v>3.4</v>
      </c>
      <c r="AG7" s="122">
        <v>2.8</v>
      </c>
      <c r="AH7" s="167">
        <v>3</v>
      </c>
      <c r="AI7" s="167">
        <v>2.7777777777777777</v>
      </c>
      <c r="AJ7" s="244">
        <v>2.9038112522686026</v>
      </c>
    </row>
    <row r="8" spans="1:36" ht="15" thickBot="1">
      <c r="A8" s="8" t="s">
        <v>340</v>
      </c>
      <c r="B8" s="26" t="s">
        <v>341</v>
      </c>
      <c r="C8" s="36">
        <v>12.429378531073446</v>
      </c>
      <c r="D8" s="36">
        <v>17.847025495750707</v>
      </c>
      <c r="E8" s="36">
        <v>16.374269005847953</v>
      </c>
      <c r="F8" s="36">
        <v>20.604395604395602</v>
      </c>
      <c r="G8" s="36">
        <v>10.515873015873016</v>
      </c>
      <c r="H8" s="36">
        <v>11.133200795228628</v>
      </c>
      <c r="I8" s="36">
        <v>10.188679245283019</v>
      </c>
      <c r="J8" s="36">
        <v>10.735586481113319</v>
      </c>
      <c r="K8" s="36">
        <v>12.830188679245284</v>
      </c>
      <c r="L8" s="36">
        <v>11.909262759924385</v>
      </c>
      <c r="M8" s="36">
        <v>12.121212121212121</v>
      </c>
      <c r="N8" s="36">
        <v>12.686567164179104</v>
      </c>
      <c r="O8" s="36">
        <v>10.6</v>
      </c>
      <c r="P8" s="122">
        <v>10.1</v>
      </c>
      <c r="Q8" s="167">
        <v>10.7</v>
      </c>
      <c r="R8" s="167">
        <v>9.6296296296296298</v>
      </c>
      <c r="S8" s="244">
        <v>9.0415913200723335</v>
      </c>
      <c r="T8" s="36">
        <v>1.1299435028248588</v>
      </c>
      <c r="U8" s="36">
        <v>1.1331444759206799</v>
      </c>
      <c r="V8" s="36">
        <v>1.4619883040935671</v>
      </c>
      <c r="W8" s="36">
        <v>1.3736263736263736</v>
      </c>
      <c r="X8" s="36">
        <v>2.5793650793650791</v>
      </c>
      <c r="Y8" s="36">
        <v>2.3856858846918487</v>
      </c>
      <c r="Z8" s="36">
        <v>1.8867924528301887</v>
      </c>
      <c r="AA8" s="36">
        <v>2.1868787276341948</v>
      </c>
      <c r="AB8" s="36">
        <v>2.2641509433962264</v>
      </c>
      <c r="AC8" s="36">
        <v>2.2684310018903595</v>
      </c>
      <c r="AD8" s="36">
        <v>2.4621212121212119</v>
      </c>
      <c r="AE8" s="36">
        <v>2.6119402985074625</v>
      </c>
      <c r="AF8" s="36">
        <v>2.2000000000000002</v>
      </c>
      <c r="AG8" s="122">
        <v>2.2000000000000002</v>
      </c>
      <c r="AH8" s="167">
        <v>2.6</v>
      </c>
      <c r="AI8" s="167">
        <v>2.4074074074074074</v>
      </c>
      <c r="AJ8" s="244">
        <v>2.5316455696202533</v>
      </c>
    </row>
    <row r="9" spans="1:36" ht="15" thickBot="1">
      <c r="A9" s="8" t="s">
        <v>342</v>
      </c>
      <c r="B9" s="26" t="s">
        <v>343</v>
      </c>
      <c r="C9" s="36">
        <v>59.039548022598879</v>
      </c>
      <c r="D9" s="36">
        <v>59.773371104815865</v>
      </c>
      <c r="E9" s="36">
        <v>77.485380116959064</v>
      </c>
      <c r="F9" s="36">
        <v>74.45054945054946</v>
      </c>
      <c r="G9" s="36">
        <v>57.341269841269835</v>
      </c>
      <c r="H9" s="36">
        <v>44.135188866799204</v>
      </c>
      <c r="I9" s="36">
        <v>49.811320754716981</v>
      </c>
      <c r="J9" s="36">
        <v>55.666003976143145</v>
      </c>
      <c r="K9" s="36">
        <v>70.943396226415089</v>
      </c>
      <c r="L9" s="36">
        <v>69.75425330812854</v>
      </c>
      <c r="M9" s="36">
        <v>70.075757575757578</v>
      </c>
      <c r="N9" s="36">
        <v>68.656716417910445</v>
      </c>
      <c r="O9" s="36">
        <v>68.7</v>
      </c>
      <c r="P9" s="122">
        <v>69.400000000000006</v>
      </c>
      <c r="Q9" s="167">
        <v>69</v>
      </c>
      <c r="R9" s="167">
        <v>69.074074074074076</v>
      </c>
      <c r="S9" s="244">
        <v>68.35443037974683</v>
      </c>
      <c r="T9" s="36">
        <v>4.2372881355932197</v>
      </c>
      <c r="U9" s="36">
        <v>3.9660056657223794</v>
      </c>
      <c r="V9" s="36">
        <v>3.2163742690058479</v>
      </c>
      <c r="W9" s="36">
        <v>4.1208791208791204</v>
      </c>
      <c r="X9" s="36">
        <v>10.119047619047619</v>
      </c>
      <c r="Y9" s="36">
        <v>9.5427435387673949</v>
      </c>
      <c r="Z9" s="36">
        <v>9.0566037735849054</v>
      </c>
      <c r="AA9" s="36">
        <v>6.3618290258449299</v>
      </c>
      <c r="AB9" s="36">
        <v>6.7924528301886795</v>
      </c>
      <c r="AC9" s="36">
        <v>7.1833648393194709</v>
      </c>
      <c r="AD9" s="36">
        <v>7.3863636363636367</v>
      </c>
      <c r="AE9" s="36">
        <v>7.4626865671641784</v>
      </c>
      <c r="AF9" s="36">
        <v>7.3</v>
      </c>
      <c r="AG9" s="122">
        <v>8.8000000000000007</v>
      </c>
      <c r="AH9" s="167">
        <v>8.3000000000000007</v>
      </c>
      <c r="AI9" s="167">
        <v>7.2222222222222214</v>
      </c>
      <c r="AJ9" s="244">
        <v>7.4141048824593128</v>
      </c>
    </row>
    <row r="10" spans="1:36" ht="15" thickBot="1">
      <c r="A10" s="8" t="s">
        <v>344</v>
      </c>
      <c r="B10" s="26" t="s">
        <v>345</v>
      </c>
      <c r="C10" s="36">
        <v>68.361581920903959</v>
      </c>
      <c r="D10" s="36">
        <v>65.155807365439088</v>
      </c>
      <c r="E10" s="36">
        <v>96.491228070175438</v>
      </c>
      <c r="F10" s="36">
        <v>97.252747252747255</v>
      </c>
      <c r="G10" s="36">
        <v>95.436507936507937</v>
      </c>
      <c r="H10" s="36">
        <v>90.258449304174945</v>
      </c>
      <c r="I10" s="36">
        <v>88.301886792452834</v>
      </c>
      <c r="J10" s="36">
        <v>90.457256461232603</v>
      </c>
      <c r="K10" s="36">
        <v>98.113207547169807</v>
      </c>
      <c r="L10" s="36">
        <v>96.408317580340267</v>
      </c>
      <c r="M10" s="36">
        <v>94.507575757575751</v>
      </c>
      <c r="N10" s="36">
        <v>97.201492537313428</v>
      </c>
      <c r="O10" s="36">
        <v>96.3</v>
      </c>
      <c r="P10" s="122">
        <v>96.1</v>
      </c>
      <c r="Q10" s="167">
        <v>95.8</v>
      </c>
      <c r="R10" s="167">
        <v>97.592592592592595</v>
      </c>
      <c r="S10" s="244">
        <v>94.936708860759495</v>
      </c>
      <c r="T10" s="36">
        <v>1.977401129943503</v>
      </c>
      <c r="U10" s="36">
        <v>1.6997167138810201</v>
      </c>
      <c r="V10" s="36">
        <v>1.7543859649122806</v>
      </c>
      <c r="W10" s="36">
        <v>0.82417582417582425</v>
      </c>
      <c r="X10" s="36">
        <v>1.3888888888888888</v>
      </c>
      <c r="Y10" s="36">
        <v>0.99403578528827041</v>
      </c>
      <c r="Z10" s="36">
        <v>0.75471698113207553</v>
      </c>
      <c r="AA10" s="36">
        <v>0.39761431411530812</v>
      </c>
      <c r="AB10" s="36">
        <v>0.37735849056603776</v>
      </c>
      <c r="AC10" s="36">
        <v>0.3780718336483932</v>
      </c>
      <c r="AD10" s="36">
        <v>0.37878787878787878</v>
      </c>
      <c r="AE10" s="36">
        <v>0.74626865671641784</v>
      </c>
      <c r="AF10" s="36">
        <v>0.7</v>
      </c>
      <c r="AG10" s="122">
        <v>0.7</v>
      </c>
      <c r="AH10" s="167">
        <v>0.7</v>
      </c>
      <c r="AI10" s="167">
        <v>1.1111111111111112</v>
      </c>
      <c r="AJ10" s="244">
        <v>1.0849909584086799</v>
      </c>
    </row>
    <row r="11" spans="1:36" ht="15" thickBot="1">
      <c r="A11" s="8" t="s">
        <v>346</v>
      </c>
      <c r="B11" s="26" t="s">
        <v>347</v>
      </c>
      <c r="C11" s="36">
        <v>51.694915254237287</v>
      </c>
      <c r="D11" s="36">
        <v>51.84135977337111</v>
      </c>
      <c r="E11" s="36">
        <v>87.42690058479532</v>
      </c>
      <c r="F11" s="36">
        <v>68.131868131868131</v>
      </c>
      <c r="G11" s="36">
        <v>73.015873015873012</v>
      </c>
      <c r="H11" s="36">
        <v>65.4075546719682</v>
      </c>
      <c r="I11" s="36">
        <v>67.169811320754718</v>
      </c>
      <c r="J11" s="36">
        <v>81.709741550695824</v>
      </c>
      <c r="K11" s="36">
        <v>86.415094339622641</v>
      </c>
      <c r="L11" s="36">
        <v>86.578449905482046</v>
      </c>
      <c r="M11" s="36">
        <v>85.416666666666657</v>
      </c>
      <c r="N11" s="36">
        <v>86.940298507462686</v>
      </c>
      <c r="O11" s="36">
        <v>87.1</v>
      </c>
      <c r="P11" s="122">
        <v>87.1</v>
      </c>
      <c r="Q11" s="167">
        <v>89.5</v>
      </c>
      <c r="R11" s="167">
        <v>88.333333333333329</v>
      </c>
      <c r="S11" s="244">
        <v>88.969258589511753</v>
      </c>
      <c r="T11" s="36">
        <v>3.9548022598870061</v>
      </c>
      <c r="U11" s="36">
        <v>5.0991501416430589</v>
      </c>
      <c r="V11" s="36">
        <v>4.6783625730994149</v>
      </c>
      <c r="W11" s="36">
        <v>6.8681318681318686</v>
      </c>
      <c r="X11" s="36">
        <v>6.1507936507936503</v>
      </c>
      <c r="Y11" s="36">
        <v>6.1630218687872764</v>
      </c>
      <c r="Z11" s="36">
        <v>6.0377358490566042</v>
      </c>
      <c r="AA11" s="36">
        <v>5.1689860834990062</v>
      </c>
      <c r="AB11" s="36">
        <v>6.0377358490566042</v>
      </c>
      <c r="AC11" s="36">
        <v>4.7258979206049148</v>
      </c>
      <c r="AD11" s="36">
        <v>4.5454545454545459</v>
      </c>
      <c r="AE11" s="36">
        <v>4.8507462686567164</v>
      </c>
      <c r="AF11" s="36">
        <v>5.4</v>
      </c>
      <c r="AG11" s="122">
        <v>5.2</v>
      </c>
      <c r="AH11" s="167">
        <v>4.5999999999999996</v>
      </c>
      <c r="AI11" s="167">
        <v>4.4444444444444446</v>
      </c>
      <c r="AJ11" s="244">
        <v>4.5207956600361667</v>
      </c>
    </row>
    <row r="12" spans="1:36" ht="15" thickBot="1">
      <c r="A12" s="8" t="s">
        <v>348</v>
      </c>
      <c r="B12" s="26" t="s">
        <v>349</v>
      </c>
      <c r="C12" s="36">
        <v>55.932203389830505</v>
      </c>
      <c r="D12" s="36">
        <v>54.390934844192643</v>
      </c>
      <c r="E12" s="36">
        <v>59.941520467836263</v>
      </c>
      <c r="F12" s="36">
        <v>71.15384615384616</v>
      </c>
      <c r="G12" s="36">
        <v>57.539682539682538</v>
      </c>
      <c r="H12" s="36">
        <v>26.838966202783297</v>
      </c>
      <c r="I12" s="36">
        <v>24.150943396226417</v>
      </c>
      <c r="J12" s="36">
        <v>35.785288270377734</v>
      </c>
      <c r="K12" s="36">
        <v>62.264150943396224</v>
      </c>
      <c r="L12" s="36">
        <v>66.91871455576559</v>
      </c>
      <c r="M12" s="36">
        <v>65.340909090909093</v>
      </c>
      <c r="N12" s="36">
        <v>70.708955223880594</v>
      </c>
      <c r="O12" s="36">
        <v>72.8</v>
      </c>
      <c r="P12" s="122">
        <v>71.099999999999994</v>
      </c>
      <c r="Q12" s="167">
        <v>72.7</v>
      </c>
      <c r="R12" s="167">
        <v>72.592592592592595</v>
      </c>
      <c r="S12" s="244">
        <v>66.365280289330926</v>
      </c>
      <c r="T12" s="36">
        <v>4.8022598870056497</v>
      </c>
      <c r="U12" s="36">
        <v>3.6827195467422094</v>
      </c>
      <c r="V12" s="36">
        <v>3.5087719298245612</v>
      </c>
      <c r="W12" s="36">
        <v>2.4725274725274726</v>
      </c>
      <c r="X12" s="36">
        <v>3.373015873015873</v>
      </c>
      <c r="Y12" s="36">
        <v>3.180914512922465</v>
      </c>
      <c r="Z12" s="36">
        <v>3.3962264150943398</v>
      </c>
      <c r="AA12" s="36">
        <v>1.9880715705765408</v>
      </c>
      <c r="AB12" s="36">
        <v>2.2641509433962264</v>
      </c>
      <c r="AC12" s="36">
        <v>2.6465028355387523</v>
      </c>
      <c r="AD12" s="36">
        <v>1.7045454545454544</v>
      </c>
      <c r="AE12" s="36">
        <v>1.6791044776119404</v>
      </c>
      <c r="AF12" s="36">
        <v>1.7</v>
      </c>
      <c r="AG12" s="122">
        <v>1.7</v>
      </c>
      <c r="AH12" s="167">
        <v>1.7</v>
      </c>
      <c r="AI12" s="167">
        <v>1.4814814814814816</v>
      </c>
      <c r="AJ12" s="244">
        <v>1.9891500904159132</v>
      </c>
    </row>
    <row r="13" spans="1:36" ht="15" thickBot="1">
      <c r="A13" s="8" t="s">
        <v>350</v>
      </c>
      <c r="B13" s="26" t="s">
        <v>351</v>
      </c>
      <c r="C13" s="36">
        <v>67.514124293785315</v>
      </c>
      <c r="D13" s="36">
        <v>58.640226628895185</v>
      </c>
      <c r="E13" s="36">
        <v>76.31578947368422</v>
      </c>
      <c r="F13" s="36">
        <v>77.747252747252745</v>
      </c>
      <c r="G13" s="36">
        <v>75.793650793650784</v>
      </c>
      <c r="H13" s="36">
        <v>61.033797216699803</v>
      </c>
      <c r="I13" s="36">
        <v>57.358490566037737</v>
      </c>
      <c r="J13" s="36">
        <v>84.493041749502979</v>
      </c>
      <c r="K13" s="36">
        <v>95.471698113207552</v>
      </c>
      <c r="L13" s="36">
        <v>98.48771266540642</v>
      </c>
      <c r="M13" s="36">
        <v>98.484848484848484</v>
      </c>
      <c r="N13" s="36">
        <v>97.761194029850756</v>
      </c>
      <c r="O13" s="36">
        <v>98.7</v>
      </c>
      <c r="P13" s="122">
        <v>97.2</v>
      </c>
      <c r="Q13" s="167">
        <v>97.6</v>
      </c>
      <c r="R13" s="167">
        <v>99.074074074074076</v>
      </c>
      <c r="S13" s="244">
        <v>98.553345388788429</v>
      </c>
      <c r="T13" s="36">
        <v>1.1299435028248588</v>
      </c>
      <c r="U13" s="36">
        <v>0.84985835694051004</v>
      </c>
      <c r="V13" s="36">
        <v>2.6315789473684208</v>
      </c>
      <c r="W13" s="36">
        <v>0.27472527472527475</v>
      </c>
      <c r="X13" s="36">
        <v>2.5793650793650791</v>
      </c>
      <c r="Y13" s="36">
        <v>1.3916500994035785</v>
      </c>
      <c r="Z13" s="36">
        <v>2.2641509433962264</v>
      </c>
      <c r="AA13" s="36">
        <v>0</v>
      </c>
      <c r="AB13" s="36">
        <v>0</v>
      </c>
      <c r="AC13" s="36">
        <v>0</v>
      </c>
      <c r="AD13" s="36">
        <v>0.56818181818181823</v>
      </c>
      <c r="AE13" s="36">
        <v>0.18656716417910446</v>
      </c>
      <c r="AF13" s="36">
        <v>0</v>
      </c>
      <c r="AG13" s="122">
        <v>0</v>
      </c>
      <c r="AH13" s="167">
        <v>0</v>
      </c>
      <c r="AI13" s="167">
        <v>0</v>
      </c>
      <c r="AJ13" s="244">
        <v>0.18083182640144665</v>
      </c>
    </row>
    <row r="14" spans="1:36" ht="15" thickBot="1">
      <c r="A14" s="8" t="s">
        <v>352</v>
      </c>
      <c r="B14" s="26" t="s">
        <v>353</v>
      </c>
      <c r="C14" s="36">
        <v>98.022598870056498</v>
      </c>
      <c r="D14" s="36">
        <v>93.201133144475918</v>
      </c>
      <c r="E14" s="36">
        <v>95.029239766081872</v>
      </c>
      <c r="F14" s="36">
        <v>98.35164835164835</v>
      </c>
      <c r="G14" s="36">
        <v>98.015873015873012</v>
      </c>
      <c r="H14" s="36">
        <v>92.842942345924456</v>
      </c>
      <c r="I14" s="36">
        <v>100</v>
      </c>
      <c r="J14" s="36">
        <v>99.801192842942342</v>
      </c>
      <c r="K14" s="36">
        <v>99.622641509433961</v>
      </c>
      <c r="L14" s="36">
        <v>99.621928166351609</v>
      </c>
      <c r="M14" s="36">
        <v>99.621212121212125</v>
      </c>
      <c r="N14" s="36">
        <v>99.626865671641795</v>
      </c>
      <c r="O14" s="36">
        <v>99.1</v>
      </c>
      <c r="P14" s="122">
        <v>99.4</v>
      </c>
      <c r="Q14" s="167">
        <v>99.6</v>
      </c>
      <c r="R14" s="167">
        <v>99.629629629629633</v>
      </c>
      <c r="S14" s="244">
        <v>99.819168173598555</v>
      </c>
      <c r="T14" s="36">
        <v>0.56497175141242939</v>
      </c>
      <c r="U14" s="36">
        <v>0.84985835694051004</v>
      </c>
      <c r="V14" s="36">
        <v>0.8771929824561403</v>
      </c>
      <c r="W14" s="36">
        <v>0.5494505494505495</v>
      </c>
      <c r="X14" s="36">
        <v>0</v>
      </c>
      <c r="Y14" s="36">
        <v>0.59642147117296218</v>
      </c>
      <c r="Z14" s="36">
        <v>0</v>
      </c>
      <c r="AA14" s="36">
        <v>0</v>
      </c>
      <c r="AB14" s="36">
        <v>0</v>
      </c>
      <c r="AC14" s="36">
        <v>0</v>
      </c>
      <c r="AD14" s="36">
        <v>0</v>
      </c>
      <c r="AE14" s="36">
        <v>0</v>
      </c>
      <c r="AF14" s="36">
        <v>0</v>
      </c>
      <c r="AG14" s="122">
        <v>0</v>
      </c>
      <c r="AH14" s="167">
        <v>0</v>
      </c>
      <c r="AI14" s="167">
        <v>0</v>
      </c>
      <c r="AJ14" s="244">
        <v>0</v>
      </c>
    </row>
    <row r="15" spans="1:36" ht="15" thickBot="1">
      <c r="A15" s="8" t="s">
        <v>354</v>
      </c>
      <c r="B15" s="26" t="s">
        <v>355</v>
      </c>
      <c r="C15" s="36">
        <v>44.915254237288138</v>
      </c>
      <c r="D15" s="36">
        <v>62.322946175637398</v>
      </c>
      <c r="E15" s="36">
        <v>66.081871345029242</v>
      </c>
      <c r="F15" s="36">
        <v>62.637362637362635</v>
      </c>
      <c r="G15" s="36">
        <v>47.817460317460316</v>
      </c>
      <c r="H15" s="36">
        <v>61.033797216699803</v>
      </c>
      <c r="I15" s="36">
        <v>53.584905660377359</v>
      </c>
      <c r="J15" s="36">
        <v>31.411530815109344</v>
      </c>
      <c r="K15" s="36">
        <v>30.566037735849054</v>
      </c>
      <c r="L15" s="36">
        <v>46.124763705103973</v>
      </c>
      <c r="M15" s="36">
        <v>32.196969696969695</v>
      </c>
      <c r="N15" s="36">
        <v>28.731343283582088</v>
      </c>
      <c r="O15" s="36">
        <v>17.899999999999999</v>
      </c>
      <c r="P15" s="122">
        <v>28.2</v>
      </c>
      <c r="Q15" s="167">
        <v>10.5</v>
      </c>
      <c r="R15" s="167">
        <v>25.555555555555554</v>
      </c>
      <c r="S15" s="244">
        <v>13.924050632911392</v>
      </c>
      <c r="T15" s="36">
        <v>5.0847457627118651</v>
      </c>
      <c r="U15" s="36">
        <v>3.9660056657223794</v>
      </c>
      <c r="V15" s="36">
        <v>3.2163742690058479</v>
      </c>
      <c r="W15" s="36">
        <v>1.098901098901099</v>
      </c>
      <c r="X15" s="36">
        <v>6.746031746031746</v>
      </c>
      <c r="Y15" s="36">
        <v>4.9701789264413518</v>
      </c>
      <c r="Z15" s="36">
        <v>6.0377358490566042</v>
      </c>
      <c r="AA15" s="36">
        <v>6.9582504970178931</v>
      </c>
      <c r="AB15" s="36">
        <v>6.7924528301886795</v>
      </c>
      <c r="AC15" s="36">
        <v>7.3724007561436666</v>
      </c>
      <c r="AD15" s="36">
        <v>9.4696969696969688</v>
      </c>
      <c r="AE15" s="36">
        <v>8.0223880597014929</v>
      </c>
      <c r="AF15" s="36">
        <v>8</v>
      </c>
      <c r="AG15" s="122">
        <v>7.3</v>
      </c>
      <c r="AH15" s="167">
        <v>8.9</v>
      </c>
      <c r="AI15" s="167">
        <v>8.3333333333333321</v>
      </c>
      <c r="AJ15" s="244">
        <v>8.8607594936708853</v>
      </c>
    </row>
    <row r="16" spans="1:36" ht="15" thickBot="1">
      <c r="A16" s="8" t="s">
        <v>356</v>
      </c>
      <c r="B16" s="26" t="s">
        <v>357</v>
      </c>
      <c r="C16" s="36">
        <v>7.3446327683615822</v>
      </c>
      <c r="D16" s="36">
        <v>5.9490084985835701</v>
      </c>
      <c r="E16" s="36">
        <v>45.614035087719294</v>
      </c>
      <c r="F16" s="36">
        <v>41.483516483516489</v>
      </c>
      <c r="G16" s="36">
        <v>48.412698412698411</v>
      </c>
      <c r="H16" s="36">
        <v>40.159045725646124</v>
      </c>
      <c r="I16" s="36">
        <v>37.35849056603773</v>
      </c>
      <c r="J16" s="36">
        <v>36.580516898608352</v>
      </c>
      <c r="K16" s="36">
        <v>45.660377358490564</v>
      </c>
      <c r="L16" s="36">
        <v>50.094517958412098</v>
      </c>
      <c r="M16" s="36">
        <v>55.113636363636367</v>
      </c>
      <c r="N16" s="36">
        <v>54.104477611940297</v>
      </c>
      <c r="O16" s="36">
        <v>53.9</v>
      </c>
      <c r="P16" s="122">
        <v>55.4</v>
      </c>
      <c r="Q16" s="167">
        <v>57.2</v>
      </c>
      <c r="R16" s="167">
        <v>53.518518518518519</v>
      </c>
      <c r="S16" s="244">
        <v>49.547920433996381</v>
      </c>
      <c r="T16" s="36">
        <v>4.2372881355932197</v>
      </c>
      <c r="U16" s="36">
        <v>7.0821529745042495</v>
      </c>
      <c r="V16" s="36">
        <v>0.58479532163742687</v>
      </c>
      <c r="W16" s="36">
        <v>2.7472527472527473</v>
      </c>
      <c r="X16" s="36">
        <v>2.7777777777777777</v>
      </c>
      <c r="Y16" s="36">
        <v>2.982107355864811</v>
      </c>
      <c r="Z16" s="36">
        <v>3.0188679245283021</v>
      </c>
      <c r="AA16" s="36">
        <v>3.180914512922465</v>
      </c>
      <c r="AB16" s="36">
        <v>3.3962264150943398</v>
      </c>
      <c r="AC16" s="36">
        <v>1.5122873345935728</v>
      </c>
      <c r="AD16" s="36">
        <v>1.893939393939394</v>
      </c>
      <c r="AE16" s="36">
        <v>2.2388059701492535</v>
      </c>
      <c r="AF16" s="36">
        <v>2.1</v>
      </c>
      <c r="AG16" s="122">
        <v>2.2000000000000002</v>
      </c>
      <c r="AH16" s="167">
        <v>2.8</v>
      </c>
      <c r="AI16" s="167">
        <v>2.7777777777777777</v>
      </c>
      <c r="AJ16" s="244">
        <v>2.5316455696202533</v>
      </c>
    </row>
    <row r="17" spans="1:36" ht="15" thickBot="1">
      <c r="A17" s="8" t="s">
        <v>358</v>
      </c>
      <c r="B17" s="26" t="s">
        <v>359</v>
      </c>
      <c r="C17" s="36">
        <v>75.988700564971751</v>
      </c>
      <c r="D17" s="36">
        <v>77.053824362606221</v>
      </c>
      <c r="E17" s="36">
        <v>78.070175438596493</v>
      </c>
      <c r="F17" s="36">
        <v>82.417582417582409</v>
      </c>
      <c r="G17" s="36">
        <v>78.373015873015873</v>
      </c>
      <c r="H17" s="36">
        <v>69.781312127236589</v>
      </c>
      <c r="I17" s="36">
        <v>70.566037735849051</v>
      </c>
      <c r="J17" s="36">
        <v>74.55268389662028</v>
      </c>
      <c r="K17" s="36">
        <v>65.660377358490564</v>
      </c>
      <c r="L17" s="36">
        <v>67.296786389413981</v>
      </c>
      <c r="M17" s="36">
        <v>66.098484848484844</v>
      </c>
      <c r="N17" s="36">
        <v>64.552238805970148</v>
      </c>
      <c r="O17" s="36">
        <v>66.8</v>
      </c>
      <c r="P17" s="122">
        <v>67.7</v>
      </c>
      <c r="Q17" s="167">
        <v>65.3</v>
      </c>
      <c r="R17" s="167">
        <v>65.925925925925924</v>
      </c>
      <c r="S17" s="244">
        <v>62.748643761301992</v>
      </c>
      <c r="T17" s="36">
        <v>5.9322033898305087</v>
      </c>
      <c r="U17" s="36">
        <v>4.2492917847025495</v>
      </c>
      <c r="V17" s="36">
        <v>4.3859649122807012</v>
      </c>
      <c r="W17" s="36">
        <v>4.395604395604396</v>
      </c>
      <c r="X17" s="36">
        <v>7.5396825396825395</v>
      </c>
      <c r="Y17" s="36">
        <v>14.115308151093439</v>
      </c>
      <c r="Z17" s="36">
        <v>11.69811320754717</v>
      </c>
      <c r="AA17" s="36">
        <v>13.916500994035786</v>
      </c>
      <c r="AB17" s="36">
        <v>24.150943396226417</v>
      </c>
      <c r="AC17" s="36">
        <v>22.117202268431001</v>
      </c>
      <c r="AD17" s="36">
        <v>22.15909090909091</v>
      </c>
      <c r="AE17" s="36">
        <v>23.507462686567166</v>
      </c>
      <c r="AF17" s="36">
        <v>21.1</v>
      </c>
      <c r="AG17" s="122">
        <v>20</v>
      </c>
      <c r="AH17" s="167">
        <v>23.4</v>
      </c>
      <c r="AI17" s="167">
        <v>23.148148148148149</v>
      </c>
      <c r="AJ17" s="244">
        <v>20.976491862567812</v>
      </c>
    </row>
    <row r="18" spans="1:36" ht="15" thickBot="1">
      <c r="A18" s="8" t="s">
        <v>360</v>
      </c>
      <c r="B18" s="26" t="s">
        <v>361</v>
      </c>
      <c r="C18" s="36">
        <v>75.988700564971751</v>
      </c>
      <c r="D18" s="36">
        <v>77.053824362606221</v>
      </c>
      <c r="E18" s="36">
        <v>78.070175438596493</v>
      </c>
      <c r="F18" s="36">
        <v>82.417582417582409</v>
      </c>
      <c r="G18" s="36">
        <v>78.373015873015873</v>
      </c>
      <c r="H18" s="36">
        <v>69.781312127236589</v>
      </c>
      <c r="I18" s="36">
        <v>70.566037735849051</v>
      </c>
      <c r="J18" s="36">
        <v>74.55268389662028</v>
      </c>
      <c r="K18" s="36">
        <v>65.660377358490564</v>
      </c>
      <c r="L18" s="36">
        <v>67.296786389413981</v>
      </c>
      <c r="M18" s="36">
        <v>66.098484848484844</v>
      </c>
      <c r="N18" s="36">
        <v>64.552238805970148</v>
      </c>
      <c r="O18" s="36">
        <v>66.8</v>
      </c>
      <c r="P18" s="122">
        <v>67.7</v>
      </c>
      <c r="Q18" s="167">
        <v>65.3</v>
      </c>
      <c r="R18" s="167">
        <v>65.925925925925924</v>
      </c>
      <c r="S18" s="244">
        <v>62.748643761301992</v>
      </c>
      <c r="T18" s="36">
        <v>1.4124293785310735</v>
      </c>
      <c r="U18" s="36">
        <v>0.56657223796033995</v>
      </c>
      <c r="V18" s="36">
        <v>0.58479532163742687</v>
      </c>
      <c r="W18" s="36">
        <v>1.3736263736263736</v>
      </c>
      <c r="X18" s="36">
        <v>2.3809523809523809</v>
      </c>
      <c r="Y18" s="36">
        <v>6.1630218687872764</v>
      </c>
      <c r="Z18" s="36">
        <v>5.2830188679245289</v>
      </c>
      <c r="AA18" s="36">
        <v>6.7594433399602387</v>
      </c>
      <c r="AB18" s="36">
        <v>15.471698113207546</v>
      </c>
      <c r="AC18" s="36">
        <v>11.531190926275993</v>
      </c>
      <c r="AD18" s="36">
        <v>11.553030303030303</v>
      </c>
      <c r="AE18" s="36">
        <v>12.87313432835821</v>
      </c>
      <c r="AF18" s="36">
        <v>9.9</v>
      </c>
      <c r="AG18" s="122">
        <v>10.8</v>
      </c>
      <c r="AH18" s="167">
        <v>12.5</v>
      </c>
      <c r="AI18" s="167">
        <v>13.518518518518519</v>
      </c>
      <c r="AJ18" s="244">
        <v>12.115732368896925</v>
      </c>
    </row>
    <row r="19" spans="1:36" ht="15" customHeight="1">
      <c r="A19" s="346" t="s">
        <v>362</v>
      </c>
      <c r="B19" s="347"/>
      <c r="C19" s="347"/>
      <c r="D19" s="347"/>
      <c r="E19" s="347"/>
      <c r="F19" s="347"/>
      <c r="G19" s="347"/>
      <c r="H19" s="347"/>
      <c r="I19" s="347"/>
      <c r="J19" s="347"/>
      <c r="K19" s="347"/>
      <c r="L19" s="347"/>
      <c r="M19" s="347"/>
      <c r="N19" s="347"/>
      <c r="O19" s="347"/>
      <c r="P19" s="347"/>
      <c r="Q19" s="347"/>
      <c r="R19" s="347"/>
      <c r="S19" s="347"/>
      <c r="T19" s="347"/>
      <c r="U19" s="347"/>
      <c r="V19" s="347"/>
      <c r="W19" s="347"/>
      <c r="X19" s="347"/>
      <c r="Y19" s="347"/>
      <c r="Z19" s="347"/>
      <c r="AA19" s="347"/>
      <c r="AB19" s="347"/>
      <c r="AC19" s="347"/>
      <c r="AD19" s="347"/>
      <c r="AE19" s="347"/>
      <c r="AF19" s="347"/>
      <c r="AG19" s="347"/>
      <c r="AH19" s="347"/>
      <c r="AI19" s="347"/>
      <c r="AJ19" s="347"/>
    </row>
    <row r="20" spans="1:36" ht="27" customHeight="1">
      <c r="A20" s="339" t="s">
        <v>363</v>
      </c>
      <c r="B20" s="271"/>
      <c r="C20" s="271"/>
      <c r="D20" s="271"/>
      <c r="E20" s="271"/>
      <c r="F20" s="271"/>
      <c r="G20" s="271"/>
      <c r="H20" s="271"/>
      <c r="I20" s="271"/>
      <c r="J20" s="271"/>
      <c r="K20" s="271"/>
      <c r="L20" s="271"/>
      <c r="M20" s="271"/>
      <c r="N20" s="271"/>
      <c r="O20" s="271"/>
      <c r="P20" s="271"/>
      <c r="Q20" s="271"/>
      <c r="R20" s="271"/>
      <c r="S20" s="271"/>
      <c r="T20" s="271"/>
      <c r="U20" s="271"/>
      <c r="V20" s="271"/>
      <c r="W20" s="271"/>
      <c r="X20" s="271"/>
      <c r="Y20" s="271"/>
      <c r="Z20" s="271"/>
      <c r="AA20" s="271"/>
      <c r="AB20" s="271"/>
      <c r="AC20" s="271"/>
      <c r="AD20" s="271"/>
      <c r="AE20" s="271"/>
      <c r="AF20" s="271"/>
      <c r="AG20" s="271"/>
      <c r="AH20" s="271"/>
      <c r="AI20" s="271"/>
      <c r="AJ20" s="271"/>
    </row>
    <row r="21" spans="1:36" ht="15" customHeight="1">
      <c r="A21" s="344" t="s">
        <v>1173</v>
      </c>
      <c r="B21" s="345"/>
      <c r="C21" s="345"/>
      <c r="D21" s="345"/>
      <c r="E21" s="345"/>
      <c r="F21" s="345"/>
      <c r="G21" s="345"/>
      <c r="H21" s="345"/>
      <c r="I21" s="345"/>
      <c r="J21" s="345"/>
      <c r="K21" s="345"/>
      <c r="L21" s="345"/>
      <c r="M21" s="345"/>
      <c r="N21" s="345"/>
      <c r="O21" s="345"/>
      <c r="P21" s="345"/>
      <c r="Q21" s="345"/>
      <c r="R21" s="345"/>
      <c r="S21" s="345"/>
      <c r="T21" s="345"/>
      <c r="U21" s="345"/>
      <c r="V21" s="345"/>
      <c r="W21" s="345"/>
      <c r="X21" s="345"/>
      <c r="Y21" s="345"/>
      <c r="Z21" s="345"/>
      <c r="AA21" s="345"/>
      <c r="AB21" s="345"/>
      <c r="AC21" s="345"/>
      <c r="AD21" s="345"/>
      <c r="AE21" s="345"/>
      <c r="AF21" s="345"/>
      <c r="AG21" s="345"/>
      <c r="AH21" s="345"/>
      <c r="AI21" s="345"/>
      <c r="AJ21" s="345"/>
    </row>
    <row r="22" spans="1:36" ht="15" customHeight="1">
      <c r="A22" s="344" t="s">
        <v>1171</v>
      </c>
      <c r="B22" s="345"/>
      <c r="C22" s="345"/>
      <c r="D22" s="345"/>
      <c r="E22" s="345"/>
      <c r="F22" s="345"/>
      <c r="G22" s="345"/>
      <c r="H22" s="345"/>
      <c r="I22" s="345"/>
      <c r="J22" s="345"/>
      <c r="K22" s="345"/>
      <c r="L22" s="345"/>
      <c r="M22" s="345"/>
      <c r="N22" s="345"/>
      <c r="O22" s="345"/>
      <c r="P22" s="345"/>
      <c r="Q22" s="345"/>
      <c r="R22" s="345"/>
      <c r="S22" s="345"/>
      <c r="T22" s="345"/>
      <c r="U22" s="345"/>
      <c r="V22" s="345"/>
      <c r="W22" s="345"/>
      <c r="X22" s="345"/>
      <c r="Y22" s="345"/>
      <c r="Z22" s="345"/>
      <c r="AA22" s="345"/>
      <c r="AB22" s="345"/>
      <c r="AC22" s="345"/>
      <c r="AD22" s="345"/>
      <c r="AE22" s="345"/>
      <c r="AF22" s="345"/>
      <c r="AG22" s="345"/>
      <c r="AH22" s="345"/>
      <c r="AI22" s="345"/>
      <c r="AJ22" s="345"/>
    </row>
    <row r="23" spans="1:36" ht="15" customHeight="1">
      <c r="A23" s="344" t="s">
        <v>1186</v>
      </c>
      <c r="B23" s="345"/>
      <c r="C23" s="345"/>
      <c r="D23" s="345"/>
      <c r="E23" s="345"/>
      <c r="F23" s="345"/>
      <c r="G23" s="345"/>
      <c r="H23" s="345"/>
      <c r="I23" s="345"/>
      <c r="J23" s="345"/>
      <c r="K23" s="345"/>
      <c r="L23" s="345"/>
      <c r="M23" s="345"/>
      <c r="N23" s="345"/>
      <c r="O23" s="345"/>
      <c r="P23" s="345"/>
      <c r="Q23" s="345"/>
      <c r="R23" s="345"/>
      <c r="S23" s="345"/>
      <c r="T23" s="345"/>
      <c r="U23" s="345"/>
      <c r="V23" s="345"/>
      <c r="W23" s="345"/>
      <c r="X23" s="345"/>
      <c r="Y23" s="345"/>
      <c r="Z23" s="345"/>
      <c r="AA23" s="345"/>
      <c r="AB23" s="345"/>
      <c r="AC23" s="345"/>
      <c r="AD23" s="345"/>
      <c r="AE23" s="345"/>
      <c r="AF23" s="345"/>
      <c r="AG23" s="345"/>
      <c r="AH23" s="345"/>
      <c r="AI23" s="345"/>
      <c r="AJ23" s="345"/>
    </row>
    <row r="24" spans="1:36" ht="15" customHeight="1">
      <c r="A24" s="344" t="s">
        <v>1187</v>
      </c>
      <c r="B24" s="345"/>
      <c r="C24" s="345"/>
      <c r="D24" s="345"/>
      <c r="E24" s="345"/>
      <c r="F24" s="345"/>
      <c r="G24" s="345"/>
      <c r="H24" s="345"/>
      <c r="I24" s="345"/>
      <c r="J24" s="345"/>
      <c r="K24" s="345"/>
      <c r="L24" s="345"/>
      <c r="M24" s="345"/>
      <c r="N24" s="345"/>
      <c r="O24" s="345"/>
      <c r="P24" s="345"/>
      <c r="Q24" s="345"/>
      <c r="R24" s="345"/>
      <c r="S24" s="345"/>
      <c r="T24" s="345"/>
      <c r="U24" s="345"/>
      <c r="V24" s="345"/>
      <c r="W24" s="345"/>
      <c r="X24" s="345"/>
      <c r="Y24" s="345"/>
      <c r="Z24" s="345"/>
      <c r="AA24" s="345"/>
      <c r="AB24" s="345"/>
      <c r="AC24" s="345"/>
      <c r="AD24" s="345"/>
      <c r="AE24" s="345"/>
      <c r="AF24" s="345"/>
      <c r="AG24" s="345"/>
      <c r="AH24" s="345"/>
      <c r="AI24" s="345"/>
      <c r="AJ24" s="345"/>
    </row>
    <row r="25" spans="1:36" ht="15" customHeight="1">
      <c r="A25" s="344" t="s">
        <v>364</v>
      </c>
      <c r="B25" s="345"/>
      <c r="C25" s="345"/>
      <c r="D25" s="345"/>
      <c r="E25" s="345"/>
      <c r="F25" s="345"/>
      <c r="G25" s="345"/>
      <c r="H25" s="345"/>
      <c r="I25" s="345"/>
      <c r="J25" s="345"/>
      <c r="K25" s="345"/>
      <c r="L25" s="345"/>
      <c r="M25" s="345"/>
      <c r="N25" s="345"/>
      <c r="O25" s="345"/>
      <c r="P25" s="345"/>
      <c r="Q25" s="345"/>
      <c r="R25" s="345"/>
      <c r="S25" s="345"/>
      <c r="T25" s="345"/>
      <c r="U25" s="345"/>
      <c r="V25" s="345"/>
      <c r="W25" s="345"/>
      <c r="X25" s="345"/>
      <c r="Y25" s="345"/>
      <c r="Z25" s="345"/>
      <c r="AA25" s="345"/>
      <c r="AB25" s="345"/>
      <c r="AC25" s="345"/>
      <c r="AD25" s="345"/>
      <c r="AE25" s="345"/>
      <c r="AF25" s="345"/>
      <c r="AG25" s="345"/>
      <c r="AH25" s="345"/>
      <c r="AI25" s="345"/>
      <c r="AJ25" s="345"/>
    </row>
    <row r="26" spans="1:36" ht="15" customHeight="1">
      <c r="A26" s="95" t="s">
        <v>17</v>
      </c>
      <c r="B26" s="96"/>
      <c r="C26" s="96"/>
      <c r="D26" s="96"/>
      <c r="E26" s="96"/>
      <c r="F26" s="96"/>
      <c r="G26" s="96"/>
      <c r="H26" s="96"/>
      <c r="I26" s="96"/>
      <c r="J26" s="96"/>
      <c r="K26" s="96"/>
      <c r="L26" s="96"/>
      <c r="M26" s="96"/>
      <c r="N26" s="96"/>
      <c r="O26" s="96"/>
      <c r="P26" s="96"/>
      <c r="Q26" s="96"/>
      <c r="R26" s="96"/>
      <c r="S26" s="96"/>
      <c r="T26" s="96"/>
      <c r="U26" s="96"/>
      <c r="V26" s="96"/>
      <c r="W26" s="96"/>
      <c r="X26" s="96"/>
      <c r="Y26" s="96"/>
      <c r="Z26" s="96"/>
      <c r="AA26" s="96"/>
      <c r="AB26" s="96"/>
      <c r="AC26" s="96"/>
      <c r="AD26" s="96"/>
      <c r="AE26" s="96"/>
      <c r="AF26" s="96"/>
      <c r="AG26" s="96"/>
      <c r="AH26" s="96"/>
      <c r="AI26" s="96"/>
      <c r="AJ26" s="96"/>
    </row>
    <row r="27" spans="1:36" ht="15" customHeight="1"/>
    <row r="28" spans="1:36" ht="15" customHeight="1"/>
  </sheetData>
  <mergeCells count="12">
    <mergeCell ref="A25:AJ25"/>
    <mergeCell ref="A24:AJ24"/>
    <mergeCell ref="A1:AJ1"/>
    <mergeCell ref="A19:AJ19"/>
    <mergeCell ref="A21:AJ21"/>
    <mergeCell ref="A22:AJ22"/>
    <mergeCell ref="A23:AJ23"/>
    <mergeCell ref="A2:A3"/>
    <mergeCell ref="B2:B3"/>
    <mergeCell ref="T2:AJ2"/>
    <mergeCell ref="C2:S2"/>
    <mergeCell ref="A20:AJ20"/>
  </mergeCells>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50EB1-97F6-4512-8BF8-654530D88604}">
  <dimension ref="A1:O30"/>
  <sheetViews>
    <sheetView workbookViewId="0">
      <selection activeCell="M32" sqref="M32"/>
    </sheetView>
  </sheetViews>
  <sheetFormatPr defaultColWidth="8.88671875" defaultRowHeight="14.4"/>
  <sheetData>
    <row r="1" spans="1:1" ht="15.6">
      <c r="A1" s="22" t="s">
        <v>699</v>
      </c>
    </row>
    <row r="29" spans="1:15" ht="28.5" customHeight="1">
      <c r="A29" s="317" t="s">
        <v>365</v>
      </c>
      <c r="B29" s="318"/>
      <c r="C29" s="318"/>
      <c r="D29" s="318"/>
      <c r="E29" s="318"/>
      <c r="F29" s="318"/>
      <c r="G29" s="318"/>
      <c r="H29" s="318"/>
      <c r="I29" s="318"/>
      <c r="J29" s="318"/>
      <c r="K29" s="318"/>
      <c r="L29" s="318"/>
      <c r="M29" s="318"/>
      <c r="N29" s="318"/>
      <c r="O29" s="318"/>
    </row>
    <row r="30" spans="1:15">
      <c r="A30" s="4" t="s">
        <v>17</v>
      </c>
    </row>
  </sheetData>
  <mergeCells count="1">
    <mergeCell ref="A29:O29"/>
  </mergeCells>
  <pageMargins left="0.7" right="0.7" top="0.78740157499999996" bottom="0.78740157499999996"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D5A63-7FBA-4271-9CE9-BCECA231B086}">
  <dimension ref="A1:O30"/>
  <sheetViews>
    <sheetView workbookViewId="0">
      <selection activeCell="R33" sqref="R33"/>
    </sheetView>
  </sheetViews>
  <sheetFormatPr defaultColWidth="8.88671875" defaultRowHeight="14.4"/>
  <sheetData>
    <row r="1" spans="1:1" ht="15.6">
      <c r="A1" s="22" t="s">
        <v>700</v>
      </c>
    </row>
    <row r="29" spans="1:15" ht="15" customHeight="1">
      <c r="A29" s="317" t="s">
        <v>366</v>
      </c>
      <c r="B29" s="318"/>
      <c r="C29" s="318"/>
      <c r="D29" s="318"/>
      <c r="E29" s="318"/>
      <c r="F29" s="318"/>
      <c r="G29" s="318"/>
      <c r="H29" s="318"/>
      <c r="I29" s="318"/>
      <c r="J29" s="318"/>
      <c r="K29" s="318"/>
      <c r="L29" s="318"/>
      <c r="M29" s="318"/>
      <c r="N29" s="318"/>
      <c r="O29" s="318"/>
    </row>
    <row r="30" spans="1:15">
      <c r="A30" s="4" t="s">
        <v>17</v>
      </c>
    </row>
  </sheetData>
  <mergeCells count="1">
    <mergeCell ref="A29:O29"/>
  </mergeCells>
  <pageMargins left="0.7" right="0.7" top="0.78740157499999996" bottom="0.78740157499999996" header="0.3" footer="0.3"/>
  <pageSetup paperSize="9"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Q12"/>
  <sheetViews>
    <sheetView workbookViewId="0">
      <selection activeCell="S5" sqref="S5"/>
    </sheetView>
  </sheetViews>
  <sheetFormatPr defaultRowHeight="14.4"/>
  <cols>
    <col min="1" max="1" width="36.6640625" style="13" customWidth="1"/>
    <col min="2" max="17" width="10.6640625" customWidth="1"/>
  </cols>
  <sheetData>
    <row r="1" spans="1:17" ht="15.75" customHeight="1" thickBot="1">
      <c r="A1" s="264" t="s">
        <v>893</v>
      </c>
      <c r="B1" s="292"/>
      <c r="C1" s="292"/>
      <c r="D1" s="292"/>
      <c r="E1" s="292"/>
      <c r="F1" s="292"/>
      <c r="G1" s="292"/>
      <c r="H1" s="292"/>
      <c r="I1" s="292"/>
      <c r="J1" s="292"/>
    </row>
    <row r="2" spans="1:17" ht="15" thickBot="1">
      <c r="A2" s="30" t="s">
        <v>367</v>
      </c>
      <c r="B2" s="18">
        <v>2006</v>
      </c>
      <c r="C2" s="18">
        <v>2007</v>
      </c>
      <c r="D2" s="18">
        <v>2008</v>
      </c>
      <c r="E2" s="18">
        <v>2009</v>
      </c>
      <c r="F2" s="18">
        <v>2010</v>
      </c>
      <c r="G2" s="18">
        <v>2011</v>
      </c>
      <c r="H2" s="18">
        <v>2012</v>
      </c>
      <c r="I2" s="18">
        <v>2013</v>
      </c>
      <c r="J2" s="18">
        <v>2014</v>
      </c>
      <c r="K2" s="18">
        <v>2015</v>
      </c>
      <c r="L2" s="18">
        <v>2016</v>
      </c>
      <c r="M2" s="18">
        <v>2017</v>
      </c>
      <c r="N2" s="18">
        <v>2018</v>
      </c>
      <c r="O2" s="18">
        <v>2019</v>
      </c>
      <c r="P2" s="18">
        <v>2020</v>
      </c>
      <c r="Q2" s="18">
        <v>2021</v>
      </c>
    </row>
    <row r="3" spans="1:17" ht="15" thickBot="1">
      <c r="A3" s="3" t="s">
        <v>368</v>
      </c>
      <c r="B3" s="31">
        <v>85</v>
      </c>
      <c r="C3" s="31">
        <v>92</v>
      </c>
      <c r="D3" s="31">
        <v>98</v>
      </c>
      <c r="E3" s="31">
        <v>116</v>
      </c>
      <c r="F3" s="31">
        <v>109</v>
      </c>
      <c r="G3" s="31">
        <v>123</v>
      </c>
      <c r="H3" s="31" t="s">
        <v>369</v>
      </c>
      <c r="I3" s="31" t="s">
        <v>370</v>
      </c>
      <c r="J3" s="31" t="s">
        <v>371</v>
      </c>
      <c r="K3" s="31" t="s">
        <v>370</v>
      </c>
      <c r="L3" s="31" t="s">
        <v>372</v>
      </c>
      <c r="M3" s="31" t="s">
        <v>373</v>
      </c>
      <c r="N3" s="123" t="s">
        <v>374</v>
      </c>
      <c r="O3" s="168" t="s">
        <v>375</v>
      </c>
      <c r="P3" s="168" t="s">
        <v>376</v>
      </c>
      <c r="Q3" s="199" t="s">
        <v>741</v>
      </c>
    </row>
    <row r="4" spans="1:17" ht="15" thickBot="1">
      <c r="A4" s="3" t="s">
        <v>377</v>
      </c>
      <c r="B4" s="31">
        <v>68</v>
      </c>
      <c r="C4" s="31">
        <v>60</v>
      </c>
      <c r="D4" s="31">
        <v>51</v>
      </c>
      <c r="E4" s="31">
        <v>50</v>
      </c>
      <c r="F4" s="31">
        <v>61</v>
      </c>
      <c r="G4" s="31">
        <v>59</v>
      </c>
      <c r="H4" s="31" t="s">
        <v>378</v>
      </c>
      <c r="I4" s="31" t="s">
        <v>379</v>
      </c>
      <c r="J4" s="31" t="s">
        <v>380</v>
      </c>
      <c r="K4" s="31" t="s">
        <v>381</v>
      </c>
      <c r="L4" s="31" t="s">
        <v>382</v>
      </c>
      <c r="M4" s="31" t="s">
        <v>383</v>
      </c>
      <c r="N4" s="114" t="s">
        <v>384</v>
      </c>
      <c r="O4" s="169" t="s">
        <v>385</v>
      </c>
      <c r="P4" s="169" t="s">
        <v>386</v>
      </c>
      <c r="Q4" s="198" t="s">
        <v>743</v>
      </c>
    </row>
    <row r="5" spans="1:17" ht="15" thickBot="1">
      <c r="A5" s="3" t="s">
        <v>387</v>
      </c>
      <c r="B5" s="31">
        <v>62</v>
      </c>
      <c r="C5" s="31">
        <v>50</v>
      </c>
      <c r="D5" s="31">
        <v>68</v>
      </c>
      <c r="E5" s="31">
        <v>52</v>
      </c>
      <c r="F5" s="31">
        <v>56</v>
      </c>
      <c r="G5" s="31">
        <v>46</v>
      </c>
      <c r="H5" s="31" t="s">
        <v>388</v>
      </c>
      <c r="I5" s="31" t="s">
        <v>389</v>
      </c>
      <c r="J5" s="31" t="s">
        <v>390</v>
      </c>
      <c r="K5" s="31" t="s">
        <v>391</v>
      </c>
      <c r="L5" s="31" t="s">
        <v>392</v>
      </c>
      <c r="M5" s="31" t="s">
        <v>393</v>
      </c>
      <c r="N5" s="114" t="s">
        <v>394</v>
      </c>
      <c r="O5" s="169" t="s">
        <v>395</v>
      </c>
      <c r="P5" s="169" t="s">
        <v>396</v>
      </c>
      <c r="Q5" s="198" t="s">
        <v>742</v>
      </c>
    </row>
    <row r="6" spans="1:17" ht="15" thickBot="1">
      <c r="A6" s="3" t="s">
        <v>397</v>
      </c>
      <c r="B6" s="31">
        <v>24</v>
      </c>
      <c r="C6" s="31">
        <v>28</v>
      </c>
      <c r="D6" s="31">
        <v>24</v>
      </c>
      <c r="E6" s="31">
        <v>34</v>
      </c>
      <c r="F6" s="31">
        <v>18</v>
      </c>
      <c r="G6" s="31">
        <v>18</v>
      </c>
      <c r="H6" s="31" t="s">
        <v>398</v>
      </c>
      <c r="I6" s="31" t="s">
        <v>399</v>
      </c>
      <c r="J6" s="31" t="s">
        <v>400</v>
      </c>
      <c r="K6" s="31" t="s">
        <v>401</v>
      </c>
      <c r="L6" s="31" t="s">
        <v>402</v>
      </c>
      <c r="M6" s="31" t="s">
        <v>403</v>
      </c>
      <c r="N6" s="114" t="s">
        <v>404</v>
      </c>
      <c r="O6" s="169" t="s">
        <v>405</v>
      </c>
      <c r="P6" s="169" t="s">
        <v>406</v>
      </c>
      <c r="Q6" s="198" t="s">
        <v>744</v>
      </c>
    </row>
    <row r="7" spans="1:17" ht="15" thickBot="1">
      <c r="A7" s="3" t="s">
        <v>407</v>
      </c>
      <c r="B7" s="31">
        <v>20</v>
      </c>
      <c r="C7" s="31">
        <v>28</v>
      </c>
      <c r="D7" s="31">
        <v>18</v>
      </c>
      <c r="E7" s="31">
        <v>10</v>
      </c>
      <c r="F7" s="31">
        <v>16</v>
      </c>
      <c r="G7" s="31">
        <v>17</v>
      </c>
      <c r="H7" s="31" t="s">
        <v>408</v>
      </c>
      <c r="I7" s="31" t="s">
        <v>409</v>
      </c>
      <c r="J7" s="31" t="s">
        <v>410</v>
      </c>
      <c r="K7" s="31" t="s">
        <v>411</v>
      </c>
      <c r="L7" s="31" t="s">
        <v>412</v>
      </c>
      <c r="M7" s="31" t="s">
        <v>413</v>
      </c>
      <c r="N7" s="114" t="s">
        <v>414</v>
      </c>
      <c r="O7" s="169" t="s">
        <v>410</v>
      </c>
      <c r="P7" s="169" t="s">
        <v>415</v>
      </c>
      <c r="Q7" s="198" t="s">
        <v>745</v>
      </c>
    </row>
    <row r="8" spans="1:17" ht="21.75" customHeight="1" thickBot="1">
      <c r="A8" s="3" t="s">
        <v>416</v>
      </c>
      <c r="B8" s="31">
        <v>259</v>
      </c>
      <c r="C8" s="31">
        <v>258</v>
      </c>
      <c r="D8" s="31">
        <v>259</v>
      </c>
      <c r="E8" s="31">
        <v>262</v>
      </c>
      <c r="F8" s="31">
        <v>260</v>
      </c>
      <c r="G8" s="31">
        <v>263</v>
      </c>
      <c r="H8" s="31" t="s">
        <v>417</v>
      </c>
      <c r="I8" s="31" t="s">
        <v>418</v>
      </c>
      <c r="J8" s="31" t="s">
        <v>419</v>
      </c>
      <c r="K8" s="31" t="s">
        <v>420</v>
      </c>
      <c r="L8" s="31" t="s">
        <v>421</v>
      </c>
      <c r="M8" s="31" t="s">
        <v>422</v>
      </c>
      <c r="N8" s="114" t="s">
        <v>423</v>
      </c>
      <c r="O8" s="169" t="s">
        <v>424</v>
      </c>
      <c r="P8" s="169" t="s">
        <v>425</v>
      </c>
      <c r="Q8" s="169" t="s">
        <v>746</v>
      </c>
    </row>
    <row r="9" spans="1:17" ht="36.75" customHeight="1">
      <c r="A9" s="350" t="s">
        <v>1188</v>
      </c>
      <c r="B9" s="327" t="s">
        <v>426</v>
      </c>
      <c r="C9" s="327" t="s">
        <v>426</v>
      </c>
      <c r="D9" s="327" t="s">
        <v>426</v>
      </c>
      <c r="E9" s="327" t="s">
        <v>426</v>
      </c>
      <c r="F9" s="327" t="s">
        <v>426</v>
      </c>
      <c r="G9" s="327" t="s">
        <v>426</v>
      </c>
      <c r="H9" s="327" t="s">
        <v>426</v>
      </c>
      <c r="I9" s="327" t="s">
        <v>426</v>
      </c>
      <c r="J9" s="327" t="s">
        <v>426</v>
      </c>
      <c r="K9" s="327"/>
      <c r="L9" s="327"/>
      <c r="M9" s="327"/>
      <c r="N9" s="327"/>
      <c r="O9" s="327"/>
      <c r="P9" s="327"/>
      <c r="Q9" s="327"/>
    </row>
    <row r="10" spans="1:17">
      <c r="A10" s="33" t="s">
        <v>427</v>
      </c>
    </row>
    <row r="12" spans="1:17" ht="366.75" customHeight="1">
      <c r="A12" s="271" t="s">
        <v>1189</v>
      </c>
      <c r="B12" s="271"/>
      <c r="C12" s="271"/>
      <c r="D12" s="271"/>
      <c r="E12" s="271"/>
      <c r="F12" s="271"/>
      <c r="G12" s="271"/>
      <c r="H12" s="271"/>
      <c r="I12" s="271"/>
      <c r="J12" s="271"/>
      <c r="K12" s="271"/>
      <c r="L12" s="271"/>
      <c r="M12" s="271"/>
      <c r="N12" s="271"/>
      <c r="O12" s="271"/>
      <c r="P12" s="271"/>
      <c r="Q12" s="271"/>
    </row>
  </sheetData>
  <mergeCells count="3">
    <mergeCell ref="A1:J1"/>
    <mergeCell ref="A9:Q9"/>
    <mergeCell ref="A12:Q12"/>
  </mergeCells>
  <phoneticPr fontId="5" type="noConversion"/>
  <pageMargins left="0.7" right="0.7" top="0.78740157499999996" bottom="0.78740157499999996" header="0.3" footer="0.3"/>
  <pageSetup paperSize="9" orientation="portrait" horizontalDpi="120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Q11"/>
  <sheetViews>
    <sheetView workbookViewId="0">
      <selection activeCell="N22" sqref="N22"/>
    </sheetView>
  </sheetViews>
  <sheetFormatPr defaultRowHeight="14.4"/>
  <cols>
    <col min="1" max="1" width="35.6640625" style="13" customWidth="1"/>
  </cols>
  <sheetData>
    <row r="1" spans="1:17" ht="15" thickBot="1">
      <c r="A1" s="264" t="s">
        <v>894</v>
      </c>
      <c r="B1" s="292"/>
      <c r="C1" s="292"/>
      <c r="D1" s="292"/>
      <c r="E1" s="292"/>
      <c r="F1" s="292"/>
      <c r="G1" s="292"/>
      <c r="H1" s="292"/>
      <c r="I1" s="292"/>
      <c r="J1" s="292"/>
      <c r="K1" s="292"/>
    </row>
    <row r="2" spans="1:17" ht="15" thickBot="1">
      <c r="A2" s="30" t="s">
        <v>367</v>
      </c>
      <c r="B2" s="18">
        <v>2006</v>
      </c>
      <c r="C2" s="18">
        <v>2007</v>
      </c>
      <c r="D2" s="18">
        <v>2008</v>
      </c>
      <c r="E2" s="18">
        <v>2009</v>
      </c>
      <c r="F2" s="18">
        <v>2010</v>
      </c>
      <c r="G2" s="18">
        <v>2011</v>
      </c>
      <c r="H2" s="18">
        <v>2012</v>
      </c>
      <c r="I2" s="18">
        <v>2013</v>
      </c>
      <c r="J2" s="18">
        <v>2014</v>
      </c>
      <c r="K2" s="18">
        <v>2015</v>
      </c>
      <c r="L2" s="18">
        <v>2016</v>
      </c>
      <c r="M2" s="18">
        <v>2017</v>
      </c>
      <c r="N2" s="18">
        <v>2018</v>
      </c>
      <c r="O2" s="18">
        <v>2019</v>
      </c>
      <c r="P2" s="18">
        <v>2020</v>
      </c>
      <c r="Q2" s="18">
        <v>2021</v>
      </c>
    </row>
    <row r="3" spans="1:17" ht="21" thickBot="1">
      <c r="A3" s="3" t="s">
        <v>428</v>
      </c>
      <c r="B3" s="31">
        <v>100</v>
      </c>
      <c r="C3" s="31">
        <v>102</v>
      </c>
      <c r="D3" s="31">
        <v>97</v>
      </c>
      <c r="E3" s="31">
        <v>118</v>
      </c>
      <c r="F3" s="31">
        <v>99</v>
      </c>
      <c r="G3" s="31">
        <v>116</v>
      </c>
      <c r="H3" s="31">
        <v>120</v>
      </c>
      <c r="I3" s="31">
        <v>120</v>
      </c>
      <c r="J3" s="31">
        <v>116</v>
      </c>
      <c r="K3" s="31">
        <v>121</v>
      </c>
      <c r="L3" s="31">
        <v>127</v>
      </c>
      <c r="M3" s="31">
        <v>126</v>
      </c>
      <c r="N3" s="123">
        <v>125</v>
      </c>
      <c r="O3" s="168">
        <v>124</v>
      </c>
      <c r="P3" s="168">
        <v>125</v>
      </c>
      <c r="Q3" s="245">
        <v>126</v>
      </c>
    </row>
    <row r="4" spans="1:17" ht="21" thickBot="1">
      <c r="A4" s="3" t="s">
        <v>429</v>
      </c>
      <c r="B4" s="31">
        <v>48</v>
      </c>
      <c r="C4" s="31">
        <v>35</v>
      </c>
      <c r="D4" s="31">
        <v>66</v>
      </c>
      <c r="E4" s="31">
        <v>53</v>
      </c>
      <c r="F4" s="31">
        <v>62</v>
      </c>
      <c r="G4" s="31">
        <v>43</v>
      </c>
      <c r="H4" s="31">
        <v>23</v>
      </c>
      <c r="I4" s="31">
        <v>24</v>
      </c>
      <c r="J4" s="31">
        <v>23</v>
      </c>
      <c r="K4" s="31">
        <v>21</v>
      </c>
      <c r="L4" s="31">
        <v>15</v>
      </c>
      <c r="M4" s="31">
        <v>17</v>
      </c>
      <c r="N4" s="114">
        <v>16</v>
      </c>
      <c r="O4" s="169">
        <v>17</v>
      </c>
      <c r="P4" s="169">
        <v>16</v>
      </c>
      <c r="Q4" s="245">
        <v>18</v>
      </c>
    </row>
    <row r="5" spans="1:17" ht="21" thickBot="1">
      <c r="A5" s="3" t="s">
        <v>430</v>
      </c>
      <c r="B5" s="31">
        <v>16</v>
      </c>
      <c r="C5" s="31">
        <v>16</v>
      </c>
      <c r="D5" s="31">
        <v>8</v>
      </c>
      <c r="E5" s="31">
        <v>2</v>
      </c>
      <c r="F5" s="31">
        <v>3</v>
      </c>
      <c r="G5" s="31">
        <v>1</v>
      </c>
      <c r="H5" s="31">
        <v>4</v>
      </c>
      <c r="I5" s="31">
        <v>3</v>
      </c>
      <c r="J5" s="31">
        <v>3</v>
      </c>
      <c r="K5" s="31">
        <v>3</v>
      </c>
      <c r="L5" s="31">
        <v>1</v>
      </c>
      <c r="M5" s="31">
        <v>1</v>
      </c>
      <c r="N5" s="114">
        <v>2</v>
      </c>
      <c r="O5" s="169">
        <v>2</v>
      </c>
      <c r="P5" s="169">
        <v>1</v>
      </c>
      <c r="Q5" s="245">
        <v>1</v>
      </c>
    </row>
    <row r="6" spans="1:17" ht="21" thickBot="1">
      <c r="A6" s="3" t="s">
        <v>431</v>
      </c>
      <c r="B6" s="31">
        <v>6</v>
      </c>
      <c r="C6" s="31">
        <v>10</v>
      </c>
      <c r="D6" s="31">
        <v>2</v>
      </c>
      <c r="E6" s="31">
        <v>6</v>
      </c>
      <c r="F6" s="31">
        <v>6</v>
      </c>
      <c r="G6" s="31">
        <v>10</v>
      </c>
      <c r="H6" s="31">
        <v>10</v>
      </c>
      <c r="I6" s="31">
        <v>5</v>
      </c>
      <c r="J6" s="31">
        <v>9</v>
      </c>
      <c r="K6" s="31">
        <v>5</v>
      </c>
      <c r="L6" s="31">
        <v>7</v>
      </c>
      <c r="M6" s="31">
        <v>6</v>
      </c>
      <c r="N6" s="114">
        <v>7</v>
      </c>
      <c r="O6" s="169">
        <v>5</v>
      </c>
      <c r="P6" s="169">
        <v>11</v>
      </c>
      <c r="Q6" s="245">
        <v>9</v>
      </c>
    </row>
    <row r="7" spans="1:17" ht="15" thickBot="1">
      <c r="A7" s="3" t="s">
        <v>432</v>
      </c>
      <c r="B7" s="31">
        <v>18</v>
      </c>
      <c r="C7" s="31">
        <v>25</v>
      </c>
      <c r="D7" s="31">
        <v>15</v>
      </c>
      <c r="E7" s="31">
        <v>8</v>
      </c>
      <c r="F7" s="31">
        <v>16</v>
      </c>
      <c r="G7" s="31">
        <v>13</v>
      </c>
      <c r="H7" s="31">
        <v>3</v>
      </c>
      <c r="I7" s="31">
        <v>5</v>
      </c>
      <c r="J7" s="31">
        <v>1</v>
      </c>
      <c r="K7" s="31">
        <v>3</v>
      </c>
      <c r="L7" s="31">
        <v>4</v>
      </c>
      <c r="M7" s="31">
        <v>4</v>
      </c>
      <c r="N7" s="114">
        <v>3</v>
      </c>
      <c r="O7" s="169">
        <v>5</v>
      </c>
      <c r="P7" s="169">
        <v>0</v>
      </c>
      <c r="Q7" s="245">
        <v>1</v>
      </c>
    </row>
    <row r="8" spans="1:17" ht="15" thickBot="1">
      <c r="A8" s="3" t="s">
        <v>416</v>
      </c>
      <c r="B8" s="31">
        <v>188</v>
      </c>
      <c r="C8" s="31">
        <v>188</v>
      </c>
      <c r="D8" s="31">
        <v>188</v>
      </c>
      <c r="E8" s="31">
        <v>187</v>
      </c>
      <c r="F8" s="31">
        <v>186</v>
      </c>
      <c r="G8" s="31">
        <v>183</v>
      </c>
      <c r="H8" s="31">
        <v>160</v>
      </c>
      <c r="I8" s="31">
        <v>157</v>
      </c>
      <c r="J8" s="31">
        <v>152</v>
      </c>
      <c r="K8" s="31">
        <v>153</v>
      </c>
      <c r="L8" s="31">
        <v>154</v>
      </c>
      <c r="M8" s="31">
        <v>154</v>
      </c>
      <c r="N8" s="114">
        <v>153</v>
      </c>
      <c r="O8" s="169">
        <v>153</v>
      </c>
      <c r="P8" s="169">
        <v>153</v>
      </c>
      <c r="Q8" s="246">
        <f>SUM(Q3:Q7)</f>
        <v>155</v>
      </c>
    </row>
    <row r="9" spans="1:17" ht="27" customHeight="1">
      <c r="A9" s="350" t="s">
        <v>433</v>
      </c>
      <c r="B9" s="350"/>
      <c r="C9" s="350"/>
      <c r="D9" s="350"/>
      <c r="E9" s="350"/>
      <c r="F9" s="350"/>
      <c r="G9" s="350"/>
      <c r="H9" s="350"/>
      <c r="I9" s="350"/>
      <c r="J9" s="350"/>
      <c r="K9" s="350"/>
      <c r="L9" s="327"/>
      <c r="M9" s="327"/>
      <c r="N9" s="327"/>
      <c r="O9" s="327"/>
      <c r="P9" s="327"/>
      <c r="Q9" s="327"/>
    </row>
    <row r="10" spans="1:17">
      <c r="A10" s="32" t="s">
        <v>427</v>
      </c>
    </row>
    <row r="11" spans="1:17">
      <c r="A11" s="32"/>
    </row>
  </sheetData>
  <mergeCells count="2">
    <mergeCell ref="A1:K1"/>
    <mergeCell ref="A9:Q9"/>
  </mergeCells>
  <pageMargins left="0.7" right="0.7" top="0.78740157499999996" bottom="0.78740157499999996" header="0.3" footer="0.3"/>
  <ignoredErrors>
    <ignoredError sqref="Q8" formulaRange="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Z12"/>
  <sheetViews>
    <sheetView workbookViewId="0">
      <selection sqref="A1:Z1"/>
    </sheetView>
  </sheetViews>
  <sheetFormatPr defaultRowHeight="14.4"/>
  <cols>
    <col min="1" max="1" width="35.6640625" style="13" customWidth="1"/>
    <col min="2" max="2" width="10.6640625" customWidth="1"/>
  </cols>
  <sheetData>
    <row r="1" spans="1:26" ht="15" thickBot="1">
      <c r="A1" s="352" t="s">
        <v>701</v>
      </c>
      <c r="B1" s="292"/>
      <c r="C1" s="292"/>
      <c r="D1" s="292"/>
      <c r="E1" s="292"/>
      <c r="F1" s="292"/>
      <c r="G1" s="292"/>
      <c r="H1" s="292"/>
      <c r="I1" s="292"/>
      <c r="J1" s="292"/>
      <c r="K1" s="292"/>
      <c r="L1" s="292"/>
      <c r="M1" s="292"/>
      <c r="N1" s="292"/>
      <c r="O1" s="292"/>
      <c r="P1" s="292"/>
      <c r="Q1" s="292"/>
      <c r="R1" s="292"/>
      <c r="S1" s="292"/>
      <c r="T1" s="292"/>
      <c r="U1" s="292"/>
      <c r="V1" s="292"/>
      <c r="W1" s="292"/>
      <c r="X1" s="292"/>
      <c r="Y1" s="292"/>
      <c r="Z1" s="292"/>
    </row>
    <row r="2" spans="1:26" ht="15" thickBot="1">
      <c r="A2" s="279" t="s">
        <v>434</v>
      </c>
      <c r="B2" s="354" t="s">
        <v>435</v>
      </c>
      <c r="C2" s="351" t="s">
        <v>436</v>
      </c>
      <c r="D2" s="312"/>
      <c r="E2" s="312"/>
      <c r="F2" s="312"/>
      <c r="G2" s="312"/>
      <c r="H2" s="312"/>
      <c r="I2" s="312"/>
      <c r="J2" s="312"/>
      <c r="K2" s="312"/>
      <c r="L2" s="312"/>
      <c r="M2" s="312"/>
      <c r="N2" s="313"/>
      <c r="O2" s="351" t="s">
        <v>437</v>
      </c>
      <c r="P2" s="312"/>
      <c r="Q2" s="312"/>
      <c r="R2" s="312"/>
      <c r="S2" s="312"/>
      <c r="T2" s="312"/>
      <c r="U2" s="312"/>
      <c r="V2" s="312"/>
      <c r="W2" s="312"/>
      <c r="X2" s="312"/>
      <c r="Y2" s="312"/>
      <c r="Z2" s="313"/>
    </row>
    <row r="3" spans="1:26" ht="15" thickBot="1">
      <c r="A3" s="353"/>
      <c r="B3" s="355"/>
      <c r="C3" s="38">
        <v>2010</v>
      </c>
      <c r="D3" s="38">
        <v>2011</v>
      </c>
      <c r="E3" s="38">
        <v>2012</v>
      </c>
      <c r="F3" s="38">
        <v>2013</v>
      </c>
      <c r="G3" s="38">
        <v>2014</v>
      </c>
      <c r="H3" s="38">
        <v>2015</v>
      </c>
      <c r="I3" s="38">
        <v>2016</v>
      </c>
      <c r="J3" s="38">
        <v>2017</v>
      </c>
      <c r="K3" s="38">
        <v>2018</v>
      </c>
      <c r="L3" s="38">
        <v>2019</v>
      </c>
      <c r="M3" s="38">
        <v>2020</v>
      </c>
      <c r="N3" s="38">
        <v>2021</v>
      </c>
      <c r="O3" s="38">
        <v>2010</v>
      </c>
      <c r="P3" s="38">
        <v>2011</v>
      </c>
      <c r="Q3" s="38">
        <v>2012</v>
      </c>
      <c r="R3" s="38">
        <v>2013</v>
      </c>
      <c r="S3" s="38">
        <v>2014</v>
      </c>
      <c r="T3" s="38">
        <v>2015</v>
      </c>
      <c r="U3" s="38">
        <v>2016</v>
      </c>
      <c r="V3" s="38">
        <v>2017</v>
      </c>
      <c r="W3" s="38">
        <v>2018</v>
      </c>
      <c r="X3" s="38">
        <v>2019</v>
      </c>
      <c r="Y3" s="38">
        <v>2020</v>
      </c>
      <c r="Z3" s="38">
        <v>2021</v>
      </c>
    </row>
    <row r="4" spans="1:26" ht="15" thickBot="1">
      <c r="A4" s="280"/>
      <c r="B4" s="356"/>
      <c r="C4" s="351" t="s">
        <v>438</v>
      </c>
      <c r="D4" s="312"/>
      <c r="E4" s="312"/>
      <c r="F4" s="312"/>
      <c r="G4" s="312"/>
      <c r="H4" s="312"/>
      <c r="I4" s="312"/>
      <c r="J4" s="312"/>
      <c r="K4" s="312"/>
      <c r="L4" s="312"/>
      <c r="M4" s="312"/>
      <c r="N4" s="312"/>
      <c r="O4" s="312"/>
      <c r="P4" s="312"/>
      <c r="Q4" s="312"/>
      <c r="R4" s="312"/>
      <c r="S4" s="312"/>
      <c r="T4" s="312"/>
      <c r="U4" s="312"/>
      <c r="V4" s="312"/>
      <c r="W4" s="312"/>
      <c r="X4" s="312"/>
      <c r="Y4" s="312"/>
      <c r="Z4" s="313"/>
    </row>
    <row r="5" spans="1:26" ht="15" thickBot="1">
      <c r="A5" s="39" t="s">
        <v>439</v>
      </c>
      <c r="B5" s="93" t="s">
        <v>440</v>
      </c>
      <c r="C5" s="41">
        <v>25272</v>
      </c>
      <c r="D5" s="41">
        <v>27311</v>
      </c>
      <c r="E5" s="41">
        <v>31132</v>
      </c>
      <c r="F5" s="41">
        <v>31143</v>
      </c>
      <c r="G5" s="41">
        <v>35258</v>
      </c>
      <c r="H5" s="28">
        <v>40185</v>
      </c>
      <c r="I5" s="28">
        <v>33351</v>
      </c>
      <c r="J5" s="28">
        <v>31895</v>
      </c>
      <c r="K5" s="129">
        <v>32439</v>
      </c>
      <c r="L5" s="129">
        <v>27352</v>
      </c>
      <c r="M5" s="129">
        <v>23350</v>
      </c>
      <c r="N5" s="129">
        <v>20746</v>
      </c>
      <c r="O5" s="41">
        <v>11480</v>
      </c>
      <c r="P5" s="41">
        <v>11696</v>
      </c>
      <c r="Q5" s="41">
        <v>12089</v>
      </c>
      <c r="R5" s="41">
        <v>12897</v>
      </c>
      <c r="S5" s="41">
        <v>13287</v>
      </c>
      <c r="T5" s="28">
        <v>14045</v>
      </c>
      <c r="U5" s="28">
        <v>14124</v>
      </c>
      <c r="V5" s="28">
        <v>14701</v>
      </c>
      <c r="W5" s="132">
        <v>15282</v>
      </c>
      <c r="X5" s="132">
        <v>15259</v>
      </c>
      <c r="Y5" s="132">
        <v>15572</v>
      </c>
      <c r="Z5" s="132">
        <v>16078</v>
      </c>
    </row>
    <row r="6" spans="1:26" ht="15" thickBot="1">
      <c r="A6" s="39" t="s">
        <v>441</v>
      </c>
      <c r="B6" s="93" t="s">
        <v>442</v>
      </c>
      <c r="C6" s="41">
        <v>250783</v>
      </c>
      <c r="D6" s="41">
        <v>241657</v>
      </c>
      <c r="E6" s="41">
        <v>236003</v>
      </c>
      <c r="F6" s="41">
        <v>214174</v>
      </c>
      <c r="G6" s="41">
        <v>225787</v>
      </c>
      <c r="H6" s="28">
        <v>225812</v>
      </c>
      <c r="I6" s="28">
        <v>213801</v>
      </c>
      <c r="J6" s="28">
        <v>219977</v>
      </c>
      <c r="K6" s="130">
        <v>224103</v>
      </c>
      <c r="L6" s="130">
        <v>218942</v>
      </c>
      <c r="M6" s="130">
        <v>198784</v>
      </c>
      <c r="N6" s="130">
        <v>207557</v>
      </c>
      <c r="O6" s="41">
        <v>31494</v>
      </c>
      <c r="P6" s="41">
        <v>34813</v>
      </c>
      <c r="Q6" s="41">
        <v>35528</v>
      </c>
      <c r="R6" s="41">
        <v>34273</v>
      </c>
      <c r="S6" s="41">
        <v>35805</v>
      </c>
      <c r="T6" s="28">
        <v>36004</v>
      </c>
      <c r="U6" s="28">
        <v>36328</v>
      </c>
      <c r="V6" s="28">
        <v>37308</v>
      </c>
      <c r="W6" s="130">
        <v>36553</v>
      </c>
      <c r="X6" s="130">
        <v>34980</v>
      </c>
      <c r="Y6" s="130">
        <v>32887</v>
      </c>
      <c r="Z6" s="130">
        <v>35297</v>
      </c>
    </row>
    <row r="7" spans="1:26" ht="15" thickBot="1">
      <c r="A7" s="39" t="s">
        <v>443</v>
      </c>
      <c r="B7" s="38">
        <v>35</v>
      </c>
      <c r="C7" s="41">
        <v>939549</v>
      </c>
      <c r="D7" s="41">
        <v>909404</v>
      </c>
      <c r="E7" s="41">
        <v>856957</v>
      </c>
      <c r="F7" s="41">
        <v>710429</v>
      </c>
      <c r="G7" s="41">
        <v>710374</v>
      </c>
      <c r="H7" s="28">
        <v>645575</v>
      </c>
      <c r="I7" s="28">
        <v>700480</v>
      </c>
      <c r="J7" s="28">
        <v>677758</v>
      </c>
      <c r="K7" s="130">
        <v>626884</v>
      </c>
      <c r="L7" s="130">
        <v>562160</v>
      </c>
      <c r="M7" s="130">
        <v>464385</v>
      </c>
      <c r="N7" s="130">
        <v>439514</v>
      </c>
      <c r="O7" s="41">
        <v>2596</v>
      </c>
      <c r="P7" s="41">
        <v>2528</v>
      </c>
      <c r="Q7" s="41">
        <v>2388</v>
      </c>
      <c r="R7" s="41">
        <v>2582</v>
      </c>
      <c r="S7" s="41">
        <v>2611</v>
      </c>
      <c r="T7" s="28">
        <v>2169</v>
      </c>
      <c r="U7" s="28">
        <v>1957</v>
      </c>
      <c r="V7" s="28">
        <v>2039</v>
      </c>
      <c r="W7" s="130">
        <v>2093</v>
      </c>
      <c r="X7" s="130">
        <v>1868</v>
      </c>
      <c r="Y7" s="130">
        <v>1852</v>
      </c>
      <c r="Z7" s="130">
        <v>2593</v>
      </c>
    </row>
    <row r="8" spans="1:26" ht="21" thickBot="1">
      <c r="A8" s="39" t="s">
        <v>444</v>
      </c>
      <c r="B8" s="38">
        <v>36</v>
      </c>
      <c r="C8" s="41">
        <v>348950</v>
      </c>
      <c r="D8" s="41">
        <v>326560</v>
      </c>
      <c r="E8" s="41">
        <v>327293</v>
      </c>
      <c r="F8" s="41">
        <v>314811</v>
      </c>
      <c r="G8" s="41">
        <v>309580</v>
      </c>
      <c r="H8" s="28">
        <v>316066</v>
      </c>
      <c r="I8" s="28">
        <v>313097</v>
      </c>
      <c r="J8" s="28">
        <v>320566</v>
      </c>
      <c r="K8" s="130">
        <v>325961</v>
      </c>
      <c r="L8" s="143">
        <v>326171</v>
      </c>
      <c r="M8" s="143">
        <v>312292</v>
      </c>
      <c r="N8" s="143">
        <v>306318</v>
      </c>
      <c r="O8" s="188">
        <v>313611</v>
      </c>
      <c r="P8" s="188">
        <v>311275</v>
      </c>
      <c r="Q8" s="188">
        <v>309773</v>
      </c>
      <c r="R8" s="188">
        <v>303535</v>
      </c>
      <c r="S8" s="188">
        <v>292427</v>
      </c>
      <c r="T8" s="21">
        <v>296794</v>
      </c>
      <c r="U8" s="21">
        <v>292529</v>
      </c>
      <c r="V8" s="21">
        <v>296063</v>
      </c>
      <c r="W8" s="143">
        <v>299085</v>
      </c>
      <c r="X8" s="143">
        <v>290095</v>
      </c>
      <c r="Y8" s="143">
        <v>288914</v>
      </c>
      <c r="Z8" s="143">
        <v>292608</v>
      </c>
    </row>
    <row r="9" spans="1:26" ht="21" thickBot="1">
      <c r="A9" s="39" t="s">
        <v>445</v>
      </c>
      <c r="B9" s="43">
        <v>37</v>
      </c>
      <c r="C9" s="28">
        <v>9</v>
      </c>
      <c r="D9" s="28">
        <v>8</v>
      </c>
      <c r="E9" s="28">
        <v>10</v>
      </c>
      <c r="F9" s="28">
        <v>9</v>
      </c>
      <c r="G9" s="28">
        <v>11</v>
      </c>
      <c r="H9" s="28">
        <v>14</v>
      </c>
      <c r="I9" s="28">
        <v>13</v>
      </c>
      <c r="J9" s="28">
        <v>13</v>
      </c>
      <c r="K9" s="130">
        <v>11</v>
      </c>
      <c r="L9" s="143">
        <v>0</v>
      </c>
      <c r="M9" s="143">
        <v>0</v>
      </c>
      <c r="N9" s="143">
        <v>0</v>
      </c>
      <c r="O9" s="21">
        <v>155</v>
      </c>
      <c r="P9" s="21">
        <v>496</v>
      </c>
      <c r="Q9" s="21">
        <v>2747</v>
      </c>
      <c r="R9" s="21">
        <v>623</v>
      </c>
      <c r="S9" s="21">
        <v>152</v>
      </c>
      <c r="T9" s="21">
        <v>312</v>
      </c>
      <c r="U9" s="21">
        <v>274</v>
      </c>
      <c r="V9" s="21">
        <v>262</v>
      </c>
      <c r="W9" s="143">
        <v>273</v>
      </c>
      <c r="X9" s="143">
        <v>277</v>
      </c>
      <c r="Y9" s="143">
        <v>277</v>
      </c>
      <c r="Z9" s="143">
        <v>299</v>
      </c>
    </row>
    <row r="10" spans="1:26" ht="15" thickBot="1">
      <c r="A10" s="39" t="s">
        <v>446</v>
      </c>
      <c r="B10" s="43" t="s">
        <v>447</v>
      </c>
      <c r="C10" s="28">
        <v>8834</v>
      </c>
      <c r="D10" s="28">
        <v>8907</v>
      </c>
      <c r="E10" s="28">
        <v>9938</v>
      </c>
      <c r="F10" s="28">
        <v>8037</v>
      </c>
      <c r="G10" s="28">
        <v>7716</v>
      </c>
      <c r="H10" s="28">
        <v>9089</v>
      </c>
      <c r="I10" s="28">
        <v>11313</v>
      </c>
      <c r="J10" s="28">
        <v>10798</v>
      </c>
      <c r="K10" s="130">
        <v>11327</v>
      </c>
      <c r="L10" s="143">
        <v>12336</v>
      </c>
      <c r="M10" s="143">
        <v>12226</v>
      </c>
      <c r="N10" s="143">
        <v>12654</v>
      </c>
      <c r="O10" s="21">
        <v>18249</v>
      </c>
      <c r="P10" s="21">
        <v>18167</v>
      </c>
      <c r="Q10" s="21">
        <v>16864</v>
      </c>
      <c r="R10" s="21">
        <v>17336</v>
      </c>
      <c r="S10" s="21">
        <v>16691</v>
      </c>
      <c r="T10" s="21">
        <v>17085</v>
      </c>
      <c r="U10" s="21">
        <v>17589</v>
      </c>
      <c r="V10" s="21">
        <v>19009</v>
      </c>
      <c r="W10" s="143">
        <v>17077</v>
      </c>
      <c r="X10" s="143">
        <v>16839</v>
      </c>
      <c r="Y10" s="143">
        <v>15392</v>
      </c>
      <c r="Z10" s="143">
        <v>15181</v>
      </c>
    </row>
    <row r="11" spans="1:26" ht="15" thickBot="1">
      <c r="A11" s="186" t="s">
        <v>448</v>
      </c>
      <c r="B11" s="44" t="s">
        <v>449</v>
      </c>
      <c r="C11" s="27" t="s">
        <v>450</v>
      </c>
      <c r="D11" s="28">
        <v>1513847</v>
      </c>
      <c r="E11" s="28">
        <v>1461333</v>
      </c>
      <c r="F11" s="28">
        <v>1278603</v>
      </c>
      <c r="G11" s="28">
        <v>1288726</v>
      </c>
      <c r="H11" s="28">
        <v>1236741</v>
      </c>
      <c r="I11" s="28">
        <v>1272055</v>
      </c>
      <c r="J11" s="28" t="s">
        <v>451</v>
      </c>
      <c r="K11" s="131" t="s">
        <v>452</v>
      </c>
      <c r="L11" s="130">
        <v>1146961</v>
      </c>
      <c r="M11" s="130">
        <v>1011038</v>
      </c>
      <c r="N11" s="130">
        <f>SUM(N5:N10)</f>
        <v>986789</v>
      </c>
      <c r="O11" s="27" t="s">
        <v>453</v>
      </c>
      <c r="P11" s="28">
        <v>378975</v>
      </c>
      <c r="Q11" s="28">
        <v>379389</v>
      </c>
      <c r="R11" s="27" t="s">
        <v>454</v>
      </c>
      <c r="S11" s="28">
        <v>360973</v>
      </c>
      <c r="T11" s="28">
        <v>366409</v>
      </c>
      <c r="U11" s="28">
        <v>362801</v>
      </c>
      <c r="V11" s="28">
        <v>369382</v>
      </c>
      <c r="W11" s="130">
        <v>370363</v>
      </c>
      <c r="X11" s="130">
        <v>359318</v>
      </c>
      <c r="Y11" s="130">
        <v>354893</v>
      </c>
      <c r="Z11" s="130">
        <f>SUM(Z5:Z10)</f>
        <v>362056</v>
      </c>
    </row>
    <row r="12" spans="1:26">
      <c r="A12" s="207" t="s">
        <v>455</v>
      </c>
    </row>
  </sheetData>
  <mergeCells count="6">
    <mergeCell ref="C2:N2"/>
    <mergeCell ref="O2:Z2"/>
    <mergeCell ref="C4:Z4"/>
    <mergeCell ref="A1:Z1"/>
    <mergeCell ref="A2:A4"/>
    <mergeCell ref="B2:B4"/>
  </mergeCells>
  <pageMargins left="0.7" right="0.7" top="0.78740157499999996" bottom="0.78740157499999996" header="0.3" footer="0.3"/>
  <pageSetup paperSize="9" orientation="portrait"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S45"/>
  <sheetViews>
    <sheetView zoomScaleNormal="100" workbookViewId="0">
      <selection activeCell="N16" sqref="N16"/>
    </sheetView>
  </sheetViews>
  <sheetFormatPr defaultRowHeight="14.4"/>
  <cols>
    <col min="1" max="1" width="35.6640625" style="13" customWidth="1"/>
  </cols>
  <sheetData>
    <row r="1" spans="1:18" ht="15" thickBot="1">
      <c r="A1" s="352" t="s">
        <v>702</v>
      </c>
      <c r="B1" s="292"/>
      <c r="C1" s="292"/>
      <c r="D1" s="292"/>
      <c r="E1" s="292"/>
      <c r="F1" s="292"/>
      <c r="G1" s="292"/>
      <c r="H1" s="292"/>
      <c r="I1" s="292"/>
      <c r="J1" s="292"/>
      <c r="K1" s="292"/>
      <c r="L1" s="292"/>
    </row>
    <row r="2" spans="1:18" ht="21" thickBot="1">
      <c r="A2" s="44" t="s">
        <v>456</v>
      </c>
      <c r="B2" s="2" t="s">
        <v>457</v>
      </c>
      <c r="C2" s="2">
        <v>2006</v>
      </c>
      <c r="D2" s="2">
        <v>2007</v>
      </c>
      <c r="E2" s="2">
        <v>2008</v>
      </c>
      <c r="F2" s="2">
        <v>2009</v>
      </c>
      <c r="G2" s="2">
        <v>2010</v>
      </c>
      <c r="H2" s="45">
        <v>2011</v>
      </c>
      <c r="I2" s="45">
        <v>2012</v>
      </c>
      <c r="J2" s="45">
        <v>2013</v>
      </c>
      <c r="K2" s="45">
        <v>2014</v>
      </c>
      <c r="L2" s="45">
        <v>2015</v>
      </c>
      <c r="M2" s="204">
        <v>2016</v>
      </c>
      <c r="N2" s="204">
        <v>2017</v>
      </c>
      <c r="O2" s="204">
        <v>2018</v>
      </c>
      <c r="P2" s="53">
        <v>2019</v>
      </c>
      <c r="Q2" s="53">
        <v>2020</v>
      </c>
      <c r="R2" s="53">
        <v>2021</v>
      </c>
    </row>
    <row r="3" spans="1:18" ht="15" thickBot="1">
      <c r="A3" s="39" t="s">
        <v>458</v>
      </c>
      <c r="B3" s="46" t="s">
        <v>459</v>
      </c>
      <c r="C3" s="27" t="s">
        <v>460</v>
      </c>
      <c r="D3" s="27" t="s">
        <v>461</v>
      </c>
      <c r="E3" s="27" t="s">
        <v>462</v>
      </c>
      <c r="F3" s="27" t="s">
        <v>463</v>
      </c>
      <c r="G3" s="27" t="s">
        <v>464</v>
      </c>
      <c r="H3" s="28">
        <v>9805</v>
      </c>
      <c r="I3" s="41">
        <v>9823</v>
      </c>
      <c r="J3" s="41">
        <v>9854</v>
      </c>
      <c r="K3" s="41">
        <v>9917.1790000000001</v>
      </c>
      <c r="L3" s="28">
        <v>9929.6779999999999</v>
      </c>
      <c r="M3" s="132">
        <v>9972.4840000000004</v>
      </c>
      <c r="N3" s="134">
        <v>10027</v>
      </c>
      <c r="O3" s="133">
        <v>10064</v>
      </c>
      <c r="P3" s="129">
        <v>10090</v>
      </c>
      <c r="Q3" s="129">
        <v>10126.295</v>
      </c>
      <c r="R3" s="129">
        <v>10075.895</v>
      </c>
    </row>
    <row r="4" spans="1:18" ht="15" thickBot="1">
      <c r="A4" s="39" t="s">
        <v>465</v>
      </c>
      <c r="B4" s="46" t="s">
        <v>200</v>
      </c>
      <c r="C4" s="27">
        <v>92.4</v>
      </c>
      <c r="D4" s="27">
        <v>92.3</v>
      </c>
      <c r="E4" s="27">
        <v>92.7</v>
      </c>
      <c r="F4" s="27">
        <v>92.8</v>
      </c>
      <c r="G4" s="27">
        <v>93.1</v>
      </c>
      <c r="H4" s="27">
        <v>93.4</v>
      </c>
      <c r="I4" s="47">
        <v>93.5</v>
      </c>
      <c r="J4" s="47">
        <v>93.8</v>
      </c>
      <c r="K4" s="47">
        <v>94.2</v>
      </c>
      <c r="L4" s="63">
        <v>94.18</v>
      </c>
      <c r="M4" s="167">
        <v>94.39</v>
      </c>
      <c r="N4" s="63">
        <v>94.7</v>
      </c>
      <c r="O4" s="78">
        <v>94.7</v>
      </c>
      <c r="P4" s="208">
        <v>94.6</v>
      </c>
      <c r="Q4" s="208">
        <v>94.6</v>
      </c>
      <c r="R4" s="210">
        <v>96</v>
      </c>
    </row>
    <row r="5" spans="1:18" ht="15" thickBot="1">
      <c r="A5" s="39" t="s">
        <v>466</v>
      </c>
      <c r="B5" s="46" t="s">
        <v>467</v>
      </c>
      <c r="C5" s="27">
        <v>699</v>
      </c>
      <c r="D5" s="27">
        <v>683</v>
      </c>
      <c r="E5" s="27">
        <v>667</v>
      </c>
      <c r="F5" s="27">
        <v>653</v>
      </c>
      <c r="G5" s="27">
        <v>642</v>
      </c>
      <c r="H5" s="27">
        <v>623</v>
      </c>
      <c r="I5" s="47">
        <v>624</v>
      </c>
      <c r="J5" s="47">
        <v>600</v>
      </c>
      <c r="K5" s="65">
        <v>575.41099999999994</v>
      </c>
      <c r="L5" s="66">
        <v>599.55100000000004</v>
      </c>
      <c r="M5" s="185">
        <v>593.33799999999997</v>
      </c>
      <c r="N5" s="66">
        <v>604</v>
      </c>
      <c r="O5" s="78">
        <v>610</v>
      </c>
      <c r="P5" s="208">
        <v>602</v>
      </c>
      <c r="Q5" s="209">
        <v>589.40200000000004</v>
      </c>
      <c r="R5" s="211">
        <v>587.20600000000002</v>
      </c>
    </row>
    <row r="6" spans="1:18" ht="15" thickBot="1">
      <c r="A6" s="39" t="s">
        <v>468</v>
      </c>
      <c r="B6" s="46" t="s">
        <v>467</v>
      </c>
      <c r="C6" s="27">
        <v>528</v>
      </c>
      <c r="D6" s="27">
        <v>532</v>
      </c>
      <c r="E6" s="27">
        <v>516</v>
      </c>
      <c r="F6" s="27">
        <v>505</v>
      </c>
      <c r="G6" s="27">
        <v>493</v>
      </c>
      <c r="H6" s="27">
        <v>486</v>
      </c>
      <c r="I6" s="47">
        <v>481</v>
      </c>
      <c r="J6" s="47">
        <v>472</v>
      </c>
      <c r="K6" s="65">
        <v>468.70400000000001</v>
      </c>
      <c r="L6" s="66">
        <v>476.77499999999998</v>
      </c>
      <c r="M6" s="185">
        <v>478.858</v>
      </c>
      <c r="N6" s="66">
        <v>482</v>
      </c>
      <c r="O6" s="78">
        <v>490</v>
      </c>
      <c r="P6" s="208">
        <v>493</v>
      </c>
      <c r="Q6" s="209">
        <v>479.01</v>
      </c>
      <c r="R6" s="211">
        <v>478.74700000000001</v>
      </c>
    </row>
    <row r="7" spans="1:18" ht="15" thickBot="1">
      <c r="A7" s="39" t="s">
        <v>469</v>
      </c>
      <c r="B7" s="46" t="s">
        <v>470</v>
      </c>
      <c r="C7" s="27" t="s">
        <v>242</v>
      </c>
      <c r="D7" s="27" t="s">
        <v>242</v>
      </c>
      <c r="E7" s="27" t="s">
        <v>242</v>
      </c>
      <c r="F7" s="27" t="s">
        <v>242</v>
      </c>
      <c r="G7" s="27" t="s">
        <v>242</v>
      </c>
      <c r="H7" s="27"/>
      <c r="I7" s="47"/>
      <c r="J7" s="47"/>
      <c r="K7" s="65"/>
      <c r="L7" s="66"/>
      <c r="M7" s="185"/>
      <c r="N7" s="66"/>
      <c r="O7" s="78"/>
      <c r="P7" s="208"/>
      <c r="Q7" s="209"/>
      <c r="R7" s="211"/>
    </row>
    <row r="8" spans="1:18" ht="15" thickBot="1">
      <c r="A8" s="48" t="s">
        <v>471</v>
      </c>
      <c r="B8" s="46" t="s">
        <v>470</v>
      </c>
      <c r="C8" s="27">
        <v>337</v>
      </c>
      <c r="D8" s="27">
        <v>342</v>
      </c>
      <c r="E8" s="27">
        <v>332</v>
      </c>
      <c r="F8" s="27">
        <v>328</v>
      </c>
      <c r="G8" s="27">
        <v>320</v>
      </c>
      <c r="H8" s="27">
        <v>317</v>
      </c>
      <c r="I8" s="47">
        <v>316</v>
      </c>
      <c r="J8" s="47">
        <v>314</v>
      </c>
      <c r="K8" s="65">
        <v>315.98500000000001</v>
      </c>
      <c r="L8" s="66">
        <v>318.68</v>
      </c>
      <c r="M8" s="185">
        <v>322.274</v>
      </c>
      <c r="N8" s="66">
        <v>324</v>
      </c>
      <c r="O8" s="78">
        <v>328</v>
      </c>
      <c r="P8" s="208">
        <v>334</v>
      </c>
      <c r="Q8" s="209">
        <v>337.495</v>
      </c>
      <c r="R8" s="211">
        <v>342.60599999999999</v>
      </c>
    </row>
    <row r="9" spans="1:18" ht="15" thickBot="1">
      <c r="A9" s="48" t="s">
        <v>472</v>
      </c>
      <c r="B9" s="46"/>
      <c r="C9" s="47">
        <v>191</v>
      </c>
      <c r="D9" s="47">
        <v>189</v>
      </c>
      <c r="E9" s="47">
        <v>184</v>
      </c>
      <c r="F9" s="47">
        <v>176</v>
      </c>
      <c r="G9" s="47">
        <v>173</v>
      </c>
      <c r="H9" s="47">
        <v>170</v>
      </c>
      <c r="I9" s="47">
        <v>165</v>
      </c>
      <c r="J9" s="47">
        <v>158</v>
      </c>
      <c r="K9" s="65">
        <v>152.71899999999999</v>
      </c>
      <c r="L9" s="66">
        <v>158.095</v>
      </c>
      <c r="M9" s="185">
        <v>156.584</v>
      </c>
      <c r="N9" s="66">
        <v>157</v>
      </c>
      <c r="O9" s="78">
        <v>163</v>
      </c>
      <c r="P9" s="208">
        <v>159</v>
      </c>
      <c r="Q9" s="209">
        <v>141.51499999999999</v>
      </c>
      <c r="R9" s="211">
        <v>136.14099999999999</v>
      </c>
    </row>
    <row r="10" spans="1:18">
      <c r="A10" s="57" t="s">
        <v>473</v>
      </c>
    </row>
    <row r="11" spans="1:18">
      <c r="A11" s="33" t="s">
        <v>455</v>
      </c>
    </row>
    <row r="19" spans="17:19">
      <c r="Q19" s="205"/>
      <c r="R19" s="205"/>
      <c r="S19" s="205"/>
    </row>
    <row r="45" spans="1:1" ht="28.8">
      <c r="A45" s="13" t="s">
        <v>7</v>
      </c>
    </row>
  </sheetData>
  <mergeCells count="1">
    <mergeCell ref="A1:L1"/>
  </mergeCells>
  <pageMargins left="0.7" right="0.7" top="0.78740157499999996" bottom="0.78740157499999996" header="0.3" footer="0.3"/>
  <pageSetup paperSize="9" orientation="portrait" horizontalDpi="120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25"/>
  <sheetViews>
    <sheetView workbookViewId="0">
      <selection activeCell="N16" sqref="N16"/>
    </sheetView>
  </sheetViews>
  <sheetFormatPr defaultRowHeight="14.4"/>
  <cols>
    <col min="1" max="1" width="15.6640625" style="13" customWidth="1"/>
    <col min="2" max="9" width="10.6640625" customWidth="1"/>
  </cols>
  <sheetData>
    <row r="1" spans="1:10" ht="15" thickBot="1">
      <c r="A1" s="352" t="s">
        <v>703</v>
      </c>
      <c r="B1" s="352"/>
      <c r="C1" s="352"/>
      <c r="D1" s="352"/>
      <c r="E1" s="352"/>
      <c r="F1" s="352"/>
      <c r="G1" s="352"/>
      <c r="H1" s="352"/>
      <c r="I1" s="352"/>
    </row>
    <row r="2" spans="1:10" ht="15.75" customHeight="1" thickBot="1">
      <c r="A2" s="279" t="s">
        <v>474</v>
      </c>
      <c r="B2" s="279" t="s">
        <v>475</v>
      </c>
      <c r="C2" s="357" t="s">
        <v>476</v>
      </c>
      <c r="D2" s="312"/>
      <c r="E2" s="312"/>
      <c r="F2" s="357" t="s">
        <v>477</v>
      </c>
      <c r="G2" s="312"/>
      <c r="H2" s="312"/>
      <c r="I2" s="313"/>
    </row>
    <row r="3" spans="1:10" ht="15" thickBot="1">
      <c r="A3" s="279"/>
      <c r="B3" s="279"/>
      <c r="C3" s="279" t="s">
        <v>478</v>
      </c>
      <c r="D3" s="357" t="s">
        <v>479</v>
      </c>
      <c r="E3" s="357"/>
      <c r="F3" s="279" t="s">
        <v>478</v>
      </c>
      <c r="G3" s="357" t="s">
        <v>479</v>
      </c>
      <c r="H3" s="357"/>
      <c r="I3" s="358"/>
    </row>
    <row r="4" spans="1:10" ht="21" thickBot="1">
      <c r="A4" s="279"/>
      <c r="B4" s="279"/>
      <c r="C4" s="310"/>
      <c r="D4" s="43" t="s">
        <v>480</v>
      </c>
      <c r="E4" s="43" t="s">
        <v>481</v>
      </c>
      <c r="F4" s="310"/>
      <c r="G4" s="43" t="s">
        <v>482</v>
      </c>
      <c r="H4" s="43" t="s">
        <v>483</v>
      </c>
      <c r="I4" s="43" t="s">
        <v>481</v>
      </c>
    </row>
    <row r="5" spans="1:10" ht="15" thickBot="1">
      <c r="A5" s="279"/>
      <c r="B5" s="44" t="s">
        <v>484</v>
      </c>
      <c r="C5" s="43" t="s">
        <v>484</v>
      </c>
      <c r="D5" s="43" t="s">
        <v>484</v>
      </c>
      <c r="E5" s="43" t="s">
        <v>484</v>
      </c>
      <c r="F5" s="43" t="s">
        <v>484</v>
      </c>
      <c r="G5" s="43" t="s">
        <v>484</v>
      </c>
      <c r="H5" s="43" t="s">
        <v>484</v>
      </c>
      <c r="I5" s="43" t="s">
        <v>484</v>
      </c>
    </row>
    <row r="6" spans="1:10" ht="15" thickBot="1">
      <c r="A6" s="39" t="s">
        <v>485</v>
      </c>
      <c r="B6" s="141">
        <v>579106</v>
      </c>
      <c r="C6" s="142">
        <v>478747</v>
      </c>
      <c r="D6" s="142">
        <v>342606</v>
      </c>
      <c r="E6" s="142">
        <v>136141</v>
      </c>
      <c r="F6" s="142">
        <v>100359</v>
      </c>
      <c r="G6" s="141">
        <v>86501</v>
      </c>
      <c r="H6" s="142">
        <v>12499</v>
      </c>
      <c r="I6" s="142">
        <v>1359</v>
      </c>
      <c r="J6" s="206"/>
    </row>
    <row r="7" spans="1:10" ht="15" thickBot="1">
      <c r="A7" s="39" t="s">
        <v>486</v>
      </c>
      <c r="B7" s="144"/>
      <c r="C7" s="142"/>
      <c r="D7" s="20"/>
      <c r="E7" s="20"/>
      <c r="F7" s="142"/>
      <c r="G7" s="144"/>
      <c r="H7" s="20"/>
      <c r="I7" s="20"/>
      <c r="J7" s="206"/>
    </row>
    <row r="8" spans="1:10" ht="15" thickBot="1">
      <c r="A8" s="39" t="s">
        <v>487</v>
      </c>
      <c r="B8" s="143">
        <v>90021</v>
      </c>
      <c r="C8" s="142">
        <v>75445</v>
      </c>
      <c r="D8" s="21">
        <v>55484</v>
      </c>
      <c r="E8" s="21">
        <v>19961</v>
      </c>
      <c r="F8" s="142">
        <v>14576</v>
      </c>
      <c r="G8" s="143">
        <v>13539</v>
      </c>
      <c r="H8" s="21">
        <v>910</v>
      </c>
      <c r="I8" s="21">
        <v>127</v>
      </c>
      <c r="J8" s="206"/>
    </row>
    <row r="9" spans="1:10" ht="15" thickBot="1">
      <c r="A9" s="39" t="s">
        <v>488</v>
      </c>
      <c r="B9" s="143">
        <v>66347</v>
      </c>
      <c r="C9" s="142">
        <v>55600</v>
      </c>
      <c r="D9" s="21">
        <v>40387</v>
      </c>
      <c r="E9" s="21">
        <v>15213</v>
      </c>
      <c r="F9" s="142">
        <v>10747</v>
      </c>
      <c r="G9" s="143">
        <v>9262</v>
      </c>
      <c r="H9" s="21">
        <v>1175</v>
      </c>
      <c r="I9" s="21">
        <v>310</v>
      </c>
      <c r="J9" s="206"/>
    </row>
    <row r="10" spans="1:10" ht="15" thickBot="1">
      <c r="A10" s="39" t="s">
        <v>489</v>
      </c>
      <c r="B10" s="143">
        <v>32213</v>
      </c>
      <c r="C10" s="142">
        <v>26437</v>
      </c>
      <c r="D10" s="21">
        <v>17473</v>
      </c>
      <c r="E10" s="21">
        <v>8964</v>
      </c>
      <c r="F10" s="142">
        <v>5776</v>
      </c>
      <c r="G10" s="143">
        <v>5006</v>
      </c>
      <c r="H10" s="21">
        <v>744</v>
      </c>
      <c r="I10" s="21">
        <v>26</v>
      </c>
      <c r="J10" s="206"/>
    </row>
    <row r="11" spans="1:10" ht="15" thickBot="1">
      <c r="A11" s="39" t="s">
        <v>490</v>
      </c>
      <c r="B11" s="143">
        <v>30178</v>
      </c>
      <c r="C11" s="142">
        <v>24853</v>
      </c>
      <c r="D11" s="21">
        <v>16526</v>
      </c>
      <c r="E11" s="21">
        <v>8327</v>
      </c>
      <c r="F11" s="142">
        <v>5325</v>
      </c>
      <c r="G11" s="143">
        <v>4768</v>
      </c>
      <c r="H11" s="21">
        <v>491</v>
      </c>
      <c r="I11" s="21">
        <v>66</v>
      </c>
      <c r="J11" s="206"/>
    </row>
    <row r="12" spans="1:10" ht="15" thickBot="1">
      <c r="A12" s="39" t="s">
        <v>491</v>
      </c>
      <c r="B12" s="143">
        <v>16422</v>
      </c>
      <c r="C12" s="142">
        <v>13174</v>
      </c>
      <c r="D12" s="21">
        <v>9435</v>
      </c>
      <c r="E12" s="21">
        <v>3739</v>
      </c>
      <c r="F12" s="142">
        <v>3248</v>
      </c>
      <c r="G12" s="143">
        <v>2703</v>
      </c>
      <c r="H12" s="21">
        <v>536</v>
      </c>
      <c r="I12" s="21">
        <v>9</v>
      </c>
      <c r="J12" s="206"/>
    </row>
    <row r="13" spans="1:10" ht="15" thickBot="1">
      <c r="A13" s="39" t="s">
        <v>492</v>
      </c>
      <c r="B13" s="143">
        <v>48464</v>
      </c>
      <c r="C13" s="142">
        <v>36776</v>
      </c>
      <c r="D13" s="21">
        <v>27678</v>
      </c>
      <c r="E13" s="21">
        <v>9098</v>
      </c>
      <c r="F13" s="142">
        <v>11688</v>
      </c>
      <c r="G13" s="143">
        <v>10583</v>
      </c>
      <c r="H13" s="21">
        <v>1074</v>
      </c>
      <c r="I13" s="21">
        <v>31</v>
      </c>
      <c r="J13" s="206"/>
    </row>
    <row r="14" spans="1:10" ht="15" thickBot="1">
      <c r="A14" s="39" t="s">
        <v>493</v>
      </c>
      <c r="B14" s="143">
        <v>24992</v>
      </c>
      <c r="C14" s="142">
        <v>18649</v>
      </c>
      <c r="D14" s="21">
        <v>13875</v>
      </c>
      <c r="E14" s="21">
        <v>4774</v>
      </c>
      <c r="F14" s="142">
        <v>6343</v>
      </c>
      <c r="G14" s="143">
        <v>5295</v>
      </c>
      <c r="H14" s="21">
        <v>941</v>
      </c>
      <c r="I14" s="21">
        <v>107</v>
      </c>
      <c r="J14" s="206"/>
    </row>
    <row r="15" spans="1:10" ht="15" thickBot="1">
      <c r="A15" s="39" t="s">
        <v>494</v>
      </c>
      <c r="B15" s="143">
        <v>30048</v>
      </c>
      <c r="C15" s="142">
        <v>23455</v>
      </c>
      <c r="D15" s="21">
        <v>16284</v>
      </c>
      <c r="E15" s="21">
        <v>7171</v>
      </c>
      <c r="F15" s="142">
        <v>6593</v>
      </c>
      <c r="G15" s="143">
        <v>5620</v>
      </c>
      <c r="H15" s="21">
        <v>897</v>
      </c>
      <c r="I15" s="21">
        <v>76</v>
      </c>
      <c r="J15" s="206"/>
    </row>
    <row r="16" spans="1:10" ht="15" thickBot="1">
      <c r="A16" s="39" t="s">
        <v>495</v>
      </c>
      <c r="B16" s="143">
        <v>27099</v>
      </c>
      <c r="C16" s="142">
        <v>22370</v>
      </c>
      <c r="D16" s="21">
        <v>15079</v>
      </c>
      <c r="E16" s="21">
        <v>7291</v>
      </c>
      <c r="F16" s="142">
        <v>4729</v>
      </c>
      <c r="G16" s="143">
        <v>3985</v>
      </c>
      <c r="H16" s="21">
        <v>638</v>
      </c>
      <c r="I16" s="21">
        <v>106</v>
      </c>
      <c r="J16" s="206"/>
    </row>
    <row r="17" spans="1:10" ht="15" thickBot="1">
      <c r="A17" s="39" t="s">
        <v>496</v>
      </c>
      <c r="B17" s="143">
        <v>25223</v>
      </c>
      <c r="C17" s="142">
        <v>21793</v>
      </c>
      <c r="D17" s="21">
        <v>15299</v>
      </c>
      <c r="E17" s="21">
        <v>6494</v>
      </c>
      <c r="F17" s="142">
        <v>3430</v>
      </c>
      <c r="G17" s="143">
        <v>3033</v>
      </c>
      <c r="H17" s="21">
        <v>333</v>
      </c>
      <c r="I17" s="21">
        <v>64</v>
      </c>
      <c r="J17" s="206"/>
    </row>
    <row r="18" spans="1:10" ht="15" thickBot="1">
      <c r="A18" s="39" t="s">
        <v>497</v>
      </c>
      <c r="B18" s="143">
        <v>62759</v>
      </c>
      <c r="C18" s="142">
        <v>55235</v>
      </c>
      <c r="D18" s="21">
        <v>39602</v>
      </c>
      <c r="E18" s="21">
        <v>15633</v>
      </c>
      <c r="F18" s="142">
        <v>7524</v>
      </c>
      <c r="G18" s="143">
        <v>6302</v>
      </c>
      <c r="H18" s="21">
        <v>1117</v>
      </c>
      <c r="I18" s="21">
        <v>105</v>
      </c>
      <c r="J18" s="206"/>
    </row>
    <row r="19" spans="1:10" ht="15" thickBot="1">
      <c r="A19" s="39" t="s">
        <v>498</v>
      </c>
      <c r="B19" s="143">
        <v>31390</v>
      </c>
      <c r="C19" s="142">
        <v>26021</v>
      </c>
      <c r="D19" s="21">
        <v>18578</v>
      </c>
      <c r="E19" s="21">
        <v>7443</v>
      </c>
      <c r="F19" s="142">
        <v>5369</v>
      </c>
      <c r="G19" s="143">
        <v>4420</v>
      </c>
      <c r="H19" s="21">
        <v>839</v>
      </c>
      <c r="I19" s="21">
        <v>110</v>
      </c>
      <c r="J19" s="206"/>
    </row>
    <row r="20" spans="1:10" ht="15" thickBot="1">
      <c r="A20" s="39" t="s">
        <v>499</v>
      </c>
      <c r="B20" s="143">
        <v>28448</v>
      </c>
      <c r="C20" s="142">
        <v>23220</v>
      </c>
      <c r="D20" s="21">
        <v>16518</v>
      </c>
      <c r="E20" s="21">
        <v>6702</v>
      </c>
      <c r="F20" s="142">
        <v>5228</v>
      </c>
      <c r="G20" s="143">
        <v>4396</v>
      </c>
      <c r="H20" s="21">
        <v>722</v>
      </c>
      <c r="I20" s="21">
        <v>110</v>
      </c>
      <c r="J20" s="206"/>
    </row>
    <row r="21" spans="1:10" ht="15" thickBot="1">
      <c r="A21" s="39" t="s">
        <v>500</v>
      </c>
      <c r="B21" s="143">
        <v>65502</v>
      </c>
      <c r="C21" s="142">
        <v>55719</v>
      </c>
      <c r="D21" s="21">
        <v>40388</v>
      </c>
      <c r="E21" s="21">
        <v>15331</v>
      </c>
      <c r="F21" s="142">
        <v>9783</v>
      </c>
      <c r="G21" s="143">
        <v>7589</v>
      </c>
      <c r="H21" s="21">
        <v>2082</v>
      </c>
      <c r="I21" s="21">
        <v>112</v>
      </c>
      <c r="J21" s="206"/>
    </row>
    <row r="22" spans="1:10">
      <c r="A22" s="15" t="s">
        <v>455</v>
      </c>
    </row>
    <row r="25" spans="1:10">
      <c r="A25" s="195"/>
    </row>
  </sheetData>
  <mergeCells count="9">
    <mergeCell ref="A1:I1"/>
    <mergeCell ref="A2:A5"/>
    <mergeCell ref="B2:B4"/>
    <mergeCell ref="D3:E3"/>
    <mergeCell ref="G3:I3"/>
    <mergeCell ref="C3:C4"/>
    <mergeCell ref="F3:F4"/>
    <mergeCell ref="C2:E2"/>
    <mergeCell ref="F2:I2"/>
  </mergeCells>
  <phoneticPr fontId="5" type="noConversion"/>
  <pageMargins left="0.7" right="0.7" top="0.78740157499999996" bottom="0.78740157499999996" header="0.3" footer="0.3"/>
  <pageSetup paperSize="9" orientation="portrait" horizontalDpi="120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27"/>
  <sheetViews>
    <sheetView workbookViewId="0">
      <selection activeCell="N16" sqref="N16"/>
    </sheetView>
  </sheetViews>
  <sheetFormatPr defaultRowHeight="14.4"/>
  <cols>
    <col min="2" max="6" width="10.6640625" customWidth="1"/>
  </cols>
  <sheetData>
    <row r="1" spans="1:7" ht="15" thickBot="1">
      <c r="A1" s="270" t="s">
        <v>704</v>
      </c>
      <c r="B1" s="271"/>
      <c r="C1" s="271"/>
      <c r="D1" s="271"/>
      <c r="E1" s="271"/>
      <c r="F1" s="271"/>
      <c r="G1" s="271"/>
    </row>
    <row r="2" spans="1:7" ht="15" thickBot="1">
      <c r="A2" s="360" t="s">
        <v>221</v>
      </c>
      <c r="B2" s="49" t="s">
        <v>501</v>
      </c>
      <c r="C2" s="49" t="s">
        <v>502</v>
      </c>
      <c r="D2" s="49" t="s">
        <v>503</v>
      </c>
      <c r="E2" s="49" t="s">
        <v>504</v>
      </c>
      <c r="F2" s="49" t="s">
        <v>505</v>
      </c>
    </row>
    <row r="3" spans="1:7" ht="15" thickBot="1">
      <c r="A3" s="361"/>
      <c r="B3" s="362" t="s">
        <v>506</v>
      </c>
      <c r="C3" s="363"/>
      <c r="D3" s="363"/>
      <c r="E3" s="363"/>
      <c r="F3" s="364"/>
    </row>
    <row r="4" spans="1:7" ht="15" thickBot="1">
      <c r="A4" s="50">
        <v>2000</v>
      </c>
      <c r="B4" s="58">
        <v>341.1</v>
      </c>
      <c r="C4" s="58">
        <v>7.9</v>
      </c>
      <c r="D4" s="58">
        <v>40.1</v>
      </c>
      <c r="E4" s="58">
        <v>148.9</v>
      </c>
      <c r="F4" s="58">
        <v>538</v>
      </c>
    </row>
    <row r="5" spans="1:7" ht="15" thickBot="1">
      <c r="A5" s="50">
        <v>2001</v>
      </c>
      <c r="B5" s="58">
        <v>329.5</v>
      </c>
      <c r="C5" s="58">
        <v>6.5</v>
      </c>
      <c r="D5" s="58">
        <v>38.4</v>
      </c>
      <c r="E5" s="58">
        <v>145.30000000000001</v>
      </c>
      <c r="F5" s="58">
        <v>519.70000000000005</v>
      </c>
    </row>
    <row r="6" spans="1:7" ht="15" thickBot="1">
      <c r="A6" s="50">
        <v>2002</v>
      </c>
      <c r="B6" s="58">
        <v>332</v>
      </c>
      <c r="C6" s="58">
        <v>6.1</v>
      </c>
      <c r="D6" s="58">
        <v>53.9</v>
      </c>
      <c r="E6" s="58">
        <v>135.5</v>
      </c>
      <c r="F6" s="58">
        <v>527.6</v>
      </c>
    </row>
    <row r="7" spans="1:7" ht="15" thickBot="1">
      <c r="A7" s="50">
        <v>2003</v>
      </c>
      <c r="B7" s="58">
        <v>336.7</v>
      </c>
      <c r="C7" s="365">
        <v>197.5</v>
      </c>
      <c r="D7" s="366"/>
      <c r="E7" s="367"/>
      <c r="F7" s="58">
        <v>534.20000000000005</v>
      </c>
    </row>
    <row r="8" spans="1:7" ht="15" thickBot="1">
      <c r="A8" s="50">
        <v>2004</v>
      </c>
      <c r="B8" s="59">
        <v>349.5</v>
      </c>
      <c r="C8" s="59">
        <v>9.3000000000000007</v>
      </c>
      <c r="D8" s="59">
        <v>62.5</v>
      </c>
      <c r="E8" s="59">
        <v>122.2</v>
      </c>
      <c r="F8" s="59">
        <v>543.5</v>
      </c>
    </row>
    <row r="9" spans="1:7" ht="15" thickBot="1">
      <c r="A9" s="50">
        <v>2005</v>
      </c>
      <c r="B9" s="58">
        <v>338.6</v>
      </c>
      <c r="C9" s="58">
        <v>9.3000000000000007</v>
      </c>
      <c r="D9" s="58">
        <v>64.599999999999994</v>
      </c>
      <c r="E9" s="58">
        <v>119.1</v>
      </c>
      <c r="F9" s="58">
        <v>531.6</v>
      </c>
    </row>
    <row r="10" spans="1:7" ht="15" thickBot="1">
      <c r="A10" s="50">
        <v>2006</v>
      </c>
      <c r="B10" s="58">
        <v>337.4</v>
      </c>
      <c r="C10" s="58">
        <v>9.6</v>
      </c>
      <c r="D10" s="58">
        <v>69.400000000000006</v>
      </c>
      <c r="E10" s="58">
        <v>111.7</v>
      </c>
      <c r="F10" s="58">
        <v>528.1</v>
      </c>
    </row>
    <row r="11" spans="1:7" ht="15" thickBot="1">
      <c r="A11" s="50">
        <v>2007</v>
      </c>
      <c r="B11" s="58">
        <v>342.4</v>
      </c>
      <c r="C11" s="58">
        <v>9.1</v>
      </c>
      <c r="D11" s="58">
        <v>65.900000000000006</v>
      </c>
      <c r="E11" s="58">
        <v>114.3</v>
      </c>
      <c r="F11" s="58">
        <v>531.70000000000005</v>
      </c>
    </row>
    <row r="12" spans="1:7" ht="15" thickBot="1">
      <c r="A12" s="50">
        <v>2008</v>
      </c>
      <c r="B12" s="58">
        <v>332.4</v>
      </c>
      <c r="C12" s="58">
        <v>9.5</v>
      </c>
      <c r="D12" s="58">
        <v>63.4</v>
      </c>
      <c r="E12" s="58">
        <v>111.2</v>
      </c>
      <c r="F12" s="58">
        <v>516.5</v>
      </c>
    </row>
    <row r="13" spans="1:7" ht="15" thickBot="1">
      <c r="A13" s="50">
        <v>2009</v>
      </c>
      <c r="B13" s="58">
        <v>328.5</v>
      </c>
      <c r="C13" s="58">
        <v>9</v>
      </c>
      <c r="D13" s="58">
        <v>59.2</v>
      </c>
      <c r="E13" s="58">
        <v>108</v>
      </c>
      <c r="F13" s="58">
        <v>504.6</v>
      </c>
    </row>
    <row r="14" spans="1:7" ht="15" thickBot="1">
      <c r="A14" s="50">
        <v>2010</v>
      </c>
      <c r="B14" s="58">
        <v>319.60000000000002</v>
      </c>
      <c r="C14" s="58">
        <v>8.6999999999999993</v>
      </c>
      <c r="D14" s="58">
        <v>59.2</v>
      </c>
      <c r="E14" s="58">
        <v>105.1</v>
      </c>
      <c r="F14" s="58">
        <v>492.5</v>
      </c>
    </row>
    <row r="15" spans="1:7" ht="15" thickBot="1">
      <c r="A15" s="50">
        <v>2011</v>
      </c>
      <c r="B15" s="58">
        <v>317.2</v>
      </c>
      <c r="C15" s="58">
        <v>8.5</v>
      </c>
      <c r="D15" s="58">
        <v>57.5</v>
      </c>
      <c r="E15" s="58">
        <v>102.8</v>
      </c>
      <c r="F15" s="58">
        <v>486</v>
      </c>
    </row>
    <row r="16" spans="1:7" ht="15" thickBot="1">
      <c r="A16" s="50">
        <v>2012</v>
      </c>
      <c r="B16" s="59">
        <v>315.89999999999998</v>
      </c>
      <c r="C16" s="59">
        <v>7.2</v>
      </c>
      <c r="D16" s="59">
        <v>55.6</v>
      </c>
      <c r="E16" s="59">
        <v>102</v>
      </c>
      <c r="F16" s="59">
        <v>480.7</v>
      </c>
    </row>
    <row r="17" spans="1:7" ht="15" thickBot="1">
      <c r="A17" s="50">
        <v>2013</v>
      </c>
      <c r="B17" s="59">
        <v>313.60000000000002</v>
      </c>
      <c r="C17" s="365">
        <v>158.19999999999999</v>
      </c>
      <c r="D17" s="366"/>
      <c r="E17" s="367"/>
      <c r="F17" s="59">
        <v>471.8</v>
      </c>
    </row>
    <row r="18" spans="1:7" ht="15" thickBot="1">
      <c r="A18" s="50">
        <v>2014</v>
      </c>
      <c r="B18" s="58">
        <v>315.98500000000001</v>
      </c>
      <c r="C18" s="368">
        <v>152.71899999999999</v>
      </c>
      <c r="D18" s="369"/>
      <c r="E18" s="370"/>
      <c r="F18" s="58">
        <v>468.70400000000001</v>
      </c>
    </row>
    <row r="19" spans="1:7" ht="15" thickBot="1">
      <c r="A19" s="50">
        <v>2015</v>
      </c>
      <c r="B19" s="58">
        <v>318.68</v>
      </c>
      <c r="C19" s="368">
        <v>158.095</v>
      </c>
      <c r="D19" s="369"/>
      <c r="E19" s="370"/>
      <c r="F19" s="58">
        <v>476.77499999999998</v>
      </c>
    </row>
    <row r="20" spans="1:7" ht="15" thickBot="1">
      <c r="A20" s="50">
        <v>2016</v>
      </c>
      <c r="B20" s="58">
        <v>322.274</v>
      </c>
      <c r="C20" s="368">
        <v>156.584</v>
      </c>
      <c r="D20" s="369"/>
      <c r="E20" s="370"/>
      <c r="F20" s="58">
        <v>478.858</v>
      </c>
    </row>
    <row r="21" spans="1:7" ht="15" thickBot="1">
      <c r="A21" s="50">
        <v>2017</v>
      </c>
      <c r="B21" s="58">
        <v>324.5</v>
      </c>
      <c r="C21" s="368">
        <v>157.5</v>
      </c>
      <c r="D21" s="369"/>
      <c r="E21" s="370"/>
      <c r="F21" s="58">
        <v>482</v>
      </c>
    </row>
    <row r="22" spans="1:7" ht="15" thickBot="1">
      <c r="A22" s="50">
        <v>2018</v>
      </c>
      <c r="B22" s="58">
        <v>327.8</v>
      </c>
      <c r="C22" s="368">
        <v>162.69999999999999</v>
      </c>
      <c r="D22" s="369"/>
      <c r="E22" s="370"/>
      <c r="F22" s="58">
        <v>490.4</v>
      </c>
    </row>
    <row r="23" spans="1:7" ht="15" thickBot="1">
      <c r="A23" s="50">
        <v>2019</v>
      </c>
      <c r="B23" s="58">
        <v>333.8</v>
      </c>
      <c r="C23" s="368">
        <v>158.80000000000001</v>
      </c>
      <c r="D23" s="369"/>
      <c r="E23" s="370"/>
      <c r="F23" s="58">
        <v>492.6</v>
      </c>
    </row>
    <row r="24" spans="1:7" ht="15" thickBot="1">
      <c r="A24" s="212">
        <v>2020</v>
      </c>
      <c r="B24" s="213">
        <v>337.495</v>
      </c>
      <c r="C24" s="371">
        <v>141.51499999999999</v>
      </c>
      <c r="D24" s="371"/>
      <c r="E24" s="371"/>
      <c r="F24" s="213">
        <v>479.01</v>
      </c>
    </row>
    <row r="25" spans="1:7" ht="15" thickBot="1">
      <c r="A25" s="212">
        <v>2021</v>
      </c>
      <c r="B25" s="213">
        <v>342.60599999999999</v>
      </c>
      <c r="C25" s="371">
        <v>136.14099999999999</v>
      </c>
      <c r="D25" s="371"/>
      <c r="E25" s="371"/>
      <c r="F25" s="213">
        <v>478.74700000000001</v>
      </c>
    </row>
    <row r="26" spans="1:7" ht="24" customHeight="1">
      <c r="A26" s="359" t="s">
        <v>507</v>
      </c>
      <c r="B26" s="271"/>
      <c r="C26" s="271"/>
      <c r="D26" s="271"/>
      <c r="E26" s="271"/>
      <c r="F26" s="271"/>
      <c r="G26" s="271"/>
    </row>
    <row r="27" spans="1:7">
      <c r="A27" s="4" t="s">
        <v>455</v>
      </c>
    </row>
  </sheetData>
  <mergeCells count="14">
    <mergeCell ref="A1:G1"/>
    <mergeCell ref="A26:G26"/>
    <mergeCell ref="A2:A3"/>
    <mergeCell ref="B3:F3"/>
    <mergeCell ref="C7:E7"/>
    <mergeCell ref="C17:E17"/>
    <mergeCell ref="C19:E19"/>
    <mergeCell ref="C18:E18"/>
    <mergeCell ref="C20:E20"/>
    <mergeCell ref="C21:E21"/>
    <mergeCell ref="C22:E22"/>
    <mergeCell ref="C23:E23"/>
    <mergeCell ref="C24:E24"/>
    <mergeCell ref="C25:E25"/>
  </mergeCells>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D6"/>
  <sheetViews>
    <sheetView workbookViewId="0">
      <selection activeCell="N16" sqref="N16"/>
    </sheetView>
  </sheetViews>
  <sheetFormatPr defaultRowHeight="14.4"/>
  <cols>
    <col min="1" max="1" width="15.6640625" customWidth="1"/>
    <col min="2" max="14" width="9.109375" customWidth="1"/>
  </cols>
  <sheetData>
    <row r="1" spans="1:30" ht="15" thickBot="1">
      <c r="A1" s="22" t="s">
        <v>705</v>
      </c>
      <c r="B1" s="22"/>
      <c r="C1" s="22"/>
      <c r="D1" s="22"/>
      <c r="E1" s="22"/>
      <c r="F1" s="22"/>
      <c r="G1" s="22"/>
      <c r="H1" s="22"/>
      <c r="I1" s="22"/>
      <c r="J1" s="22"/>
      <c r="K1" s="22"/>
      <c r="L1" s="22"/>
      <c r="M1" s="22"/>
      <c r="N1" s="22"/>
    </row>
    <row r="2" spans="1:30" ht="15" thickBot="1">
      <c r="A2" s="259" t="s">
        <v>8</v>
      </c>
      <c r="B2" s="17">
        <v>1993</v>
      </c>
      <c r="C2" s="17">
        <v>1994</v>
      </c>
      <c r="D2" s="17">
        <v>1995</v>
      </c>
      <c r="E2" s="17">
        <v>1996</v>
      </c>
      <c r="F2" s="17">
        <v>1997</v>
      </c>
      <c r="G2" s="17">
        <v>1998</v>
      </c>
      <c r="H2" s="17">
        <v>1999</v>
      </c>
      <c r="I2" s="17">
        <v>2000</v>
      </c>
      <c r="J2" s="17">
        <v>2001</v>
      </c>
      <c r="K2" s="17">
        <v>2002</v>
      </c>
      <c r="L2" s="17">
        <v>2003</v>
      </c>
      <c r="M2" s="17">
        <v>2004</v>
      </c>
      <c r="N2" s="17">
        <v>2005</v>
      </c>
      <c r="O2" s="17">
        <v>2006</v>
      </c>
      <c r="P2" s="17">
        <v>2007</v>
      </c>
      <c r="Q2" s="17">
        <v>2008</v>
      </c>
      <c r="R2" s="17">
        <v>2009</v>
      </c>
      <c r="S2" s="17">
        <v>2010</v>
      </c>
      <c r="T2" s="51">
        <v>2011</v>
      </c>
      <c r="U2" s="51">
        <v>2012</v>
      </c>
      <c r="V2" s="51">
        <v>2013</v>
      </c>
      <c r="W2" s="51">
        <v>2014</v>
      </c>
      <c r="X2" s="51">
        <v>2015</v>
      </c>
      <c r="Y2" s="51">
        <v>2016</v>
      </c>
      <c r="Z2" s="51">
        <v>2017</v>
      </c>
      <c r="AA2" s="51">
        <v>2018</v>
      </c>
      <c r="AB2" s="51">
        <v>2019</v>
      </c>
      <c r="AC2" s="51">
        <v>2020</v>
      </c>
      <c r="AD2" s="51">
        <v>2021</v>
      </c>
    </row>
    <row r="3" spans="1:30" ht="15" thickBot="1">
      <c r="A3" s="260"/>
      <c r="B3" s="372" t="s">
        <v>508</v>
      </c>
      <c r="C3" s="373"/>
      <c r="D3" s="373"/>
      <c r="E3" s="373"/>
      <c r="F3" s="373"/>
      <c r="G3" s="373"/>
      <c r="H3" s="373"/>
      <c r="I3" s="373"/>
      <c r="J3" s="373"/>
      <c r="K3" s="373"/>
      <c r="L3" s="373"/>
      <c r="M3" s="373"/>
      <c r="N3" s="373"/>
      <c r="O3" s="373"/>
      <c r="P3" s="373"/>
      <c r="Q3" s="373"/>
      <c r="R3" s="373"/>
      <c r="S3" s="373"/>
      <c r="T3" s="373"/>
      <c r="U3" s="373"/>
      <c r="V3" s="373"/>
      <c r="W3" s="373"/>
      <c r="X3" s="373"/>
      <c r="Y3" s="373"/>
      <c r="Z3" s="373"/>
      <c r="AA3" s="373"/>
      <c r="AB3" s="373"/>
      <c r="AC3" s="373"/>
      <c r="AD3" s="374"/>
    </row>
    <row r="4" spans="1:30" ht="15" thickBot="1">
      <c r="A4" s="19" t="s">
        <v>509</v>
      </c>
      <c r="B4" s="21">
        <v>45579</v>
      </c>
      <c r="C4" s="21">
        <v>46025</v>
      </c>
      <c r="D4" s="21">
        <v>46071</v>
      </c>
      <c r="E4" s="21">
        <v>46755</v>
      </c>
      <c r="F4" s="21">
        <v>47689</v>
      </c>
      <c r="G4" s="21">
        <v>49633</v>
      </c>
      <c r="H4" s="21">
        <v>50889</v>
      </c>
      <c r="I4" s="21">
        <v>53288</v>
      </c>
      <c r="J4" s="21">
        <v>54736</v>
      </c>
      <c r="K4" s="21">
        <v>56273</v>
      </c>
      <c r="L4" s="21">
        <v>59619</v>
      </c>
      <c r="M4" s="21">
        <v>68159</v>
      </c>
      <c r="N4" s="21">
        <v>69358</v>
      </c>
      <c r="O4" s="21">
        <v>69435</v>
      </c>
      <c r="P4" s="21">
        <v>70539</v>
      </c>
      <c r="Q4" s="21">
        <v>72167</v>
      </c>
      <c r="R4" s="21">
        <v>72866</v>
      </c>
      <c r="S4" s="21">
        <v>73488</v>
      </c>
      <c r="T4" s="21">
        <v>74141</v>
      </c>
      <c r="U4" s="21">
        <v>74915</v>
      </c>
      <c r="V4" s="21" t="s">
        <v>510</v>
      </c>
      <c r="W4" s="21" t="s">
        <v>511</v>
      </c>
      <c r="X4" s="21">
        <v>77146</v>
      </c>
      <c r="Y4" s="21">
        <v>77681</v>
      </c>
      <c r="Z4" s="21">
        <v>78584</v>
      </c>
      <c r="AA4" s="141">
        <v>78750</v>
      </c>
      <c r="AB4" s="142">
        <v>78983</v>
      </c>
      <c r="AC4" s="142">
        <v>79104</v>
      </c>
      <c r="AD4" s="142">
        <v>80197</v>
      </c>
    </row>
    <row r="5" spans="1:30">
      <c r="A5" s="23" t="s">
        <v>512</v>
      </c>
      <c r="B5" s="23"/>
      <c r="C5" s="23"/>
      <c r="D5" s="23"/>
      <c r="E5" s="23"/>
      <c r="F5" s="23"/>
      <c r="G5" s="23"/>
      <c r="H5" s="23"/>
      <c r="I5" s="23"/>
      <c r="J5" s="23"/>
      <c r="K5" s="23"/>
      <c r="L5" s="23"/>
      <c r="M5" s="23"/>
      <c r="N5" s="23"/>
    </row>
    <row r="6" spans="1:30">
      <c r="A6" s="4" t="s">
        <v>455</v>
      </c>
      <c r="B6" s="4"/>
      <c r="C6" s="4"/>
      <c r="D6" s="4"/>
      <c r="E6" s="4"/>
      <c r="F6" s="4"/>
      <c r="G6" s="4"/>
      <c r="H6" s="4"/>
      <c r="I6" s="4"/>
      <c r="J6" s="4"/>
      <c r="K6" s="4"/>
      <c r="L6" s="4"/>
      <c r="M6" s="4"/>
      <c r="N6" s="4"/>
    </row>
  </sheetData>
  <mergeCells count="2">
    <mergeCell ref="A2:A3"/>
    <mergeCell ref="B3:AD3"/>
  </mergeCells>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G7"/>
  <sheetViews>
    <sheetView workbookViewId="0">
      <selection activeCell="N16" sqref="N16"/>
    </sheetView>
  </sheetViews>
  <sheetFormatPr defaultRowHeight="14.4"/>
  <cols>
    <col min="1" max="1" width="20.6640625" customWidth="1"/>
  </cols>
  <sheetData>
    <row r="1" spans="1:33" ht="15" thickBot="1">
      <c r="A1" s="22" t="s">
        <v>706</v>
      </c>
    </row>
    <row r="2" spans="1:33" ht="15" thickBot="1">
      <c r="A2" s="259" t="s">
        <v>8</v>
      </c>
      <c r="B2" s="17">
        <v>1990</v>
      </c>
      <c r="C2" s="17">
        <v>1991</v>
      </c>
      <c r="D2" s="17">
        <v>1992</v>
      </c>
      <c r="E2" s="17">
        <v>1993</v>
      </c>
      <c r="F2" s="17">
        <v>1994</v>
      </c>
      <c r="G2" s="17">
        <v>1995</v>
      </c>
      <c r="H2" s="17">
        <v>1996</v>
      </c>
      <c r="I2" s="17">
        <v>1997</v>
      </c>
      <c r="J2" s="17">
        <v>1998</v>
      </c>
      <c r="K2" s="17">
        <v>1999</v>
      </c>
      <c r="L2" s="17">
        <v>2000</v>
      </c>
      <c r="M2" s="17">
        <v>2001</v>
      </c>
      <c r="N2" s="17">
        <v>2002</v>
      </c>
      <c r="O2" s="17">
        <v>2003</v>
      </c>
      <c r="P2" s="17">
        <v>2004</v>
      </c>
      <c r="Q2" s="17">
        <v>2005</v>
      </c>
      <c r="R2" s="17">
        <v>2006</v>
      </c>
      <c r="S2" s="17">
        <v>2007</v>
      </c>
      <c r="T2" s="51">
        <v>2008</v>
      </c>
      <c r="U2" s="51">
        <v>2009</v>
      </c>
      <c r="V2" s="51">
        <v>2010</v>
      </c>
      <c r="W2" s="51">
        <v>2011</v>
      </c>
      <c r="X2" s="51">
        <v>2012</v>
      </c>
      <c r="Y2" s="51">
        <v>2013</v>
      </c>
      <c r="Z2" s="51">
        <v>2014</v>
      </c>
      <c r="AA2" s="51">
        <v>2015</v>
      </c>
      <c r="AB2" s="51">
        <v>2016</v>
      </c>
      <c r="AC2" s="51">
        <v>2017</v>
      </c>
      <c r="AD2" s="51">
        <v>2018</v>
      </c>
      <c r="AE2" s="51">
        <v>2019</v>
      </c>
      <c r="AF2" s="51">
        <v>2020</v>
      </c>
      <c r="AG2" s="51">
        <v>2021</v>
      </c>
    </row>
    <row r="3" spans="1:33" ht="15" thickBot="1">
      <c r="A3" s="260"/>
      <c r="B3" s="375" t="s">
        <v>513</v>
      </c>
      <c r="C3" s="376"/>
      <c r="D3" s="376"/>
      <c r="E3" s="376"/>
      <c r="F3" s="376"/>
      <c r="G3" s="376"/>
      <c r="H3" s="376"/>
      <c r="I3" s="376"/>
      <c r="J3" s="376"/>
      <c r="K3" s="376"/>
      <c r="L3" s="376"/>
      <c r="M3" s="376"/>
      <c r="N3" s="376"/>
      <c r="O3" s="376"/>
      <c r="P3" s="376"/>
      <c r="Q3" s="376"/>
      <c r="R3" s="376"/>
      <c r="S3" s="376"/>
      <c r="T3" s="376"/>
      <c r="U3" s="376"/>
      <c r="V3" s="376"/>
      <c r="W3" s="376"/>
      <c r="X3" s="376"/>
      <c r="Y3" s="376"/>
      <c r="Z3" s="376"/>
      <c r="AA3" s="376"/>
      <c r="AB3" s="376"/>
      <c r="AC3" s="376"/>
      <c r="AD3" s="376"/>
      <c r="AE3" s="376"/>
      <c r="AF3" s="376"/>
      <c r="AG3" s="377"/>
    </row>
    <row r="4" spans="1:33" ht="15" thickBot="1">
      <c r="A4" s="19" t="s">
        <v>514</v>
      </c>
      <c r="B4" s="60">
        <v>1.9</v>
      </c>
      <c r="C4" s="60">
        <v>2.6</v>
      </c>
      <c r="D4" s="60">
        <v>3.3</v>
      </c>
      <c r="E4" s="60">
        <v>6.3</v>
      </c>
      <c r="F4" s="60">
        <v>9</v>
      </c>
      <c r="G4" s="60">
        <v>10.3</v>
      </c>
      <c r="H4" s="60">
        <v>11.6</v>
      </c>
      <c r="I4" s="60">
        <v>13.1</v>
      </c>
      <c r="J4" s="60">
        <v>14.6</v>
      </c>
      <c r="K4" s="60">
        <v>16.2</v>
      </c>
      <c r="L4" s="60">
        <v>17.5</v>
      </c>
      <c r="M4" s="60">
        <v>18.600000000000001</v>
      </c>
      <c r="N4" s="60">
        <v>19.5</v>
      </c>
      <c r="O4" s="60">
        <v>20.8</v>
      </c>
      <c r="P4" s="60">
        <v>21.5</v>
      </c>
      <c r="Q4" s="60">
        <v>22.5</v>
      </c>
      <c r="R4" s="60">
        <v>23.4</v>
      </c>
      <c r="S4" s="60">
        <v>24.6</v>
      </c>
      <c r="T4" s="61">
        <v>26.2</v>
      </c>
      <c r="U4" s="61">
        <v>28.1</v>
      </c>
      <c r="V4" s="61">
        <v>29.1</v>
      </c>
      <c r="W4" s="61">
        <v>30.8</v>
      </c>
      <c r="X4" s="61">
        <v>32.700000000000003</v>
      </c>
      <c r="Y4" s="61">
        <v>33.700000000000003</v>
      </c>
      <c r="Z4" s="60">
        <v>34.799999999999997</v>
      </c>
      <c r="AA4" s="60">
        <v>35.6</v>
      </c>
      <c r="AB4" s="60">
        <v>36.700000000000003</v>
      </c>
      <c r="AC4" s="60">
        <v>37.200000000000003</v>
      </c>
      <c r="AD4" s="170">
        <v>38.1</v>
      </c>
      <c r="AE4" s="171">
        <v>39.299999999999997</v>
      </c>
      <c r="AF4" s="171">
        <v>41.4</v>
      </c>
      <c r="AG4" s="171">
        <v>43.8</v>
      </c>
    </row>
    <row r="5" spans="1:33" ht="15" thickBot="1">
      <c r="A5" s="19" t="s">
        <v>515</v>
      </c>
      <c r="B5" s="60" t="s">
        <v>516</v>
      </c>
      <c r="C5" s="60">
        <v>2.1</v>
      </c>
      <c r="D5" s="60">
        <v>2.8</v>
      </c>
      <c r="E5" s="60">
        <v>5.6</v>
      </c>
      <c r="F5" s="60">
        <v>7</v>
      </c>
      <c r="G5" s="60">
        <v>7.7</v>
      </c>
      <c r="H5" s="60">
        <v>9.1999999999999993</v>
      </c>
      <c r="I5" s="60">
        <v>9.6999999999999993</v>
      </c>
      <c r="J5" s="60">
        <v>10.9</v>
      </c>
      <c r="K5" s="60">
        <v>12.9</v>
      </c>
      <c r="L5" s="60">
        <v>14</v>
      </c>
      <c r="M5" s="60">
        <v>14.7</v>
      </c>
      <c r="N5" s="60">
        <v>15.9</v>
      </c>
      <c r="O5" s="60">
        <v>16.899999999999999</v>
      </c>
      <c r="P5" s="60">
        <v>17.399999999999999</v>
      </c>
      <c r="Q5" s="60">
        <v>18.100000000000001</v>
      </c>
      <c r="R5" s="60">
        <v>19.3</v>
      </c>
      <c r="S5" s="60">
        <v>21.5</v>
      </c>
      <c r="T5" s="60">
        <v>23</v>
      </c>
      <c r="U5" s="60">
        <v>25.1</v>
      </c>
      <c r="V5" s="60">
        <v>26.3</v>
      </c>
      <c r="W5" s="60">
        <v>27.9</v>
      </c>
      <c r="X5" s="61">
        <v>29.6</v>
      </c>
      <c r="Y5" s="61">
        <v>29.2</v>
      </c>
      <c r="Z5" s="60">
        <v>29.8</v>
      </c>
      <c r="AA5" s="60">
        <v>30.7</v>
      </c>
      <c r="AB5" s="60">
        <v>32.1</v>
      </c>
      <c r="AC5" s="60">
        <v>32.799999999999997</v>
      </c>
      <c r="AD5" s="144">
        <v>33.4</v>
      </c>
      <c r="AE5" s="20">
        <v>34.700000000000003</v>
      </c>
      <c r="AF5" s="20">
        <v>36.5</v>
      </c>
      <c r="AG5" s="20">
        <v>38.5</v>
      </c>
    </row>
    <row r="6" spans="1:33" ht="15" customHeight="1">
      <c r="A6" s="326" t="s">
        <v>517</v>
      </c>
      <c r="B6" s="327"/>
      <c r="C6" s="327"/>
      <c r="D6" s="327"/>
      <c r="E6" s="327"/>
      <c r="F6" s="327"/>
      <c r="G6" s="327"/>
      <c r="H6" s="327"/>
      <c r="I6" s="327"/>
      <c r="J6" s="327"/>
      <c r="K6" s="327"/>
      <c r="L6" s="327"/>
      <c r="M6" s="327"/>
      <c r="N6" s="327"/>
      <c r="O6" s="327"/>
      <c r="P6" s="327"/>
      <c r="Q6" s="327"/>
      <c r="R6" s="327"/>
      <c r="S6" s="327"/>
      <c r="T6" s="327"/>
      <c r="U6" s="327"/>
      <c r="V6" s="327"/>
      <c r="W6" s="327"/>
      <c r="X6" s="327"/>
      <c r="Y6" s="327"/>
      <c r="Z6" s="327"/>
      <c r="AA6" s="327"/>
      <c r="AB6" s="327"/>
      <c r="AC6" s="327"/>
      <c r="AD6" s="327"/>
      <c r="AE6" s="327"/>
      <c r="AF6" s="327"/>
      <c r="AG6" s="327"/>
    </row>
    <row r="7" spans="1:33">
      <c r="A7" s="4" t="s">
        <v>455</v>
      </c>
    </row>
  </sheetData>
  <mergeCells count="3">
    <mergeCell ref="A2:A3"/>
    <mergeCell ref="B3:AG3"/>
    <mergeCell ref="A6:AG6"/>
  </mergeCells>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P24"/>
  <sheetViews>
    <sheetView workbookViewId="0">
      <selection activeCell="S9" sqref="S9"/>
    </sheetView>
  </sheetViews>
  <sheetFormatPr defaultRowHeight="14.4"/>
  <cols>
    <col min="1" max="1" width="36.88671875" style="13" customWidth="1"/>
    <col min="2" max="2" width="10.6640625" customWidth="1"/>
  </cols>
  <sheetData>
    <row r="1" spans="1:16" ht="15" thickBot="1">
      <c r="A1" s="352" t="s">
        <v>707</v>
      </c>
      <c r="B1" s="292"/>
      <c r="C1" s="292"/>
      <c r="D1" s="292"/>
      <c r="E1" s="292"/>
      <c r="F1" s="292"/>
      <c r="G1" s="292"/>
      <c r="H1" s="292"/>
      <c r="I1" s="292"/>
      <c r="J1" s="292"/>
      <c r="K1" s="292"/>
      <c r="L1" s="292"/>
      <c r="M1" s="292"/>
      <c r="N1" s="292"/>
      <c r="O1" s="292"/>
      <c r="P1" s="292"/>
    </row>
    <row r="2" spans="1:16" ht="15" thickBot="1">
      <c r="A2" s="279" t="s">
        <v>434</v>
      </c>
      <c r="B2" s="354" t="s">
        <v>435</v>
      </c>
      <c r="C2" s="45" t="s">
        <v>518</v>
      </c>
      <c r="D2" s="45">
        <v>2009</v>
      </c>
      <c r="E2" s="45">
        <v>2010</v>
      </c>
      <c r="F2" s="45">
        <v>2011</v>
      </c>
      <c r="G2" s="45">
        <v>2012</v>
      </c>
      <c r="H2" s="45">
        <v>2013</v>
      </c>
      <c r="I2" s="45">
        <v>2014</v>
      </c>
      <c r="J2" s="45">
        <v>2015</v>
      </c>
      <c r="K2" s="45">
        <v>2016</v>
      </c>
      <c r="L2" s="45">
        <v>2017</v>
      </c>
      <c r="M2" s="45">
        <v>2018</v>
      </c>
      <c r="N2" s="45">
        <v>2019</v>
      </c>
      <c r="O2" s="45">
        <v>2020</v>
      </c>
      <c r="P2" s="45">
        <v>2021</v>
      </c>
    </row>
    <row r="3" spans="1:16" ht="15" thickBot="1">
      <c r="A3" s="280"/>
      <c r="B3" s="356"/>
      <c r="C3" s="351" t="s">
        <v>438</v>
      </c>
      <c r="D3" s="378"/>
      <c r="E3" s="378"/>
      <c r="F3" s="378"/>
      <c r="G3" s="378"/>
      <c r="H3" s="378"/>
      <c r="I3" s="378"/>
      <c r="J3" s="378"/>
      <c r="K3" s="378"/>
      <c r="L3" s="378"/>
      <c r="M3" s="378"/>
      <c r="N3" s="378"/>
      <c r="O3" s="378"/>
      <c r="P3" s="379"/>
    </row>
    <row r="4" spans="1:16" ht="15" thickBot="1">
      <c r="A4" s="39" t="s">
        <v>439</v>
      </c>
      <c r="B4" s="40" t="s">
        <v>440</v>
      </c>
      <c r="C4" s="41">
        <v>7304</v>
      </c>
      <c r="D4" s="41">
        <v>7189</v>
      </c>
      <c r="E4" s="41">
        <v>7191</v>
      </c>
      <c r="F4" s="41">
        <v>6888</v>
      </c>
      <c r="G4" s="41">
        <v>6524</v>
      </c>
      <c r="H4" s="41">
        <v>6497</v>
      </c>
      <c r="I4" s="41">
        <v>6496</v>
      </c>
      <c r="J4" s="28">
        <v>3431</v>
      </c>
      <c r="K4" s="28">
        <v>4370</v>
      </c>
      <c r="L4" s="28">
        <v>5168</v>
      </c>
      <c r="M4" s="133">
        <v>4511</v>
      </c>
      <c r="N4" s="129">
        <v>3049</v>
      </c>
      <c r="O4" s="129">
        <v>1910</v>
      </c>
      <c r="P4" s="129">
        <v>2094</v>
      </c>
    </row>
    <row r="5" spans="1:16" ht="15" thickBot="1">
      <c r="A5" s="39" t="s">
        <v>441</v>
      </c>
      <c r="B5" s="42" t="s">
        <v>442</v>
      </c>
      <c r="C5" s="41">
        <v>306038</v>
      </c>
      <c r="D5" s="41">
        <v>313990</v>
      </c>
      <c r="E5" s="41">
        <v>321941</v>
      </c>
      <c r="F5" s="41">
        <v>293363</v>
      </c>
      <c r="G5" s="41">
        <v>285892</v>
      </c>
      <c r="H5" s="41">
        <v>282407</v>
      </c>
      <c r="I5" s="41">
        <v>272220</v>
      </c>
      <c r="J5" s="28">
        <v>268014</v>
      </c>
      <c r="K5" s="28">
        <v>253873</v>
      </c>
      <c r="L5" s="28">
        <v>256864</v>
      </c>
      <c r="M5" s="79">
        <v>246846</v>
      </c>
      <c r="N5" s="130">
        <v>242302</v>
      </c>
      <c r="O5" s="130">
        <v>237578</v>
      </c>
      <c r="P5" s="130">
        <v>256199</v>
      </c>
    </row>
    <row r="6" spans="1:16" ht="15" thickBot="1">
      <c r="A6" s="39" t="s">
        <v>443</v>
      </c>
      <c r="B6" s="38">
        <v>35</v>
      </c>
      <c r="C6" s="41">
        <v>778138</v>
      </c>
      <c r="D6" s="41">
        <v>780086</v>
      </c>
      <c r="E6" s="41">
        <v>804407</v>
      </c>
      <c r="F6" s="41">
        <v>768955</v>
      </c>
      <c r="G6" s="41">
        <v>716772</v>
      </c>
      <c r="H6" s="41">
        <v>589544</v>
      </c>
      <c r="I6" s="41">
        <v>587248</v>
      </c>
      <c r="J6" s="28">
        <v>527234</v>
      </c>
      <c r="K6" s="28">
        <v>590393</v>
      </c>
      <c r="L6" s="28">
        <v>564939</v>
      </c>
      <c r="M6" s="79">
        <v>498678</v>
      </c>
      <c r="N6" s="130">
        <v>438519</v>
      </c>
      <c r="O6" s="130">
        <v>357504</v>
      </c>
      <c r="P6" s="130">
        <v>330867</v>
      </c>
    </row>
    <row r="7" spans="1:16" ht="15" thickBot="1">
      <c r="A7" s="39" t="s">
        <v>519</v>
      </c>
      <c r="B7" s="38" t="s">
        <v>520</v>
      </c>
      <c r="C7" s="41">
        <v>850235</v>
      </c>
      <c r="D7" s="41">
        <v>861922</v>
      </c>
      <c r="E7" s="41">
        <v>981225</v>
      </c>
      <c r="F7" s="41">
        <v>877062</v>
      </c>
      <c r="G7" s="41">
        <v>846965</v>
      </c>
      <c r="H7" s="41">
        <v>938230</v>
      </c>
      <c r="I7" s="41">
        <v>823820</v>
      </c>
      <c r="J7" s="28">
        <v>795872</v>
      </c>
      <c r="K7" s="28">
        <v>822899</v>
      </c>
      <c r="L7" s="28">
        <v>841900</v>
      </c>
      <c r="M7" s="79">
        <v>761084</v>
      </c>
      <c r="N7" s="130">
        <v>807602</v>
      </c>
      <c r="O7" s="130">
        <v>874769</v>
      </c>
      <c r="P7" s="130">
        <v>890095</v>
      </c>
    </row>
    <row r="8" spans="1:16" ht="15" thickBot="1">
      <c r="A8" s="39" t="s">
        <v>521</v>
      </c>
      <c r="B8" s="38">
        <v>36</v>
      </c>
      <c r="C8" s="41">
        <v>5856</v>
      </c>
      <c r="D8" s="41">
        <v>8524</v>
      </c>
      <c r="E8" s="41">
        <v>7731</v>
      </c>
      <c r="F8" s="41">
        <v>9567</v>
      </c>
      <c r="G8" s="41">
        <v>8545</v>
      </c>
      <c r="H8" s="41">
        <v>7752</v>
      </c>
      <c r="I8" s="41">
        <v>8256</v>
      </c>
      <c r="J8" s="28">
        <v>7161</v>
      </c>
      <c r="K8" s="28">
        <v>5678</v>
      </c>
      <c r="L8" s="28">
        <v>5306</v>
      </c>
      <c r="M8" s="79">
        <v>5185</v>
      </c>
      <c r="N8" s="130">
        <v>5070</v>
      </c>
      <c r="O8" s="130">
        <v>5223</v>
      </c>
      <c r="P8" s="130">
        <v>6266</v>
      </c>
    </row>
    <row r="9" spans="1:16" ht="15" thickBot="1">
      <c r="A9" s="39" t="s">
        <v>522</v>
      </c>
      <c r="B9" s="38">
        <v>37</v>
      </c>
      <c r="C9" s="41">
        <v>814857</v>
      </c>
      <c r="D9" s="41">
        <v>847881</v>
      </c>
      <c r="E9" s="41">
        <v>966337</v>
      </c>
      <c r="F9" s="41">
        <v>860472</v>
      </c>
      <c r="G9" s="41">
        <v>831305</v>
      </c>
      <c r="H9" s="41">
        <v>921733</v>
      </c>
      <c r="I9" s="41">
        <v>807907</v>
      </c>
      <c r="J9" s="28">
        <v>786787</v>
      </c>
      <c r="K9" s="28">
        <v>812669</v>
      </c>
      <c r="L9" s="28">
        <v>832075</v>
      </c>
      <c r="M9" s="79">
        <v>752147</v>
      </c>
      <c r="N9" s="130">
        <v>798620</v>
      </c>
      <c r="O9" s="130">
        <v>865738</v>
      </c>
      <c r="P9" s="130">
        <v>879556</v>
      </c>
    </row>
    <row r="10" spans="1:16" ht="34.5" customHeight="1" thickBot="1">
      <c r="A10" s="135" t="s">
        <v>523</v>
      </c>
      <c r="B10" s="6">
        <v>38</v>
      </c>
      <c r="C10" s="133">
        <v>28744</v>
      </c>
      <c r="D10" s="137">
        <v>4195</v>
      </c>
      <c r="E10" s="137">
        <v>5269</v>
      </c>
      <c r="F10" s="137">
        <v>5302</v>
      </c>
      <c r="G10" s="137">
        <v>5608</v>
      </c>
      <c r="H10" s="137">
        <v>6773</v>
      </c>
      <c r="I10" s="137">
        <v>5971</v>
      </c>
      <c r="J10" s="138">
        <v>567</v>
      </c>
      <c r="K10" s="137">
        <v>3449</v>
      </c>
      <c r="L10" s="137">
        <v>3835</v>
      </c>
      <c r="M10" s="79">
        <v>3364</v>
      </c>
      <c r="N10" s="130">
        <v>3479</v>
      </c>
      <c r="O10" s="130">
        <v>3259</v>
      </c>
      <c r="P10" s="130">
        <v>3741</v>
      </c>
    </row>
    <row r="11" spans="1:16" ht="15" thickBot="1">
      <c r="A11" s="136" t="s">
        <v>524</v>
      </c>
      <c r="B11" s="26">
        <v>39</v>
      </c>
      <c r="C11" s="78">
        <v>778</v>
      </c>
      <c r="D11" s="11">
        <v>1322</v>
      </c>
      <c r="E11" s="11">
        <v>1888</v>
      </c>
      <c r="F11" s="11">
        <v>1721</v>
      </c>
      <c r="G11" s="11">
        <v>1507</v>
      </c>
      <c r="H11" s="11">
        <v>1972</v>
      </c>
      <c r="I11" s="11">
        <v>1686</v>
      </c>
      <c r="J11" s="11">
        <v>1357</v>
      </c>
      <c r="K11" s="11">
        <v>1103</v>
      </c>
      <c r="L11" s="10">
        <v>684</v>
      </c>
      <c r="M11" s="78">
        <v>388</v>
      </c>
      <c r="N11" s="131">
        <v>433</v>
      </c>
      <c r="O11" s="131">
        <v>549</v>
      </c>
      <c r="P11" s="130">
        <v>532</v>
      </c>
    </row>
    <row r="12" spans="1:16" ht="15" thickBot="1">
      <c r="A12" s="39" t="s">
        <v>446</v>
      </c>
      <c r="B12" s="38" t="s">
        <v>525</v>
      </c>
      <c r="C12" s="41">
        <v>28505</v>
      </c>
      <c r="D12" s="41">
        <v>30399</v>
      </c>
      <c r="E12" s="41">
        <v>27302</v>
      </c>
      <c r="F12" s="41">
        <v>28752</v>
      </c>
      <c r="G12" s="41">
        <v>28849</v>
      </c>
      <c r="H12" s="41">
        <v>29712</v>
      </c>
      <c r="I12" s="41">
        <v>27149</v>
      </c>
      <c r="J12" s="28">
        <v>26851</v>
      </c>
      <c r="K12" s="28">
        <v>29309</v>
      </c>
      <c r="L12" s="28">
        <v>33259</v>
      </c>
      <c r="M12" s="79">
        <v>29669</v>
      </c>
      <c r="N12" s="130">
        <v>30850</v>
      </c>
      <c r="O12" s="130">
        <v>30622</v>
      </c>
      <c r="P12" s="130">
        <v>32777</v>
      </c>
    </row>
    <row r="13" spans="1:16" ht="15" thickBot="1">
      <c r="A13" s="39" t="s">
        <v>526</v>
      </c>
      <c r="B13" s="38" t="s">
        <v>242</v>
      </c>
      <c r="C13" s="47" t="s">
        <v>527</v>
      </c>
      <c r="D13" s="47" t="s">
        <v>528</v>
      </c>
      <c r="E13" s="47" t="s">
        <v>529</v>
      </c>
      <c r="F13" s="41">
        <v>1975020</v>
      </c>
      <c r="G13" s="41">
        <v>1885002</v>
      </c>
      <c r="H13" s="41">
        <v>1846390</v>
      </c>
      <c r="I13" s="41">
        <v>1716933</v>
      </c>
      <c r="J13" s="28">
        <v>1621402</v>
      </c>
      <c r="K13" s="28">
        <v>1700844</v>
      </c>
      <c r="L13" s="28">
        <v>1702130</v>
      </c>
      <c r="M13" s="79">
        <v>1540788</v>
      </c>
      <c r="N13" s="130">
        <v>1522322</v>
      </c>
      <c r="O13" s="130">
        <v>1502383</v>
      </c>
      <c r="P13" s="130">
        <v>1512032</v>
      </c>
    </row>
    <row r="14" spans="1:16">
      <c r="A14" s="326" t="s">
        <v>512</v>
      </c>
      <c r="B14" s="380"/>
      <c r="C14" s="380"/>
      <c r="D14" s="380"/>
      <c r="E14" s="380"/>
    </row>
    <row r="15" spans="1:16">
      <c r="A15" s="15" t="s">
        <v>455</v>
      </c>
    </row>
    <row r="24" spans="14:14">
      <c r="N24" s="206"/>
    </row>
  </sheetData>
  <mergeCells count="5">
    <mergeCell ref="A2:A3"/>
    <mergeCell ref="B2:B3"/>
    <mergeCell ref="C3:P3"/>
    <mergeCell ref="A1:P1"/>
    <mergeCell ref="A14:E14"/>
  </mergeCells>
  <pageMargins left="0.7" right="0.7" top="0.78740157499999996" bottom="0.78740157499999996" header="0.3" footer="0.3"/>
  <pageSetup paperSize="9" orientation="portrait" horizontalDpi="1200"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21"/>
  <sheetViews>
    <sheetView zoomScaleNormal="100" workbookViewId="0">
      <selection activeCell="N16" sqref="N16"/>
    </sheetView>
  </sheetViews>
  <sheetFormatPr defaultRowHeight="14.4"/>
  <cols>
    <col min="2" max="7" width="12.6640625" customWidth="1"/>
  </cols>
  <sheetData>
    <row r="1" spans="1:7" ht="15" thickBot="1">
      <c r="A1" s="1" t="s">
        <v>708</v>
      </c>
    </row>
    <row r="2" spans="1:7" ht="21" thickBot="1">
      <c r="A2" s="279" t="s">
        <v>221</v>
      </c>
      <c r="B2" s="37" t="s">
        <v>530</v>
      </c>
      <c r="C2" s="37" t="s">
        <v>531</v>
      </c>
      <c r="D2" s="37" t="s">
        <v>532</v>
      </c>
      <c r="E2" s="25" t="s">
        <v>533</v>
      </c>
      <c r="F2" s="24" t="s">
        <v>534</v>
      </c>
      <c r="G2" s="24" t="s">
        <v>535</v>
      </c>
    </row>
    <row r="3" spans="1:7" ht="15" thickBot="1">
      <c r="A3" s="280"/>
      <c r="B3" s="357" t="s">
        <v>536</v>
      </c>
      <c r="C3" s="381"/>
      <c r="D3" s="381"/>
      <c r="E3" s="381"/>
      <c r="F3" s="381"/>
      <c r="G3" s="382"/>
    </row>
    <row r="4" spans="1:7" ht="15" thickBot="1">
      <c r="A4" s="7">
        <v>2005</v>
      </c>
      <c r="B4" s="28">
        <v>257908</v>
      </c>
      <c r="C4" s="28">
        <v>587846</v>
      </c>
      <c r="D4" s="28">
        <v>279014</v>
      </c>
      <c r="E4" s="28">
        <v>950183</v>
      </c>
      <c r="F4" s="52" t="s">
        <v>39</v>
      </c>
      <c r="G4" s="52" t="s">
        <v>39</v>
      </c>
    </row>
    <row r="5" spans="1:7" ht="15" thickBot="1">
      <c r="A5" s="7">
        <v>2006</v>
      </c>
      <c r="B5" s="28">
        <v>255090</v>
      </c>
      <c r="C5" s="28">
        <v>606979</v>
      </c>
      <c r="D5" s="28">
        <v>298885</v>
      </c>
      <c r="E5" s="28">
        <v>908885</v>
      </c>
      <c r="F5" s="52" t="s">
        <v>39</v>
      </c>
      <c r="G5" s="52" t="s">
        <v>39</v>
      </c>
    </row>
    <row r="6" spans="1:7" ht="15" thickBot="1">
      <c r="A6" s="7">
        <v>2007</v>
      </c>
      <c r="B6" s="27" t="s">
        <v>537</v>
      </c>
      <c r="C6" s="27" t="s">
        <v>538</v>
      </c>
      <c r="D6" s="27" t="s">
        <v>539</v>
      </c>
      <c r="E6" s="28">
        <v>848586</v>
      </c>
      <c r="F6" s="28">
        <v>29699</v>
      </c>
      <c r="G6" s="28">
        <v>6136</v>
      </c>
    </row>
    <row r="7" spans="1:7" ht="15" thickBot="1">
      <c r="A7" s="7">
        <v>2008</v>
      </c>
      <c r="B7" s="27" t="s">
        <v>540</v>
      </c>
      <c r="C7" s="27" t="s">
        <v>541</v>
      </c>
      <c r="D7" s="27" t="s">
        <v>542</v>
      </c>
      <c r="E7" s="28">
        <v>805522</v>
      </c>
      <c r="F7" s="28">
        <v>29224</v>
      </c>
      <c r="G7" s="28">
        <v>6043</v>
      </c>
    </row>
    <row r="8" spans="1:7" ht="15" thickBot="1">
      <c r="A8" s="7">
        <v>2009</v>
      </c>
      <c r="B8" s="27" t="s">
        <v>543</v>
      </c>
      <c r="C8" s="27" t="s">
        <v>544</v>
      </c>
      <c r="D8" s="27" t="s">
        <v>545</v>
      </c>
      <c r="E8" s="28">
        <v>786347</v>
      </c>
      <c r="F8" s="28">
        <v>29074</v>
      </c>
      <c r="G8" s="28">
        <v>6366</v>
      </c>
    </row>
    <row r="9" spans="1:7" ht="15" thickBot="1">
      <c r="A9" s="7">
        <v>2010</v>
      </c>
      <c r="B9" s="27" t="s">
        <v>546</v>
      </c>
      <c r="C9" s="27" t="s">
        <v>547</v>
      </c>
      <c r="D9" s="27" t="s">
        <v>548</v>
      </c>
      <c r="E9" s="28">
        <v>882767</v>
      </c>
      <c r="F9" s="28">
        <v>28823</v>
      </c>
      <c r="G9" s="28">
        <v>6042</v>
      </c>
    </row>
    <row r="10" spans="1:7" ht="15" thickBot="1">
      <c r="A10" s="7">
        <v>2011</v>
      </c>
      <c r="B10" s="28">
        <v>243365</v>
      </c>
      <c r="C10" s="28">
        <v>581730</v>
      </c>
      <c r="D10" s="28">
        <v>267013</v>
      </c>
      <c r="E10" s="28">
        <v>829364</v>
      </c>
      <c r="F10" s="28">
        <v>27810</v>
      </c>
      <c r="G10" s="28">
        <v>5875</v>
      </c>
    </row>
    <row r="11" spans="1:7" ht="15" thickBot="1">
      <c r="A11" s="7">
        <v>2012</v>
      </c>
      <c r="B11" s="11">
        <v>249751</v>
      </c>
      <c r="C11" s="11">
        <v>581883</v>
      </c>
      <c r="D11" s="11">
        <v>257056</v>
      </c>
      <c r="E11" s="11">
        <v>760337</v>
      </c>
      <c r="F11" s="11">
        <v>28565</v>
      </c>
      <c r="G11" s="11">
        <v>6072</v>
      </c>
    </row>
    <row r="12" spans="1:7" ht="15" thickBot="1">
      <c r="A12" s="7">
        <v>2013</v>
      </c>
      <c r="B12" s="11">
        <v>255900</v>
      </c>
      <c r="C12" s="11">
        <v>585287</v>
      </c>
      <c r="D12" s="11">
        <v>262686</v>
      </c>
      <c r="E12" s="11">
        <v>852829</v>
      </c>
      <c r="F12" s="11">
        <v>29138</v>
      </c>
      <c r="G12" s="11">
        <v>6186</v>
      </c>
    </row>
    <row r="13" spans="1:7" ht="15" thickBot="1">
      <c r="A13" s="7">
        <v>2014</v>
      </c>
      <c r="B13" s="28">
        <v>250331</v>
      </c>
      <c r="C13" s="28">
        <v>563249</v>
      </c>
      <c r="D13" s="28">
        <v>253510</v>
      </c>
      <c r="E13" s="28">
        <v>809611</v>
      </c>
      <c r="F13" s="28">
        <v>28909</v>
      </c>
      <c r="G13" s="28">
        <v>6241</v>
      </c>
    </row>
    <row r="14" spans="1:7" ht="15" thickBot="1">
      <c r="A14" s="7">
        <v>2015</v>
      </c>
      <c r="B14" s="28">
        <v>261008</v>
      </c>
      <c r="C14" s="28">
        <v>591075</v>
      </c>
      <c r="D14" s="28">
        <v>280866</v>
      </c>
      <c r="E14" s="28">
        <v>767945</v>
      </c>
      <c r="F14" s="28">
        <v>29625</v>
      </c>
      <c r="G14" s="28">
        <v>6630</v>
      </c>
    </row>
    <row r="15" spans="1:7" ht="15" thickBot="1">
      <c r="A15" s="7">
        <v>2016</v>
      </c>
      <c r="B15" s="28">
        <v>258345</v>
      </c>
      <c r="C15" s="28">
        <v>597988</v>
      </c>
      <c r="D15" s="28">
        <v>278116</v>
      </c>
      <c r="E15" s="28">
        <v>722928</v>
      </c>
      <c r="F15" s="28">
        <v>29979</v>
      </c>
      <c r="G15" s="28">
        <v>6552</v>
      </c>
    </row>
    <row r="16" spans="1:7" ht="15" thickBot="1">
      <c r="A16" s="7">
        <v>2017</v>
      </c>
      <c r="B16" s="28">
        <v>259086</v>
      </c>
      <c r="C16" s="28">
        <v>600046</v>
      </c>
      <c r="D16" s="28">
        <v>263114</v>
      </c>
      <c r="E16" s="28">
        <v>739837</v>
      </c>
      <c r="F16" s="28">
        <v>30291</v>
      </c>
      <c r="G16" s="28">
        <v>6494</v>
      </c>
    </row>
    <row r="17" spans="1:7" ht="15" thickBot="1">
      <c r="A17" s="7">
        <v>2018</v>
      </c>
      <c r="B17" s="133">
        <v>257735</v>
      </c>
      <c r="C17" s="137">
        <v>604462</v>
      </c>
      <c r="D17" s="137">
        <v>268424</v>
      </c>
      <c r="E17" s="137">
        <v>684524</v>
      </c>
      <c r="F17" s="137">
        <v>30165</v>
      </c>
      <c r="G17" s="137">
        <v>6552</v>
      </c>
    </row>
    <row r="18" spans="1:7" ht="15" thickBot="1">
      <c r="A18" s="75">
        <v>2019</v>
      </c>
      <c r="B18" s="134">
        <v>269904</v>
      </c>
      <c r="C18" s="134">
        <v>633921</v>
      </c>
      <c r="D18" s="134">
        <v>277865</v>
      </c>
      <c r="E18" s="134">
        <v>708133</v>
      </c>
      <c r="F18" s="134">
        <v>31279</v>
      </c>
      <c r="G18" s="134">
        <v>6953</v>
      </c>
    </row>
    <row r="19" spans="1:7" ht="15" thickBot="1">
      <c r="A19" s="75">
        <v>2020</v>
      </c>
      <c r="B19" s="134">
        <v>260272</v>
      </c>
      <c r="C19" s="134">
        <v>614783</v>
      </c>
      <c r="D19" s="134">
        <v>277583</v>
      </c>
      <c r="E19" s="134">
        <v>729954</v>
      </c>
      <c r="F19" s="134">
        <v>31378</v>
      </c>
      <c r="G19" s="134">
        <v>6854</v>
      </c>
    </row>
    <row r="20" spans="1:7" ht="15" thickBot="1">
      <c r="A20" s="75">
        <v>2021</v>
      </c>
      <c r="B20" s="196">
        <v>258517</v>
      </c>
      <c r="C20" s="196">
        <v>604828</v>
      </c>
      <c r="D20" s="196">
        <v>275618</v>
      </c>
      <c r="E20" s="196">
        <v>762864</v>
      </c>
      <c r="F20" s="196">
        <v>32556</v>
      </c>
      <c r="G20" s="196">
        <v>6903</v>
      </c>
    </row>
    <row r="21" spans="1:7">
      <c r="A21" s="4" t="s">
        <v>549</v>
      </c>
    </row>
  </sheetData>
  <mergeCells count="2">
    <mergeCell ref="A2:A3"/>
    <mergeCell ref="B3:G3"/>
  </mergeCells>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12"/>
  <sheetViews>
    <sheetView workbookViewId="0">
      <selection activeCell="N16" sqref="N16"/>
    </sheetView>
  </sheetViews>
  <sheetFormatPr defaultRowHeight="14.4"/>
  <cols>
    <col min="2" max="7" width="12.6640625" customWidth="1"/>
  </cols>
  <sheetData>
    <row r="1" spans="1:7" ht="15" thickBot="1">
      <c r="A1" s="1" t="s">
        <v>709</v>
      </c>
    </row>
    <row r="2" spans="1:7" ht="21" thickBot="1">
      <c r="A2" s="277" t="s">
        <v>210</v>
      </c>
      <c r="B2" s="24" t="s">
        <v>550</v>
      </c>
      <c r="C2" s="24" t="s">
        <v>551</v>
      </c>
      <c r="D2" s="24" t="s">
        <v>532</v>
      </c>
      <c r="E2" s="25" t="s">
        <v>533</v>
      </c>
      <c r="F2" s="24" t="s">
        <v>534</v>
      </c>
      <c r="G2" s="24" t="s">
        <v>535</v>
      </c>
    </row>
    <row r="3" spans="1:7" ht="15" thickBot="1">
      <c r="A3" s="278"/>
      <c r="B3" s="319" t="s">
        <v>552</v>
      </c>
      <c r="C3" s="320"/>
      <c r="D3" s="320"/>
      <c r="E3" s="320"/>
      <c r="F3" s="320"/>
      <c r="G3" s="321"/>
    </row>
    <row r="4" spans="1:7" ht="15" thickBot="1">
      <c r="A4" s="8" t="s">
        <v>179</v>
      </c>
      <c r="B4" s="197">
        <v>1271</v>
      </c>
      <c r="C4" s="197">
        <v>11288</v>
      </c>
      <c r="D4" s="197">
        <v>2265</v>
      </c>
      <c r="E4" s="197">
        <v>206108</v>
      </c>
      <c r="F4" s="197">
        <v>2299</v>
      </c>
      <c r="G4" s="197">
        <v>228</v>
      </c>
    </row>
    <row r="5" spans="1:7" ht="15" thickBot="1">
      <c r="A5" s="8" t="s">
        <v>180</v>
      </c>
      <c r="B5" s="197">
        <v>1501</v>
      </c>
      <c r="C5" s="197">
        <v>10129</v>
      </c>
      <c r="D5" s="197">
        <v>2370</v>
      </c>
      <c r="E5" s="197">
        <v>125848</v>
      </c>
      <c r="F5" s="197">
        <v>2754</v>
      </c>
      <c r="G5" s="197">
        <v>273</v>
      </c>
    </row>
    <row r="6" spans="1:7" ht="15" thickBot="1">
      <c r="A6" s="8" t="s">
        <v>553</v>
      </c>
      <c r="B6" s="197">
        <v>428</v>
      </c>
      <c r="C6" s="197">
        <v>3407</v>
      </c>
      <c r="D6" s="197">
        <v>1636</v>
      </c>
      <c r="E6" s="197">
        <v>107158</v>
      </c>
      <c r="F6" s="197">
        <v>1381</v>
      </c>
      <c r="G6" s="197">
        <v>270</v>
      </c>
    </row>
    <row r="7" spans="1:7" ht="15" thickBot="1">
      <c r="A7" s="8" t="s">
        <v>182</v>
      </c>
      <c r="B7" s="197">
        <v>580</v>
      </c>
      <c r="C7" s="197">
        <v>4976</v>
      </c>
      <c r="D7" s="197">
        <v>1303</v>
      </c>
      <c r="E7" s="197">
        <v>176579</v>
      </c>
      <c r="F7" s="197">
        <v>1190</v>
      </c>
      <c r="G7" s="197">
        <v>131</v>
      </c>
    </row>
    <row r="8" spans="1:7" ht="15" thickBot="1">
      <c r="A8" s="8" t="s">
        <v>184</v>
      </c>
      <c r="B8" s="197">
        <v>1204</v>
      </c>
      <c r="C8" s="197">
        <v>7709</v>
      </c>
      <c r="D8" s="197">
        <v>1616</v>
      </c>
      <c r="E8" s="197">
        <v>149053</v>
      </c>
      <c r="F8" s="197">
        <v>2355</v>
      </c>
      <c r="G8" s="197">
        <v>214</v>
      </c>
    </row>
    <row r="9" spans="1:7" ht="15" thickBot="1">
      <c r="A9" s="8" t="s">
        <v>526</v>
      </c>
      <c r="B9" s="143">
        <f t="shared" ref="B9:G9" si="0">SUM(B4:B8)</f>
        <v>4984</v>
      </c>
      <c r="C9" s="197">
        <f t="shared" si="0"/>
        <v>37509</v>
      </c>
      <c r="D9" s="197">
        <f t="shared" si="0"/>
        <v>9190</v>
      </c>
      <c r="E9" s="197">
        <f t="shared" si="0"/>
        <v>764746</v>
      </c>
      <c r="F9" s="197">
        <f t="shared" si="0"/>
        <v>9979</v>
      </c>
      <c r="G9" s="197">
        <f t="shared" si="0"/>
        <v>1116</v>
      </c>
    </row>
    <row r="10" spans="1:7">
      <c r="A10" s="4" t="s">
        <v>554</v>
      </c>
    </row>
    <row r="11" spans="1:7">
      <c r="A11" s="5"/>
    </row>
    <row r="12" spans="1:7">
      <c r="A12" s="67"/>
    </row>
  </sheetData>
  <mergeCells count="2">
    <mergeCell ref="A2:A3"/>
    <mergeCell ref="B3:G3"/>
  </mergeCells>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21"/>
  <sheetViews>
    <sheetView zoomScaleNormal="100" workbookViewId="0">
      <selection activeCell="N16" sqref="N16"/>
    </sheetView>
  </sheetViews>
  <sheetFormatPr defaultRowHeight="14.4"/>
  <cols>
    <col min="2" max="7" width="12.6640625" customWidth="1"/>
  </cols>
  <sheetData>
    <row r="1" spans="1:7" ht="15" thickBot="1">
      <c r="A1" s="16" t="s">
        <v>710</v>
      </c>
    </row>
    <row r="2" spans="1:7" ht="21" thickBot="1">
      <c r="A2" s="279" t="s">
        <v>221</v>
      </c>
      <c r="B2" s="37" t="s">
        <v>530</v>
      </c>
      <c r="C2" s="24" t="s">
        <v>551</v>
      </c>
      <c r="D2" s="24" t="s">
        <v>532</v>
      </c>
      <c r="E2" s="25" t="s">
        <v>533</v>
      </c>
      <c r="F2" s="24" t="s">
        <v>534</v>
      </c>
      <c r="G2" s="24" t="s">
        <v>535</v>
      </c>
    </row>
    <row r="3" spans="1:7" ht="15" thickBot="1">
      <c r="A3" s="280"/>
      <c r="B3" s="319" t="s">
        <v>555</v>
      </c>
      <c r="C3" s="320"/>
      <c r="D3" s="320"/>
      <c r="E3" s="320"/>
      <c r="F3" s="320"/>
      <c r="G3" s="321"/>
    </row>
    <row r="4" spans="1:7" ht="15" thickBot="1">
      <c r="A4" s="7">
        <v>2005</v>
      </c>
      <c r="B4" s="28">
        <v>9579</v>
      </c>
      <c r="C4" s="11">
        <v>52874</v>
      </c>
      <c r="D4" s="11">
        <v>17182</v>
      </c>
      <c r="E4" s="11">
        <v>883601</v>
      </c>
      <c r="F4" s="11">
        <v>14292</v>
      </c>
      <c r="G4" s="11">
        <v>1330</v>
      </c>
    </row>
    <row r="5" spans="1:7" ht="15" thickBot="1">
      <c r="A5" s="7">
        <v>2006</v>
      </c>
      <c r="B5" s="28">
        <v>8832</v>
      </c>
      <c r="C5" s="11">
        <v>53689</v>
      </c>
      <c r="D5" s="11">
        <v>18498</v>
      </c>
      <c r="E5" s="11">
        <v>901215</v>
      </c>
      <c r="F5" s="11">
        <v>14825</v>
      </c>
      <c r="G5" s="11">
        <v>1339</v>
      </c>
    </row>
    <row r="6" spans="1:7" ht="15" thickBot="1">
      <c r="A6" s="7">
        <v>2007</v>
      </c>
      <c r="B6" s="28">
        <v>7858</v>
      </c>
      <c r="C6" s="11">
        <v>48874</v>
      </c>
      <c r="D6" s="11">
        <v>16074</v>
      </c>
      <c r="E6" s="11">
        <v>844774</v>
      </c>
      <c r="F6" s="11">
        <v>14057</v>
      </c>
      <c r="G6" s="11">
        <v>1120</v>
      </c>
    </row>
    <row r="7" spans="1:7" ht="15" thickBot="1">
      <c r="A7" s="7">
        <v>2008</v>
      </c>
      <c r="B7" s="28">
        <v>7736</v>
      </c>
      <c r="C7" s="11">
        <v>45482</v>
      </c>
      <c r="D7" s="11">
        <v>13895</v>
      </c>
      <c r="E7" s="11">
        <v>805797</v>
      </c>
      <c r="F7" s="11">
        <v>14193</v>
      </c>
      <c r="G7" s="11">
        <v>1047</v>
      </c>
    </row>
    <row r="8" spans="1:7" ht="15" thickBot="1">
      <c r="A8" s="7">
        <v>2009</v>
      </c>
      <c r="B8" s="27" t="s">
        <v>556</v>
      </c>
      <c r="C8" s="10" t="s">
        <v>557</v>
      </c>
      <c r="D8" s="10" t="s">
        <v>558</v>
      </c>
      <c r="E8" s="10" t="s">
        <v>559</v>
      </c>
      <c r="F8" s="11">
        <v>12837</v>
      </c>
      <c r="G8" s="11">
        <v>1156</v>
      </c>
    </row>
    <row r="9" spans="1:7" ht="15" thickBot="1">
      <c r="A9" s="7">
        <v>2010</v>
      </c>
      <c r="B9" s="27" t="s">
        <v>560</v>
      </c>
      <c r="C9" s="10" t="s">
        <v>561</v>
      </c>
      <c r="D9" s="10" t="s">
        <v>562</v>
      </c>
      <c r="E9" s="10" t="s">
        <v>563</v>
      </c>
      <c r="F9" s="11">
        <v>13816</v>
      </c>
      <c r="G9" s="11">
        <v>1201</v>
      </c>
    </row>
    <row r="10" spans="1:7" ht="15" thickBot="1">
      <c r="A10" s="7">
        <v>2011</v>
      </c>
      <c r="B10" s="28">
        <v>6789</v>
      </c>
      <c r="C10" s="11">
        <v>42679</v>
      </c>
      <c r="D10" s="11">
        <v>11899</v>
      </c>
      <c r="E10" s="11">
        <v>830130</v>
      </c>
      <c r="F10" s="11">
        <v>11770</v>
      </c>
      <c r="G10" s="11">
        <v>1190</v>
      </c>
    </row>
    <row r="11" spans="1:7" ht="15" thickBot="1">
      <c r="A11" s="7">
        <v>2012</v>
      </c>
      <c r="B11" s="27" t="s">
        <v>564</v>
      </c>
      <c r="C11" s="27" t="s">
        <v>565</v>
      </c>
      <c r="D11" s="27" t="s">
        <v>566</v>
      </c>
      <c r="E11" s="28">
        <v>786446</v>
      </c>
      <c r="F11" s="28">
        <v>11150</v>
      </c>
      <c r="G11" s="28">
        <v>1203</v>
      </c>
    </row>
    <row r="12" spans="1:7" ht="15" thickBot="1">
      <c r="A12" s="7">
        <v>2013</v>
      </c>
      <c r="B12" s="28">
        <v>6049</v>
      </c>
      <c r="C12" s="28">
        <v>40100</v>
      </c>
      <c r="D12" s="28">
        <v>11369</v>
      </c>
      <c r="E12" s="28">
        <v>879602</v>
      </c>
      <c r="F12" s="28">
        <v>11776</v>
      </c>
      <c r="G12" s="28">
        <v>1257</v>
      </c>
    </row>
    <row r="13" spans="1:7" ht="15" thickBot="1">
      <c r="A13" s="7">
        <v>2014</v>
      </c>
      <c r="B13" s="28">
        <v>5310</v>
      </c>
      <c r="C13" s="28">
        <v>36561</v>
      </c>
      <c r="D13" s="28">
        <v>9627</v>
      </c>
      <c r="E13" s="28">
        <v>796764</v>
      </c>
      <c r="F13" s="28">
        <v>10233</v>
      </c>
      <c r="G13" s="28">
        <v>1157</v>
      </c>
    </row>
    <row r="14" spans="1:7" ht="15" thickBot="1">
      <c r="A14" s="7">
        <v>2015</v>
      </c>
      <c r="B14" s="28">
        <v>5325</v>
      </c>
      <c r="C14" s="28">
        <v>36967</v>
      </c>
      <c r="D14" s="28">
        <v>9936</v>
      </c>
      <c r="E14" s="28">
        <v>762148</v>
      </c>
      <c r="F14" s="28">
        <v>9888</v>
      </c>
      <c r="G14" s="28">
        <v>1130</v>
      </c>
    </row>
    <row r="15" spans="1:7" ht="15" thickBot="1">
      <c r="A15" s="7">
        <v>2016</v>
      </c>
      <c r="B15" s="28">
        <v>5662</v>
      </c>
      <c r="C15" s="28">
        <v>37446</v>
      </c>
      <c r="D15" s="28">
        <v>9417</v>
      </c>
      <c r="E15" s="28">
        <v>742918</v>
      </c>
      <c r="F15" s="28">
        <v>10057</v>
      </c>
      <c r="G15" s="28">
        <v>1058</v>
      </c>
    </row>
    <row r="16" spans="1:7" ht="15" thickBot="1">
      <c r="A16" s="7">
        <v>2017</v>
      </c>
      <c r="B16" s="28">
        <v>6594</v>
      </c>
      <c r="C16" s="28">
        <v>40534</v>
      </c>
      <c r="D16" s="28">
        <v>9635</v>
      </c>
      <c r="E16" s="28">
        <v>751441</v>
      </c>
      <c r="F16" s="28">
        <v>10163</v>
      </c>
      <c r="G16" s="28">
        <v>1009</v>
      </c>
    </row>
    <row r="17" spans="1:7" ht="15" thickBot="1">
      <c r="A17" s="7">
        <v>2018</v>
      </c>
      <c r="B17" s="133">
        <v>5074</v>
      </c>
      <c r="C17" s="137">
        <v>35741</v>
      </c>
      <c r="D17" s="137">
        <v>8765</v>
      </c>
      <c r="E17" s="137">
        <v>707479</v>
      </c>
      <c r="F17" s="137">
        <v>9630</v>
      </c>
      <c r="G17" s="137">
        <v>1011</v>
      </c>
    </row>
    <row r="18" spans="1:7" ht="15" thickBot="1">
      <c r="A18" s="53">
        <v>2019</v>
      </c>
      <c r="B18" s="134">
        <v>5114</v>
      </c>
      <c r="C18" s="134">
        <v>37530</v>
      </c>
      <c r="D18" s="134">
        <v>9039</v>
      </c>
      <c r="E18" s="134">
        <v>712637</v>
      </c>
      <c r="F18" s="134">
        <v>9298</v>
      </c>
      <c r="G18" s="134">
        <v>1047</v>
      </c>
    </row>
    <row r="19" spans="1:7" ht="15" thickBot="1">
      <c r="A19" s="53">
        <v>2020</v>
      </c>
      <c r="B19" s="134">
        <v>5036</v>
      </c>
      <c r="C19" s="134">
        <v>37338</v>
      </c>
      <c r="D19" s="134">
        <v>9375</v>
      </c>
      <c r="E19" s="134">
        <v>738036</v>
      </c>
      <c r="F19" s="134">
        <v>9468</v>
      </c>
      <c r="G19" s="134">
        <v>1113</v>
      </c>
    </row>
    <row r="20" spans="1:7" ht="15" thickBot="1">
      <c r="A20" s="53">
        <v>2021</v>
      </c>
      <c r="B20" s="196">
        <v>4984</v>
      </c>
      <c r="C20" s="196">
        <v>37509</v>
      </c>
      <c r="D20" s="196">
        <v>9190</v>
      </c>
      <c r="E20" s="196">
        <v>764746</v>
      </c>
      <c r="F20" s="196">
        <v>9979</v>
      </c>
      <c r="G20" s="196">
        <v>1116</v>
      </c>
    </row>
    <row r="21" spans="1:7">
      <c r="A21" s="4" t="s">
        <v>549</v>
      </c>
    </row>
  </sheetData>
  <mergeCells count="2">
    <mergeCell ref="A2:A3"/>
    <mergeCell ref="B3:G3"/>
  </mergeCells>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15"/>
  <sheetViews>
    <sheetView workbookViewId="0">
      <selection activeCell="N16" sqref="N16"/>
    </sheetView>
  </sheetViews>
  <sheetFormatPr defaultRowHeight="14.4"/>
  <cols>
    <col min="1" max="1" width="40.6640625" style="13" customWidth="1"/>
    <col min="3" max="3" width="40.6640625" style="13" customWidth="1"/>
  </cols>
  <sheetData>
    <row r="1" spans="1:4" ht="15" customHeight="1" thickBot="1">
      <c r="A1" s="264" t="s">
        <v>711</v>
      </c>
      <c r="B1" s="292"/>
      <c r="C1" s="292"/>
      <c r="D1" s="292"/>
    </row>
    <row r="2" spans="1:4" ht="15" thickBot="1">
      <c r="A2" s="277" t="s">
        <v>567</v>
      </c>
      <c r="B2" s="6" t="s">
        <v>550</v>
      </c>
      <c r="C2" s="277" t="s">
        <v>568</v>
      </c>
      <c r="D2" s="6" t="s">
        <v>550</v>
      </c>
    </row>
    <row r="3" spans="1:4" ht="15" thickBot="1">
      <c r="A3" s="310"/>
      <c r="B3" s="26" t="s">
        <v>552</v>
      </c>
      <c r="C3" s="310"/>
      <c r="D3" s="26" t="s">
        <v>552</v>
      </c>
    </row>
    <row r="4" spans="1:4" ht="15" thickBot="1">
      <c r="A4" s="140" t="s">
        <v>569</v>
      </c>
      <c r="B4" s="214">
        <v>402.52553920000003</v>
      </c>
      <c r="C4" s="140" t="s">
        <v>570</v>
      </c>
      <c r="D4" s="214">
        <v>170.67500000000001</v>
      </c>
    </row>
    <row r="5" spans="1:4" ht="15" thickBot="1">
      <c r="A5" s="140" t="s">
        <v>571</v>
      </c>
      <c r="B5" s="214">
        <v>107.38670058000001</v>
      </c>
      <c r="C5" s="140" t="s">
        <v>572</v>
      </c>
      <c r="D5" s="214">
        <v>158.34664120000002</v>
      </c>
    </row>
    <row r="6" spans="1:4" ht="15" thickBot="1">
      <c r="A6" s="140" t="s">
        <v>573</v>
      </c>
      <c r="B6" s="214">
        <v>96.75909836000001</v>
      </c>
      <c r="C6" s="140" t="s">
        <v>580</v>
      </c>
      <c r="D6" s="214">
        <v>68.318750199999997</v>
      </c>
    </row>
    <row r="7" spans="1:4" ht="15" thickBot="1">
      <c r="A7" s="140" t="s">
        <v>579</v>
      </c>
      <c r="B7" s="214">
        <v>86.032776434999988</v>
      </c>
      <c r="C7" s="140" t="s">
        <v>574</v>
      </c>
      <c r="D7" s="214">
        <v>67.852283499999999</v>
      </c>
    </row>
    <row r="8" spans="1:4" ht="15" thickBot="1">
      <c r="A8" s="140" t="s">
        <v>577</v>
      </c>
      <c r="B8" s="214">
        <v>74.836989639999985</v>
      </c>
      <c r="C8" s="140" t="s">
        <v>576</v>
      </c>
      <c r="D8" s="214">
        <v>34.789862799999995</v>
      </c>
    </row>
    <row r="9" spans="1:4" ht="15" thickBot="1">
      <c r="A9" s="140" t="s">
        <v>575</v>
      </c>
      <c r="B9" s="214">
        <v>69.262286563999993</v>
      </c>
      <c r="C9" s="140" t="s">
        <v>584</v>
      </c>
      <c r="D9" s="214">
        <v>22.392219499999999</v>
      </c>
    </row>
    <row r="10" spans="1:4" ht="15" thickBot="1">
      <c r="A10" s="140" t="s">
        <v>587</v>
      </c>
      <c r="B10" s="214">
        <v>47.566124764000001</v>
      </c>
      <c r="C10" s="140" t="s">
        <v>582</v>
      </c>
      <c r="D10" s="214">
        <v>19.859817</v>
      </c>
    </row>
    <row r="11" spans="1:4" ht="15" thickBot="1">
      <c r="A11" s="140" t="s">
        <v>585</v>
      </c>
      <c r="B11" s="214">
        <v>43.608349679999996</v>
      </c>
      <c r="C11" s="140" t="s">
        <v>586</v>
      </c>
      <c r="D11" s="214">
        <v>11.610937</v>
      </c>
    </row>
    <row r="12" spans="1:4" ht="15" thickBot="1">
      <c r="A12" s="140" t="s">
        <v>581</v>
      </c>
      <c r="B12" s="214">
        <v>29.147646000000005</v>
      </c>
      <c r="C12" s="140" t="s">
        <v>588</v>
      </c>
      <c r="D12" s="214">
        <v>10.010625702</v>
      </c>
    </row>
    <row r="13" spans="1:4" ht="15" thickBot="1">
      <c r="A13" s="140" t="s">
        <v>583</v>
      </c>
      <c r="B13" s="214">
        <v>18.469255067999999</v>
      </c>
      <c r="C13" s="140" t="s">
        <v>578</v>
      </c>
      <c r="D13" s="214">
        <v>8.1909759999999991</v>
      </c>
    </row>
    <row r="14" spans="1:4">
      <c r="A14" s="293" t="s">
        <v>589</v>
      </c>
      <c r="B14" s="343"/>
      <c r="C14" s="343"/>
      <c r="D14" s="343"/>
    </row>
    <row r="15" spans="1:4">
      <c r="A15" s="12"/>
    </row>
  </sheetData>
  <mergeCells count="4">
    <mergeCell ref="A1:D1"/>
    <mergeCell ref="A2:A3"/>
    <mergeCell ref="C2:C3"/>
    <mergeCell ref="A14:D14"/>
  </mergeCells>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R12"/>
  <sheetViews>
    <sheetView workbookViewId="0">
      <selection activeCell="Q13" sqref="Q13"/>
    </sheetView>
  </sheetViews>
  <sheetFormatPr defaultRowHeight="14.4"/>
  <cols>
    <col min="1" max="1" width="35.6640625" style="13" customWidth="1"/>
  </cols>
  <sheetData>
    <row r="1" spans="1:18" ht="15" thickBot="1">
      <c r="A1" s="352" t="s">
        <v>712</v>
      </c>
      <c r="B1" s="292"/>
      <c r="C1" s="292"/>
      <c r="D1" s="292"/>
      <c r="E1" s="292"/>
      <c r="F1" s="292"/>
      <c r="G1" s="292"/>
      <c r="H1" s="292"/>
      <c r="I1" s="292"/>
      <c r="J1" s="292"/>
      <c r="K1" s="292"/>
      <c r="L1" s="292"/>
    </row>
    <row r="2" spans="1:18" ht="21" thickBot="1">
      <c r="A2" s="44" t="s">
        <v>456</v>
      </c>
      <c r="B2" s="2" t="s">
        <v>457</v>
      </c>
      <c r="C2" s="2">
        <v>2006</v>
      </c>
      <c r="D2" s="2">
        <v>2007</v>
      </c>
      <c r="E2" s="2">
        <v>2008</v>
      </c>
      <c r="F2" s="2">
        <v>2009</v>
      </c>
      <c r="G2" s="2">
        <v>2010</v>
      </c>
      <c r="H2" s="45">
        <v>2011</v>
      </c>
      <c r="I2" s="45">
        <v>2012</v>
      </c>
      <c r="J2" s="45">
        <v>2013</v>
      </c>
      <c r="K2" s="45">
        <v>2014</v>
      </c>
      <c r="L2" s="45">
        <v>2015</v>
      </c>
      <c r="M2" s="45">
        <v>2016</v>
      </c>
      <c r="N2" s="45">
        <v>2017</v>
      </c>
      <c r="O2" s="45">
        <v>2018</v>
      </c>
      <c r="P2" s="45">
        <v>2019</v>
      </c>
      <c r="Q2" s="45">
        <v>2020</v>
      </c>
      <c r="R2" s="45">
        <v>2021</v>
      </c>
    </row>
    <row r="3" spans="1:18" ht="15" thickBot="1">
      <c r="A3" s="39" t="s">
        <v>590</v>
      </c>
      <c r="B3" s="46" t="s">
        <v>591</v>
      </c>
      <c r="C3" s="28">
        <v>8215</v>
      </c>
      <c r="D3" s="27" t="s">
        <v>592</v>
      </c>
      <c r="E3" s="27" t="s">
        <v>593</v>
      </c>
      <c r="F3" s="27" t="s">
        <v>594</v>
      </c>
      <c r="G3" s="27" t="s">
        <v>595</v>
      </c>
      <c r="H3" s="28">
        <v>8672</v>
      </c>
      <c r="I3" s="41">
        <v>8674</v>
      </c>
      <c r="J3" s="41">
        <v>8705</v>
      </c>
      <c r="K3" s="41">
        <v>8828</v>
      </c>
      <c r="L3" s="41">
        <v>8882.2929999999997</v>
      </c>
      <c r="M3" s="41">
        <v>8944.402</v>
      </c>
      <c r="N3" s="41">
        <v>9052</v>
      </c>
      <c r="O3" s="133">
        <v>9090</v>
      </c>
      <c r="P3" s="132">
        <v>9120</v>
      </c>
      <c r="Q3" s="132">
        <v>9210.5169999999998</v>
      </c>
      <c r="R3" s="132">
        <v>9174.4560000000001</v>
      </c>
    </row>
    <row r="4" spans="1:18" ht="22.2" thickBot="1">
      <c r="A4" s="39" t="s">
        <v>596</v>
      </c>
      <c r="B4" s="46" t="s">
        <v>200</v>
      </c>
      <c r="C4" s="63">
        <v>80</v>
      </c>
      <c r="D4" s="63">
        <v>80.8</v>
      </c>
      <c r="E4" s="63">
        <v>81.099999999999994</v>
      </c>
      <c r="F4" s="63">
        <v>81.3</v>
      </c>
      <c r="G4" s="63">
        <v>81.900000000000006</v>
      </c>
      <c r="H4" s="63">
        <v>82.6</v>
      </c>
      <c r="I4" s="62">
        <v>82.5</v>
      </c>
      <c r="J4" s="62">
        <v>82.8</v>
      </c>
      <c r="K4" s="62">
        <v>83.9</v>
      </c>
      <c r="L4" s="62">
        <v>84.24</v>
      </c>
      <c r="M4" s="62">
        <v>84.66</v>
      </c>
      <c r="N4" s="62">
        <v>85.5</v>
      </c>
      <c r="O4" s="78">
        <v>85.5</v>
      </c>
      <c r="P4" s="131">
        <v>85.5</v>
      </c>
      <c r="Q4" s="131">
        <v>86.1</v>
      </c>
      <c r="R4" s="131">
        <v>87.4</v>
      </c>
    </row>
    <row r="5" spans="1:18" ht="21" thickBot="1">
      <c r="A5" s="39" t="s">
        <v>597</v>
      </c>
      <c r="B5" s="46" t="s">
        <v>598</v>
      </c>
      <c r="C5" s="41">
        <v>7561</v>
      </c>
      <c r="D5" s="41">
        <v>7761</v>
      </c>
      <c r="E5" s="41">
        <v>7898</v>
      </c>
      <c r="F5" s="41">
        <v>8001</v>
      </c>
      <c r="G5" s="41">
        <v>8098</v>
      </c>
      <c r="H5" s="41">
        <v>8189</v>
      </c>
      <c r="I5" s="41">
        <v>8236</v>
      </c>
      <c r="J5" s="41">
        <v>8271</v>
      </c>
      <c r="K5" s="41">
        <v>8409</v>
      </c>
      <c r="L5" s="41">
        <v>8515</v>
      </c>
      <c r="M5" s="41">
        <v>8584.5130000000008</v>
      </c>
      <c r="N5" s="41">
        <v>8714</v>
      </c>
      <c r="O5" s="79">
        <v>8759</v>
      </c>
      <c r="P5" s="130">
        <v>8818</v>
      </c>
      <c r="Q5" s="130">
        <v>8923</v>
      </c>
      <c r="R5" s="130">
        <v>8893.7860000000001</v>
      </c>
    </row>
    <row r="6" spans="1:18" ht="22.2" thickBot="1">
      <c r="A6" s="39" t="s">
        <v>599</v>
      </c>
      <c r="B6" s="46" t="s">
        <v>200</v>
      </c>
      <c r="C6" s="62">
        <v>73.599999999999994</v>
      </c>
      <c r="D6" s="62">
        <v>75.2</v>
      </c>
      <c r="E6" s="62">
        <v>75.7</v>
      </c>
      <c r="F6" s="62">
        <v>76.3</v>
      </c>
      <c r="G6" s="62">
        <v>77</v>
      </c>
      <c r="H6" s="62">
        <v>78</v>
      </c>
      <c r="I6" s="62">
        <v>78.400000000000006</v>
      </c>
      <c r="J6" s="62">
        <v>78.7</v>
      </c>
      <c r="K6" s="62">
        <v>79.900000000000006</v>
      </c>
      <c r="L6" s="62">
        <v>80.760000000000005</v>
      </c>
      <c r="M6" s="62">
        <v>81.25</v>
      </c>
      <c r="N6" s="62">
        <v>82.3</v>
      </c>
      <c r="O6" s="78">
        <v>82.4</v>
      </c>
      <c r="P6" s="131">
        <v>82.6</v>
      </c>
      <c r="Q6" s="131">
        <v>83.4</v>
      </c>
      <c r="R6" s="131">
        <v>84.7</v>
      </c>
    </row>
    <row r="7" spans="1:18" ht="15" thickBot="1">
      <c r="A7" s="39" t="s">
        <v>600</v>
      </c>
      <c r="B7" s="46" t="s">
        <v>601</v>
      </c>
      <c r="C7" s="27">
        <v>542</v>
      </c>
      <c r="D7" s="27">
        <v>519</v>
      </c>
      <c r="E7" s="27">
        <v>509</v>
      </c>
      <c r="F7" s="27">
        <v>496</v>
      </c>
      <c r="G7" s="27">
        <v>490</v>
      </c>
      <c r="H7" s="27">
        <v>488</v>
      </c>
      <c r="I7" s="47">
        <v>473</v>
      </c>
      <c r="J7" s="47">
        <v>455</v>
      </c>
      <c r="K7" s="47">
        <v>446</v>
      </c>
      <c r="L7" s="65">
        <v>445.52100000000002</v>
      </c>
      <c r="M7" s="65">
        <v>446.86799999999999</v>
      </c>
      <c r="N7" s="65">
        <v>453</v>
      </c>
      <c r="O7" s="78">
        <v>457</v>
      </c>
      <c r="P7" s="131">
        <v>461</v>
      </c>
      <c r="Q7" s="130">
        <v>450.48399999999998</v>
      </c>
      <c r="R7" s="130">
        <v>451.82499999999999</v>
      </c>
    </row>
    <row r="8" spans="1:18" ht="15" thickBot="1">
      <c r="A8" s="39" t="s">
        <v>602</v>
      </c>
      <c r="B8" s="46" t="s">
        <v>467</v>
      </c>
      <c r="C8" s="27">
        <v>510</v>
      </c>
      <c r="D8" s="27">
        <v>498</v>
      </c>
      <c r="E8" s="27">
        <v>485</v>
      </c>
      <c r="F8" s="27">
        <v>473</v>
      </c>
      <c r="G8" s="27">
        <v>472</v>
      </c>
      <c r="H8" s="27">
        <v>472</v>
      </c>
      <c r="I8" s="47">
        <v>459</v>
      </c>
      <c r="J8" s="47">
        <v>443</v>
      </c>
      <c r="K8" s="47">
        <v>432</v>
      </c>
      <c r="L8" s="65">
        <v>432.02699999999999</v>
      </c>
      <c r="M8" s="65">
        <v>434.88</v>
      </c>
      <c r="N8" s="65">
        <v>442</v>
      </c>
      <c r="O8" s="78">
        <v>446</v>
      </c>
      <c r="P8" s="131">
        <v>450</v>
      </c>
      <c r="Q8" s="130">
        <v>439.30399999999997</v>
      </c>
      <c r="R8" s="130">
        <v>440.71899999999999</v>
      </c>
    </row>
    <row r="9" spans="1:18" ht="15" thickBot="1">
      <c r="A9" s="39" t="s">
        <v>603</v>
      </c>
      <c r="B9" s="46" t="s">
        <v>200</v>
      </c>
      <c r="C9" s="27">
        <v>94.2</v>
      </c>
      <c r="D9" s="27">
        <v>95.8</v>
      </c>
      <c r="E9" s="27">
        <v>95.3</v>
      </c>
      <c r="F9" s="27">
        <v>95.2</v>
      </c>
      <c r="G9" s="27">
        <v>96.2</v>
      </c>
      <c r="H9" s="27">
        <v>96.8</v>
      </c>
      <c r="I9" s="47">
        <v>97.1</v>
      </c>
      <c r="J9" s="47">
        <v>97.4</v>
      </c>
      <c r="K9" s="47">
        <v>96.9</v>
      </c>
      <c r="L9" s="62">
        <v>96.97</v>
      </c>
      <c r="M9" s="62">
        <v>97.32</v>
      </c>
      <c r="N9" s="62">
        <v>97.5</v>
      </c>
      <c r="O9" s="78">
        <v>97.6</v>
      </c>
      <c r="P9" s="131">
        <v>97.7</v>
      </c>
      <c r="Q9" s="131">
        <v>97.5</v>
      </c>
      <c r="R9" s="167">
        <f>R8/R7*100</f>
        <v>97.541968682565155</v>
      </c>
    </row>
    <row r="10" spans="1:18">
      <c r="A10" s="29" t="s">
        <v>604</v>
      </c>
    </row>
    <row r="11" spans="1:18">
      <c r="A11" s="29" t="s">
        <v>605</v>
      </c>
    </row>
    <row r="12" spans="1:18">
      <c r="A12" s="15" t="s">
        <v>455</v>
      </c>
    </row>
  </sheetData>
  <mergeCells count="1">
    <mergeCell ref="A1:L1"/>
  </mergeCells>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H24"/>
  <sheetViews>
    <sheetView workbookViewId="0">
      <selection activeCell="J7" sqref="J7"/>
    </sheetView>
  </sheetViews>
  <sheetFormatPr defaultRowHeight="14.4"/>
  <cols>
    <col min="1" max="1" width="14.6640625" style="13" customWidth="1"/>
    <col min="2" max="8" width="10.6640625" customWidth="1"/>
  </cols>
  <sheetData>
    <row r="1" spans="1:8" ht="15" thickBot="1">
      <c r="A1" s="352" t="s">
        <v>713</v>
      </c>
      <c r="B1" s="292"/>
      <c r="C1" s="292"/>
      <c r="D1" s="292"/>
      <c r="E1" s="292"/>
      <c r="F1" s="292"/>
      <c r="G1" s="292"/>
      <c r="H1" s="292"/>
    </row>
    <row r="2" spans="1:8" ht="15" thickBot="1">
      <c r="A2" s="358" t="s">
        <v>474</v>
      </c>
      <c r="B2" s="358" t="s">
        <v>606</v>
      </c>
      <c r="C2" s="358"/>
      <c r="D2" s="358"/>
      <c r="E2" s="358"/>
      <c r="F2" s="358" t="s">
        <v>607</v>
      </c>
      <c r="G2" s="358"/>
      <c r="H2" s="358"/>
    </row>
    <row r="3" spans="1:8" ht="15" thickBot="1">
      <c r="A3" s="358"/>
      <c r="B3" s="358" t="s">
        <v>478</v>
      </c>
      <c r="C3" s="358" t="s">
        <v>608</v>
      </c>
      <c r="D3" s="358"/>
      <c r="E3" s="358"/>
      <c r="F3" s="358" t="s">
        <v>478</v>
      </c>
      <c r="G3" s="358" t="s">
        <v>609</v>
      </c>
      <c r="H3" s="358"/>
    </row>
    <row r="4" spans="1:8" ht="15.75" customHeight="1" thickBot="1">
      <c r="A4" s="358"/>
      <c r="B4" s="358"/>
      <c r="C4" s="358" t="s">
        <v>610</v>
      </c>
      <c r="D4" s="358" t="s">
        <v>479</v>
      </c>
      <c r="E4" s="358"/>
      <c r="F4" s="358"/>
      <c r="G4" s="358"/>
      <c r="H4" s="358"/>
    </row>
    <row r="5" spans="1:8" ht="21" thickBot="1">
      <c r="A5" s="358"/>
      <c r="B5" s="358"/>
      <c r="C5" s="358"/>
      <c r="D5" s="44" t="s">
        <v>611</v>
      </c>
      <c r="E5" s="44" t="s">
        <v>612</v>
      </c>
      <c r="F5" s="358"/>
      <c r="G5" s="44" t="s">
        <v>611</v>
      </c>
      <c r="H5" s="44" t="s">
        <v>612</v>
      </c>
    </row>
    <row r="6" spans="1:8" ht="15" thickBot="1">
      <c r="A6" s="358"/>
      <c r="B6" s="44" t="s">
        <v>613</v>
      </c>
      <c r="C6" s="44" t="s">
        <v>613</v>
      </c>
      <c r="D6" s="44" t="s">
        <v>613</v>
      </c>
      <c r="E6" s="44" t="s">
        <v>613</v>
      </c>
      <c r="F6" s="44" t="s">
        <v>613</v>
      </c>
      <c r="G6" s="44" t="s">
        <v>613</v>
      </c>
      <c r="H6" s="44" t="s">
        <v>613</v>
      </c>
    </row>
    <row r="7" spans="1:8" ht="15" thickBot="1">
      <c r="A7" s="215" t="s">
        <v>218</v>
      </c>
      <c r="B7" s="216">
        <v>524764</v>
      </c>
      <c r="C7" s="216">
        <v>451825</v>
      </c>
      <c r="D7" s="216">
        <v>327844</v>
      </c>
      <c r="E7" s="216">
        <v>123981</v>
      </c>
      <c r="F7" s="216">
        <v>877551</v>
      </c>
      <c r="G7" s="216">
        <v>317701</v>
      </c>
      <c r="H7" s="216">
        <v>123018</v>
      </c>
    </row>
    <row r="8" spans="1:8" ht="15" thickBot="1">
      <c r="A8" s="215" t="s">
        <v>486</v>
      </c>
      <c r="B8" s="216"/>
      <c r="C8" s="216"/>
      <c r="D8" s="216"/>
      <c r="E8" s="216"/>
      <c r="F8" s="216"/>
      <c r="G8" s="216"/>
      <c r="H8" s="216"/>
    </row>
    <row r="9" spans="1:8" ht="15" thickBot="1">
      <c r="A9" s="215" t="s">
        <v>614</v>
      </c>
      <c r="B9" s="216">
        <v>85043</v>
      </c>
      <c r="C9" s="216">
        <v>75210</v>
      </c>
      <c r="D9" s="216">
        <v>54446</v>
      </c>
      <c r="E9" s="216">
        <v>20764</v>
      </c>
      <c r="F9" s="216">
        <v>120765</v>
      </c>
      <c r="G9" s="216">
        <v>54446</v>
      </c>
      <c r="H9" s="216">
        <v>20764</v>
      </c>
    </row>
    <row r="10" spans="1:8" ht="15" thickBot="1">
      <c r="A10" s="215" t="s">
        <v>488</v>
      </c>
      <c r="B10" s="216">
        <v>59037</v>
      </c>
      <c r="C10" s="216">
        <v>52571</v>
      </c>
      <c r="D10" s="216">
        <v>38273</v>
      </c>
      <c r="E10" s="216">
        <v>14298</v>
      </c>
      <c r="F10" s="216">
        <v>89152</v>
      </c>
      <c r="G10" s="216">
        <v>38126</v>
      </c>
      <c r="H10" s="216">
        <v>14297</v>
      </c>
    </row>
    <row r="11" spans="1:8" ht="15" thickBot="1">
      <c r="A11" s="215" t="s">
        <v>489</v>
      </c>
      <c r="B11" s="216">
        <v>33420</v>
      </c>
      <c r="C11" s="216">
        <v>27542</v>
      </c>
      <c r="D11" s="216">
        <v>17778</v>
      </c>
      <c r="E11" s="216">
        <v>9764</v>
      </c>
      <c r="F11" s="216">
        <v>62238</v>
      </c>
      <c r="G11" s="216">
        <v>16794</v>
      </c>
      <c r="H11" s="216">
        <v>9748</v>
      </c>
    </row>
    <row r="12" spans="1:8" ht="15" thickBot="1">
      <c r="A12" s="215" t="s">
        <v>490</v>
      </c>
      <c r="B12" s="216">
        <v>30707</v>
      </c>
      <c r="C12" s="216">
        <v>26496</v>
      </c>
      <c r="D12" s="216">
        <v>17134</v>
      </c>
      <c r="E12" s="216">
        <v>9362</v>
      </c>
      <c r="F12" s="216">
        <v>45486</v>
      </c>
      <c r="G12" s="216">
        <v>16332</v>
      </c>
      <c r="H12" s="216">
        <v>9062</v>
      </c>
    </row>
    <row r="13" spans="1:8" ht="15" thickBot="1">
      <c r="A13" s="215" t="s">
        <v>491</v>
      </c>
      <c r="B13" s="216">
        <v>14099</v>
      </c>
      <c r="C13" s="216">
        <v>12107</v>
      </c>
      <c r="D13" s="216">
        <v>8692</v>
      </c>
      <c r="E13" s="216">
        <v>3415</v>
      </c>
      <c r="F13" s="216">
        <v>31498</v>
      </c>
      <c r="G13" s="216">
        <v>8685</v>
      </c>
      <c r="H13" s="216">
        <v>3415</v>
      </c>
    </row>
    <row r="14" spans="1:8" ht="15" thickBot="1">
      <c r="A14" s="215" t="s">
        <v>492</v>
      </c>
      <c r="B14" s="216">
        <v>35559</v>
      </c>
      <c r="C14" s="216">
        <v>31261</v>
      </c>
      <c r="D14" s="216">
        <v>25236</v>
      </c>
      <c r="E14" s="216">
        <v>6025</v>
      </c>
      <c r="F14" s="216">
        <v>62023</v>
      </c>
      <c r="G14" s="216">
        <v>24601</v>
      </c>
      <c r="H14" s="216">
        <v>5715</v>
      </c>
    </row>
    <row r="15" spans="1:8" ht="15" thickBot="1">
      <c r="A15" s="215" t="s">
        <v>493</v>
      </c>
      <c r="B15" s="216">
        <v>16806</v>
      </c>
      <c r="C15" s="216">
        <v>14546</v>
      </c>
      <c r="D15" s="216">
        <v>10733</v>
      </c>
      <c r="E15" s="216">
        <v>3813</v>
      </c>
      <c r="F15" s="216">
        <v>38761</v>
      </c>
      <c r="G15" s="216">
        <v>10413</v>
      </c>
      <c r="H15" s="216">
        <v>3731</v>
      </c>
    </row>
    <row r="16" spans="1:8" ht="15" thickBot="1">
      <c r="A16" s="215" t="s">
        <v>494</v>
      </c>
      <c r="B16" s="216">
        <v>26264</v>
      </c>
      <c r="C16" s="216">
        <v>21176</v>
      </c>
      <c r="D16" s="216">
        <v>15355</v>
      </c>
      <c r="E16" s="216">
        <v>5821</v>
      </c>
      <c r="F16" s="216">
        <v>52558</v>
      </c>
      <c r="G16" s="216">
        <v>14675</v>
      </c>
      <c r="H16" s="216">
        <v>5897</v>
      </c>
    </row>
    <row r="17" spans="1:8" ht="15" thickBot="1">
      <c r="A17" s="215" t="s">
        <v>495</v>
      </c>
      <c r="B17" s="216">
        <v>23222</v>
      </c>
      <c r="C17" s="216">
        <v>18424</v>
      </c>
      <c r="D17" s="216">
        <v>11925</v>
      </c>
      <c r="E17" s="216">
        <v>6499</v>
      </c>
      <c r="F17" s="216">
        <v>44569</v>
      </c>
      <c r="G17" s="216">
        <v>11650</v>
      </c>
      <c r="H17" s="216">
        <v>6499</v>
      </c>
    </row>
    <row r="18" spans="1:8" ht="15" thickBot="1">
      <c r="A18" s="215" t="s">
        <v>496</v>
      </c>
      <c r="B18" s="216">
        <v>22647</v>
      </c>
      <c r="C18" s="216">
        <v>18592</v>
      </c>
      <c r="D18" s="216">
        <v>14876</v>
      </c>
      <c r="E18" s="216">
        <v>3716</v>
      </c>
      <c r="F18" s="216">
        <v>38303</v>
      </c>
      <c r="G18" s="216">
        <v>13424</v>
      </c>
      <c r="H18" s="216">
        <v>3689</v>
      </c>
    </row>
    <row r="19" spans="1:8" ht="15" thickBot="1">
      <c r="A19" s="215" t="s">
        <v>497</v>
      </c>
      <c r="B19" s="216">
        <v>60578</v>
      </c>
      <c r="C19" s="216">
        <v>52891</v>
      </c>
      <c r="D19" s="216">
        <v>39247</v>
      </c>
      <c r="E19" s="216">
        <v>13644</v>
      </c>
      <c r="F19" s="216">
        <v>84849</v>
      </c>
      <c r="G19" s="216">
        <v>38704</v>
      </c>
      <c r="H19" s="216">
        <v>13628</v>
      </c>
    </row>
    <row r="20" spans="1:8" ht="15" thickBot="1">
      <c r="A20" s="215" t="s">
        <v>498</v>
      </c>
      <c r="B20" s="216">
        <v>32311</v>
      </c>
      <c r="C20" s="216">
        <v>27602</v>
      </c>
      <c r="D20" s="216">
        <v>19599</v>
      </c>
      <c r="E20" s="216">
        <v>8003</v>
      </c>
      <c r="F20" s="216">
        <v>58323</v>
      </c>
      <c r="G20" s="216">
        <v>19236</v>
      </c>
      <c r="H20" s="216">
        <v>7925</v>
      </c>
    </row>
    <row r="21" spans="1:8" ht="15" thickBot="1">
      <c r="A21" s="215" t="s">
        <v>499</v>
      </c>
      <c r="B21" s="216">
        <v>32458</v>
      </c>
      <c r="C21" s="216">
        <v>26795</v>
      </c>
      <c r="D21" s="216">
        <v>19856</v>
      </c>
      <c r="E21" s="216">
        <v>6939</v>
      </c>
      <c r="F21" s="216">
        <v>52657</v>
      </c>
      <c r="G21" s="216">
        <v>18156</v>
      </c>
      <c r="H21" s="216">
        <v>6779</v>
      </c>
    </row>
    <row r="22" spans="1:8" ht="15" thickBot="1">
      <c r="A22" s="215" t="s">
        <v>500</v>
      </c>
      <c r="B22" s="216">
        <v>52613</v>
      </c>
      <c r="C22" s="216">
        <v>46612</v>
      </c>
      <c r="D22" s="216">
        <v>34694</v>
      </c>
      <c r="E22" s="216">
        <v>11918</v>
      </c>
      <c r="F22" s="216">
        <v>96369</v>
      </c>
      <c r="G22" s="216">
        <v>32459</v>
      </c>
      <c r="H22" s="216">
        <v>11869</v>
      </c>
    </row>
    <row r="23" spans="1:8">
      <c r="A23" s="266" t="s">
        <v>615</v>
      </c>
      <c r="B23" s="271"/>
      <c r="C23" s="271"/>
      <c r="D23" s="271"/>
      <c r="E23" s="271"/>
      <c r="F23" s="271"/>
      <c r="G23" s="271"/>
      <c r="H23" s="271"/>
    </row>
    <row r="24" spans="1:8">
      <c r="A24" s="15" t="s">
        <v>455</v>
      </c>
      <c r="F24" s="206"/>
    </row>
  </sheetData>
  <mergeCells count="11">
    <mergeCell ref="A1:H1"/>
    <mergeCell ref="A23:H23"/>
    <mergeCell ref="A2:A6"/>
    <mergeCell ref="B2:E2"/>
    <mergeCell ref="F2:H2"/>
    <mergeCell ref="B3:B5"/>
    <mergeCell ref="C3:E3"/>
    <mergeCell ref="F3:F5"/>
    <mergeCell ref="G3:H4"/>
    <mergeCell ref="C4:C5"/>
    <mergeCell ref="D4:E4"/>
  </mergeCells>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X17"/>
  <sheetViews>
    <sheetView workbookViewId="0">
      <selection activeCell="K6" sqref="K6"/>
    </sheetView>
  </sheetViews>
  <sheetFormatPr defaultRowHeight="14.4"/>
  <cols>
    <col min="1" max="1" width="28.6640625" style="13" customWidth="1"/>
    <col min="2" max="2" width="9.6640625" customWidth="1"/>
  </cols>
  <sheetData>
    <row r="1" spans="1:24" ht="15" thickBot="1">
      <c r="A1" s="352" t="s">
        <v>714</v>
      </c>
      <c r="B1" s="292"/>
      <c r="C1" s="292"/>
      <c r="D1" s="292"/>
      <c r="E1" s="292"/>
      <c r="F1" s="292"/>
      <c r="G1" s="292"/>
      <c r="H1" s="292"/>
      <c r="I1" s="292"/>
      <c r="J1" s="292"/>
      <c r="K1" s="292"/>
      <c r="L1" s="292"/>
      <c r="M1" s="292"/>
      <c r="N1" s="292"/>
      <c r="O1" s="292"/>
      <c r="P1" s="292"/>
      <c r="Q1" s="292"/>
      <c r="R1" s="292"/>
    </row>
    <row r="2" spans="1:24" ht="21" thickBot="1">
      <c r="A2" s="53" t="s">
        <v>8</v>
      </c>
      <c r="B2" s="45" t="s">
        <v>457</v>
      </c>
      <c r="C2" s="45">
        <v>2000</v>
      </c>
      <c r="D2" s="45">
        <v>2001</v>
      </c>
      <c r="E2" s="45">
        <v>2002</v>
      </c>
      <c r="F2" s="45">
        <v>2003</v>
      </c>
      <c r="G2" s="45">
        <v>2004</v>
      </c>
      <c r="H2" s="45">
        <v>2005</v>
      </c>
      <c r="I2" s="45">
        <v>2006</v>
      </c>
      <c r="J2" s="45">
        <v>2007</v>
      </c>
      <c r="K2" s="45">
        <v>2008</v>
      </c>
      <c r="L2" s="45">
        <v>2009</v>
      </c>
      <c r="M2" s="45">
        <v>2010</v>
      </c>
      <c r="N2" s="45">
        <v>2011</v>
      </c>
      <c r="O2" s="45">
        <v>2012</v>
      </c>
      <c r="P2" s="45">
        <v>2013</v>
      </c>
      <c r="Q2" s="45">
        <v>2014</v>
      </c>
      <c r="R2" s="45">
        <v>2015</v>
      </c>
      <c r="S2" s="45">
        <v>2016</v>
      </c>
      <c r="T2" s="45">
        <v>2017</v>
      </c>
      <c r="U2" s="45">
        <v>2018</v>
      </c>
      <c r="V2" s="45">
        <v>2019</v>
      </c>
      <c r="W2" s="45">
        <v>2020</v>
      </c>
      <c r="X2" s="45">
        <v>2021</v>
      </c>
    </row>
    <row r="3" spans="1:24" ht="15" thickBot="1">
      <c r="A3" s="48" t="s">
        <v>616</v>
      </c>
      <c r="B3" s="54" t="s">
        <v>617</v>
      </c>
      <c r="C3" s="41">
        <v>21615</v>
      </c>
      <c r="D3" s="41">
        <v>22253</v>
      </c>
      <c r="E3" s="41">
        <v>24363</v>
      </c>
      <c r="F3" s="41">
        <v>26742</v>
      </c>
      <c r="G3" s="41">
        <v>33218</v>
      </c>
      <c r="H3" s="41">
        <v>36233</v>
      </c>
      <c r="I3" s="47" t="s">
        <v>618</v>
      </c>
      <c r="J3" s="47" t="s">
        <v>619</v>
      </c>
      <c r="K3" s="47" t="s">
        <v>620</v>
      </c>
      <c r="L3" s="47" t="s">
        <v>621</v>
      </c>
      <c r="M3" s="47" t="s">
        <v>622</v>
      </c>
      <c r="N3" s="41">
        <v>41911</v>
      </c>
      <c r="O3" s="28">
        <v>42752</v>
      </c>
      <c r="P3" s="28">
        <v>43618</v>
      </c>
      <c r="Q3" s="28">
        <v>45257</v>
      </c>
      <c r="R3" s="28">
        <v>45884</v>
      </c>
      <c r="S3" s="28">
        <v>47141</v>
      </c>
      <c r="T3" s="28">
        <v>48491</v>
      </c>
      <c r="U3" s="133">
        <v>48756</v>
      </c>
      <c r="V3" s="132">
        <v>49149</v>
      </c>
      <c r="W3" s="132">
        <v>49680</v>
      </c>
      <c r="X3" s="132">
        <v>50554</v>
      </c>
    </row>
    <row r="4" spans="1:24" ht="15" thickBot="1">
      <c r="A4" s="48" t="s">
        <v>623</v>
      </c>
      <c r="B4" s="54" t="s">
        <v>624</v>
      </c>
      <c r="C4" s="41">
        <v>527.87099999999998</v>
      </c>
      <c r="D4" s="41">
        <v>523.53899999999999</v>
      </c>
      <c r="E4" s="41">
        <v>524.01499999999999</v>
      </c>
      <c r="F4" s="41">
        <v>518.77</v>
      </c>
      <c r="G4" s="41">
        <v>539.697</v>
      </c>
      <c r="H4" s="41">
        <v>543.37900000000002</v>
      </c>
      <c r="I4" s="47">
        <v>542</v>
      </c>
      <c r="J4" s="47">
        <v>519</v>
      </c>
      <c r="K4" s="47">
        <v>509</v>
      </c>
      <c r="L4" s="47">
        <v>496</v>
      </c>
      <c r="M4" s="47">
        <v>490</v>
      </c>
      <c r="N4" s="47">
        <v>488</v>
      </c>
      <c r="O4" s="27">
        <v>473</v>
      </c>
      <c r="P4" s="27">
        <v>455</v>
      </c>
      <c r="Q4" s="27">
        <v>446</v>
      </c>
      <c r="R4" s="66">
        <v>445.52100000000002</v>
      </c>
      <c r="S4" s="66">
        <v>446.86799999999999</v>
      </c>
      <c r="T4" s="66">
        <v>453</v>
      </c>
      <c r="U4" s="78">
        <v>457</v>
      </c>
      <c r="V4" s="131">
        <v>461</v>
      </c>
      <c r="W4" s="130">
        <v>450.48399999999998</v>
      </c>
      <c r="X4" s="130">
        <v>451.82499999999999</v>
      </c>
    </row>
    <row r="5" spans="1:24" ht="15" thickBot="1">
      <c r="A5" s="48" t="s">
        <v>625</v>
      </c>
      <c r="B5" s="54" t="s">
        <v>626</v>
      </c>
      <c r="C5" s="41">
        <v>329.84399999999999</v>
      </c>
      <c r="D5" s="41">
        <v>343.91399999999999</v>
      </c>
      <c r="E5" s="41">
        <v>306.65499999999997</v>
      </c>
      <c r="F5" s="41">
        <v>312.298</v>
      </c>
      <c r="G5" s="41">
        <v>344.904</v>
      </c>
      <c r="H5" s="41">
        <v>354.53100000000001</v>
      </c>
      <c r="I5" s="47">
        <v>350</v>
      </c>
      <c r="J5" s="47">
        <v>341</v>
      </c>
      <c r="K5" s="47">
        <v>335</v>
      </c>
      <c r="L5" s="47">
        <v>333</v>
      </c>
      <c r="M5" s="47">
        <v>332</v>
      </c>
      <c r="N5" s="47">
        <v>329</v>
      </c>
      <c r="O5" s="27">
        <v>324</v>
      </c>
      <c r="P5" s="27">
        <v>329</v>
      </c>
      <c r="Q5" s="27">
        <v>303</v>
      </c>
      <c r="R5" s="66">
        <v>302.06799999999998</v>
      </c>
      <c r="S5" s="66">
        <v>304.17</v>
      </c>
      <c r="T5" s="66">
        <v>309</v>
      </c>
      <c r="U5" s="78">
        <v>311</v>
      </c>
      <c r="V5" s="131">
        <v>317</v>
      </c>
      <c r="W5" s="130">
        <v>323.08999999999997</v>
      </c>
      <c r="X5" s="130">
        <v>327.8</v>
      </c>
    </row>
    <row r="6" spans="1:24" ht="15" thickBot="1">
      <c r="A6" s="48" t="s">
        <v>627</v>
      </c>
      <c r="B6" s="54" t="s">
        <v>626</v>
      </c>
      <c r="C6" s="41">
        <v>198.02699999999999</v>
      </c>
      <c r="D6" s="41">
        <v>179.625</v>
      </c>
      <c r="E6" s="41">
        <v>217.36</v>
      </c>
      <c r="F6" s="41">
        <v>206.47200000000001</v>
      </c>
      <c r="G6" s="41">
        <v>194.79300000000001</v>
      </c>
      <c r="H6" s="41">
        <v>188.84800000000001</v>
      </c>
      <c r="I6" s="47">
        <v>192</v>
      </c>
      <c r="J6" s="47">
        <v>179</v>
      </c>
      <c r="K6" s="47">
        <v>174</v>
      </c>
      <c r="L6" s="47">
        <v>164</v>
      </c>
      <c r="M6" s="47">
        <v>159</v>
      </c>
      <c r="N6" s="47">
        <v>159</v>
      </c>
      <c r="O6" s="27">
        <v>149</v>
      </c>
      <c r="P6" s="27">
        <v>126</v>
      </c>
      <c r="Q6" s="27">
        <v>143</v>
      </c>
      <c r="R6" s="66">
        <v>143.453</v>
      </c>
      <c r="S6" s="66">
        <v>142.697</v>
      </c>
      <c r="T6" s="66">
        <v>144</v>
      </c>
      <c r="U6" s="78">
        <v>147</v>
      </c>
      <c r="V6" s="131">
        <v>144</v>
      </c>
      <c r="W6" s="130">
        <v>127.39400000000001</v>
      </c>
      <c r="X6" s="130">
        <v>123.9</v>
      </c>
    </row>
    <row r="7" spans="1:24" ht="15" thickBot="1">
      <c r="A7" s="48" t="s">
        <v>628</v>
      </c>
      <c r="B7" s="54" t="s">
        <v>629</v>
      </c>
      <c r="C7" s="41">
        <v>1055</v>
      </c>
      <c r="D7" s="41">
        <v>1122</v>
      </c>
      <c r="E7" s="41">
        <v>1234</v>
      </c>
      <c r="F7" s="41">
        <v>1410</v>
      </c>
      <c r="G7" s="41">
        <v>2006</v>
      </c>
      <c r="H7" s="41">
        <v>1994</v>
      </c>
      <c r="I7" s="41">
        <v>2017</v>
      </c>
      <c r="J7" s="41">
        <v>2065</v>
      </c>
      <c r="K7" s="41">
        <v>2091</v>
      </c>
      <c r="L7" s="41">
        <v>2158</v>
      </c>
      <c r="M7" s="41">
        <v>2188</v>
      </c>
      <c r="N7" s="41">
        <v>2251</v>
      </c>
      <c r="O7" s="28">
        <v>2318</v>
      </c>
      <c r="P7" s="28">
        <v>2382</v>
      </c>
      <c r="Q7" s="28">
        <v>2445</v>
      </c>
      <c r="R7" s="28">
        <v>2495</v>
      </c>
      <c r="S7" s="28">
        <v>2554</v>
      </c>
      <c r="T7" s="28">
        <v>2612</v>
      </c>
      <c r="U7" s="79">
        <v>2677</v>
      </c>
      <c r="V7" s="130">
        <v>2731</v>
      </c>
      <c r="W7" s="130">
        <v>2795</v>
      </c>
      <c r="X7" s="130">
        <v>2861</v>
      </c>
    </row>
    <row r="8" spans="1:24" ht="15" thickBot="1">
      <c r="A8" s="48" t="s">
        <v>630</v>
      </c>
      <c r="B8" s="54" t="s">
        <v>629</v>
      </c>
      <c r="C8" s="41">
        <v>1055</v>
      </c>
      <c r="D8" s="41">
        <v>1122</v>
      </c>
      <c r="E8" s="41">
        <v>1234</v>
      </c>
      <c r="F8" s="41">
        <v>1410</v>
      </c>
      <c r="G8" s="41">
        <v>2006</v>
      </c>
      <c r="H8" s="41">
        <v>1994</v>
      </c>
      <c r="I8" s="41">
        <v>1953</v>
      </c>
      <c r="J8" s="41">
        <v>2004</v>
      </c>
      <c r="K8" s="41">
        <v>2037</v>
      </c>
      <c r="L8" s="41">
        <v>2108</v>
      </c>
      <c r="M8" s="41">
        <v>2139</v>
      </c>
      <c r="N8" s="41">
        <v>2201</v>
      </c>
      <c r="O8" s="28">
        <v>2268</v>
      </c>
      <c r="P8" s="28">
        <v>2334</v>
      </c>
      <c r="Q8" s="28">
        <v>2401</v>
      </c>
      <c r="R8" s="28">
        <v>2456</v>
      </c>
      <c r="S8" s="28">
        <v>2518</v>
      </c>
      <c r="T8" s="28">
        <v>2579</v>
      </c>
      <c r="U8" s="79">
        <v>2652</v>
      </c>
      <c r="V8" s="130">
        <v>2709</v>
      </c>
      <c r="W8" s="130">
        <v>2773</v>
      </c>
      <c r="X8" s="130">
        <v>2840</v>
      </c>
    </row>
    <row r="9" spans="1:24" ht="15" thickBot="1">
      <c r="A9" s="48" t="s">
        <v>631</v>
      </c>
      <c r="B9" s="54" t="s">
        <v>632</v>
      </c>
      <c r="C9" s="41">
        <v>3926.6370000000002</v>
      </c>
      <c r="D9" s="41">
        <v>3968.5239999999999</v>
      </c>
      <c r="E9" s="41">
        <v>3689.7350000000001</v>
      </c>
      <c r="F9" s="41">
        <v>3925.7449999999999</v>
      </c>
      <c r="G9" s="41">
        <v>3865.2429999999999</v>
      </c>
      <c r="H9" s="41">
        <v>3735.59</v>
      </c>
      <c r="I9" s="41">
        <v>3776</v>
      </c>
      <c r="J9" s="41">
        <v>3834</v>
      </c>
      <c r="K9" s="41">
        <v>3876</v>
      </c>
      <c r="L9" s="41">
        <v>3833</v>
      </c>
      <c r="M9" s="41">
        <v>3798</v>
      </c>
      <c r="N9" s="41">
        <v>3799</v>
      </c>
      <c r="O9" s="28">
        <v>3782</v>
      </c>
      <c r="P9" s="28">
        <v>3712</v>
      </c>
      <c r="Q9" s="28">
        <v>3801</v>
      </c>
      <c r="R9" s="28">
        <v>3915.8440000000001</v>
      </c>
      <c r="S9" s="28">
        <v>3929.7739999999999</v>
      </c>
      <c r="T9" s="28">
        <v>3914</v>
      </c>
      <c r="U9" s="79">
        <v>4274</v>
      </c>
      <c r="V9" s="130">
        <v>4283</v>
      </c>
      <c r="W9" s="130">
        <v>4249.7039999999997</v>
      </c>
      <c r="X9" s="130">
        <v>4320.5730000000003</v>
      </c>
    </row>
    <row r="10" spans="1:24" ht="15" thickBot="1">
      <c r="A10" s="48" t="s">
        <v>633</v>
      </c>
      <c r="B10" s="54" t="s">
        <v>626</v>
      </c>
      <c r="C10" s="41">
        <v>808.83799999999997</v>
      </c>
      <c r="D10" s="41">
        <v>841.41099999999994</v>
      </c>
      <c r="E10" s="41">
        <v>846.28099999999995</v>
      </c>
      <c r="F10" s="41">
        <v>782.65599999999995</v>
      </c>
      <c r="G10" s="41">
        <v>821.48</v>
      </c>
      <c r="H10" s="41">
        <v>841.54100000000005</v>
      </c>
      <c r="I10" s="47">
        <v>857</v>
      </c>
      <c r="J10" s="47">
        <v>841</v>
      </c>
      <c r="K10" s="47">
        <v>808</v>
      </c>
      <c r="L10" s="47">
        <v>843</v>
      </c>
      <c r="M10" s="47">
        <v>958</v>
      </c>
      <c r="N10" s="47">
        <v>871</v>
      </c>
      <c r="O10" s="27">
        <v>837</v>
      </c>
      <c r="P10" s="27">
        <v>912</v>
      </c>
      <c r="Q10" s="27">
        <v>812</v>
      </c>
      <c r="R10" s="66">
        <v>779.04200000000003</v>
      </c>
      <c r="S10" s="66">
        <v>803.44799999999998</v>
      </c>
      <c r="T10" s="66">
        <v>826</v>
      </c>
      <c r="U10" s="78">
        <v>744</v>
      </c>
      <c r="V10" s="131">
        <v>793</v>
      </c>
      <c r="W10" s="130">
        <v>862.98099999999999</v>
      </c>
      <c r="X10" s="130">
        <v>877</v>
      </c>
    </row>
    <row r="11" spans="1:24" ht="15" thickBot="1">
      <c r="A11" s="48" t="s">
        <v>634</v>
      </c>
      <c r="B11" s="54" t="s">
        <v>626</v>
      </c>
      <c r="C11" s="41">
        <v>315.48099999999999</v>
      </c>
      <c r="D11" s="41">
        <v>330.23899999999998</v>
      </c>
      <c r="E11" s="41">
        <v>299.529</v>
      </c>
      <c r="F11" s="41">
        <v>298.68900000000002</v>
      </c>
      <c r="G11" s="41">
        <v>320.572</v>
      </c>
      <c r="H11" s="41">
        <v>331.10700000000003</v>
      </c>
      <c r="I11" s="47">
        <v>324</v>
      </c>
      <c r="J11" s="47">
        <v>321</v>
      </c>
      <c r="K11" s="47">
        <v>314</v>
      </c>
      <c r="L11" s="47">
        <v>312</v>
      </c>
      <c r="M11" s="47">
        <v>315</v>
      </c>
      <c r="N11" s="47">
        <v>316</v>
      </c>
      <c r="O11" s="27">
        <v>311</v>
      </c>
      <c r="P11" s="27">
        <v>318</v>
      </c>
      <c r="Q11" s="27">
        <v>292</v>
      </c>
      <c r="R11" s="66">
        <v>290.596</v>
      </c>
      <c r="S11" s="66">
        <v>294.13499999999999</v>
      </c>
      <c r="T11" s="66">
        <v>300</v>
      </c>
      <c r="U11" s="78">
        <v>301</v>
      </c>
      <c r="V11" s="131">
        <v>307</v>
      </c>
      <c r="W11" s="130">
        <v>312.80900000000003</v>
      </c>
      <c r="X11" s="130">
        <v>317.70100000000002</v>
      </c>
    </row>
    <row r="12" spans="1:24" ht="15" thickBot="1">
      <c r="A12" s="48" t="s">
        <v>627</v>
      </c>
      <c r="B12" s="54" t="s">
        <v>626</v>
      </c>
      <c r="C12" s="41">
        <v>185.12799999999999</v>
      </c>
      <c r="D12" s="41">
        <v>169.733</v>
      </c>
      <c r="E12" s="41">
        <v>203.25399999999999</v>
      </c>
      <c r="F12" s="41">
        <v>191.571</v>
      </c>
      <c r="G12" s="41">
        <v>189.11</v>
      </c>
      <c r="H12" s="41">
        <v>182.804</v>
      </c>
      <c r="I12" s="47">
        <v>186</v>
      </c>
      <c r="J12" s="47">
        <v>177</v>
      </c>
      <c r="K12" s="47">
        <v>172</v>
      </c>
      <c r="L12" s="47">
        <v>161</v>
      </c>
      <c r="M12" s="47">
        <v>157</v>
      </c>
      <c r="N12" s="47">
        <v>156</v>
      </c>
      <c r="O12" s="27">
        <v>148</v>
      </c>
      <c r="P12" s="27">
        <v>126</v>
      </c>
      <c r="Q12" s="27">
        <v>141</v>
      </c>
      <c r="R12" s="66">
        <v>141.43100000000001</v>
      </c>
      <c r="S12" s="66">
        <v>140.745</v>
      </c>
      <c r="T12" s="66">
        <v>143</v>
      </c>
      <c r="U12" s="78">
        <v>146</v>
      </c>
      <c r="V12" s="131">
        <v>144</v>
      </c>
      <c r="W12" s="130">
        <v>126.495</v>
      </c>
      <c r="X12" s="130">
        <v>123</v>
      </c>
    </row>
    <row r="13" spans="1:24" ht="15" thickBot="1">
      <c r="A13" s="48" t="s">
        <v>635</v>
      </c>
      <c r="B13" s="54" t="s">
        <v>626</v>
      </c>
      <c r="C13" s="41">
        <v>308.22899999999998</v>
      </c>
      <c r="D13" s="41">
        <v>341.43900000000002</v>
      </c>
      <c r="E13" s="41">
        <v>343.49799999999999</v>
      </c>
      <c r="F13" s="41">
        <v>292.39600000000002</v>
      </c>
      <c r="G13" s="41">
        <v>311.798</v>
      </c>
      <c r="H13" s="41">
        <v>327.63</v>
      </c>
      <c r="I13" s="47">
        <v>347</v>
      </c>
      <c r="J13" s="47">
        <v>344</v>
      </c>
      <c r="K13" s="47">
        <v>323</v>
      </c>
      <c r="L13" s="47">
        <v>370</v>
      </c>
      <c r="M13" s="47">
        <v>486</v>
      </c>
      <c r="N13" s="47">
        <v>399</v>
      </c>
      <c r="O13" s="27">
        <v>377</v>
      </c>
      <c r="P13" s="27">
        <v>469</v>
      </c>
      <c r="Q13" s="27">
        <v>380</v>
      </c>
      <c r="R13" s="66">
        <v>347.01499999999999</v>
      </c>
      <c r="S13" s="66">
        <v>368.56799999999998</v>
      </c>
      <c r="T13" s="66">
        <v>384</v>
      </c>
      <c r="U13" s="78">
        <v>297</v>
      </c>
      <c r="V13" s="131">
        <v>342</v>
      </c>
      <c r="W13" s="130">
        <v>423.67700000000002</v>
      </c>
      <c r="X13" s="130">
        <v>436.8</v>
      </c>
    </row>
    <row r="14" spans="1:24" ht="15" thickBot="1">
      <c r="A14" s="48" t="s">
        <v>636</v>
      </c>
      <c r="B14" s="54" t="s">
        <v>637</v>
      </c>
      <c r="C14" s="41" t="s">
        <v>516</v>
      </c>
      <c r="D14" s="41" t="s">
        <v>516</v>
      </c>
      <c r="E14" s="41">
        <v>211.364</v>
      </c>
      <c r="F14" s="41">
        <v>180.09800000000001</v>
      </c>
      <c r="G14" s="41">
        <v>178.749</v>
      </c>
      <c r="H14" s="41">
        <v>171.88800000000001</v>
      </c>
      <c r="I14" s="47">
        <v>176</v>
      </c>
      <c r="J14" s="47">
        <v>172</v>
      </c>
      <c r="K14" s="47">
        <v>176</v>
      </c>
      <c r="L14" s="47">
        <v>168</v>
      </c>
      <c r="M14" s="47">
        <v>171</v>
      </c>
      <c r="N14" s="47">
        <v>164</v>
      </c>
      <c r="O14" s="27">
        <v>168</v>
      </c>
      <c r="P14" s="27">
        <v>154</v>
      </c>
      <c r="Q14" s="27">
        <v>159</v>
      </c>
      <c r="R14" s="66">
        <v>172.99700000000001</v>
      </c>
      <c r="S14" s="66">
        <v>173.709</v>
      </c>
      <c r="T14" s="66">
        <v>178</v>
      </c>
      <c r="U14" s="78">
        <v>202</v>
      </c>
      <c r="V14" s="131">
        <v>197</v>
      </c>
      <c r="W14" s="130">
        <v>192.393</v>
      </c>
      <c r="X14" s="130">
        <v>197</v>
      </c>
    </row>
    <row r="15" spans="1:24" ht="15" customHeight="1">
      <c r="A15" s="383" t="s">
        <v>638</v>
      </c>
      <c r="B15" s="327"/>
      <c r="C15" s="327"/>
      <c r="D15" s="327"/>
      <c r="E15" s="327"/>
      <c r="F15" s="327"/>
      <c r="G15" s="327"/>
      <c r="H15" s="327"/>
      <c r="I15" s="327"/>
      <c r="J15" s="327"/>
      <c r="K15" s="327"/>
      <c r="L15" s="327"/>
      <c r="M15" s="327"/>
      <c r="N15" s="327"/>
      <c r="O15" s="327"/>
      <c r="P15" s="327"/>
      <c r="Q15" s="327"/>
      <c r="R15" s="327"/>
    </row>
    <row r="16" spans="1:24">
      <c r="A16" s="29" t="s">
        <v>605</v>
      </c>
    </row>
    <row r="17" spans="1:1">
      <c r="A17" s="15" t="s">
        <v>455</v>
      </c>
    </row>
  </sheetData>
  <mergeCells count="2">
    <mergeCell ref="A1:R1"/>
    <mergeCell ref="A15:R15"/>
  </mergeCells>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21"/>
  <sheetViews>
    <sheetView workbookViewId="0">
      <selection activeCell="K6" sqref="K6"/>
    </sheetView>
  </sheetViews>
  <sheetFormatPr defaultRowHeight="14.4"/>
  <cols>
    <col min="1" max="1" width="14.6640625" customWidth="1"/>
    <col min="2" max="8" width="10.6640625" customWidth="1"/>
  </cols>
  <sheetData>
    <row r="1" spans="1:8" ht="15" thickBot="1">
      <c r="A1" s="22" t="s">
        <v>715</v>
      </c>
    </row>
    <row r="2" spans="1:8" ht="15" thickBot="1">
      <c r="A2" s="358" t="s">
        <v>474</v>
      </c>
      <c r="B2" s="358" t="s">
        <v>639</v>
      </c>
      <c r="C2" s="358" t="s">
        <v>479</v>
      </c>
      <c r="D2" s="358"/>
      <c r="E2" s="358"/>
      <c r="F2" s="358"/>
      <c r="G2" s="358"/>
      <c r="H2" s="358" t="s">
        <v>640</v>
      </c>
    </row>
    <row r="3" spans="1:8" ht="15" thickBot="1">
      <c r="A3" s="358"/>
      <c r="B3" s="358"/>
      <c r="C3" s="358" t="s">
        <v>641</v>
      </c>
      <c r="D3" s="358" t="s">
        <v>642</v>
      </c>
      <c r="E3" s="358"/>
      <c r="F3" s="358"/>
      <c r="G3" s="358"/>
      <c r="H3" s="358"/>
    </row>
    <row r="4" spans="1:8" ht="15" thickBot="1">
      <c r="A4" s="358"/>
      <c r="B4" s="358"/>
      <c r="C4" s="358"/>
      <c r="D4" s="358" t="s">
        <v>505</v>
      </c>
      <c r="E4" s="358" t="s">
        <v>643</v>
      </c>
      <c r="F4" s="358"/>
      <c r="G4" s="358"/>
      <c r="H4" s="358"/>
    </row>
    <row r="5" spans="1:8" ht="33.75" customHeight="1" thickBot="1">
      <c r="A5" s="358"/>
      <c r="B5" s="358"/>
      <c r="C5" s="358"/>
      <c r="D5" s="358"/>
      <c r="E5" s="44" t="s">
        <v>644</v>
      </c>
      <c r="F5" s="44" t="s">
        <v>645</v>
      </c>
      <c r="G5" s="44" t="s">
        <v>646</v>
      </c>
      <c r="H5" s="358"/>
    </row>
    <row r="6" spans="1:8" ht="15" thickBot="1">
      <c r="A6" s="215" t="s">
        <v>647</v>
      </c>
      <c r="B6" s="217">
        <v>25</v>
      </c>
      <c r="C6" s="218">
        <v>0</v>
      </c>
      <c r="D6" s="218">
        <v>25</v>
      </c>
      <c r="E6" s="218">
        <v>2</v>
      </c>
      <c r="F6" s="218">
        <v>1</v>
      </c>
      <c r="G6" s="218">
        <v>21</v>
      </c>
      <c r="H6" s="219">
        <v>907728</v>
      </c>
    </row>
    <row r="7" spans="1:8" ht="15" thickBot="1">
      <c r="A7" s="215" t="s">
        <v>488</v>
      </c>
      <c r="B7" s="217">
        <v>557</v>
      </c>
      <c r="C7" s="218">
        <v>1</v>
      </c>
      <c r="D7" s="218">
        <v>556</v>
      </c>
      <c r="E7" s="218">
        <v>167</v>
      </c>
      <c r="F7" s="218">
        <v>34</v>
      </c>
      <c r="G7" s="218">
        <v>225</v>
      </c>
      <c r="H7" s="219">
        <v>350637</v>
      </c>
    </row>
    <row r="8" spans="1:8" ht="15" thickBot="1">
      <c r="A8" s="215" t="s">
        <v>489</v>
      </c>
      <c r="B8" s="217">
        <v>385</v>
      </c>
      <c r="C8" s="218">
        <v>6</v>
      </c>
      <c r="D8" s="218">
        <v>379</v>
      </c>
      <c r="E8" s="218">
        <v>71</v>
      </c>
      <c r="F8" s="218">
        <v>19</v>
      </c>
      <c r="G8" s="218">
        <v>57</v>
      </c>
      <c r="H8" s="219">
        <v>376505</v>
      </c>
    </row>
    <row r="9" spans="1:8" ht="15" thickBot="1">
      <c r="A9" s="215" t="s">
        <v>490</v>
      </c>
      <c r="B9" s="217">
        <v>215</v>
      </c>
      <c r="C9" s="218">
        <v>1</v>
      </c>
      <c r="D9" s="218">
        <v>214</v>
      </c>
      <c r="E9" s="218">
        <v>42</v>
      </c>
      <c r="F9" s="218">
        <v>7</v>
      </c>
      <c r="G9" s="218">
        <v>47</v>
      </c>
      <c r="H9" s="219">
        <v>174688</v>
      </c>
    </row>
    <row r="10" spans="1:8" ht="15" thickBot="1">
      <c r="A10" s="215" t="s">
        <v>491</v>
      </c>
      <c r="B10" s="217">
        <v>102</v>
      </c>
      <c r="C10" s="218">
        <v>1</v>
      </c>
      <c r="D10" s="218">
        <v>101</v>
      </c>
      <c r="E10" s="218">
        <v>37</v>
      </c>
      <c r="F10" s="218">
        <v>3</v>
      </c>
      <c r="G10" s="218">
        <v>18</v>
      </c>
      <c r="H10" s="219">
        <v>126203</v>
      </c>
    </row>
    <row r="11" spans="1:8" ht="15" thickBot="1">
      <c r="A11" s="215" t="s">
        <v>492</v>
      </c>
      <c r="B11" s="217">
        <v>207</v>
      </c>
      <c r="C11" s="218">
        <v>5</v>
      </c>
      <c r="D11" s="218">
        <v>202</v>
      </c>
      <c r="E11" s="218">
        <v>61</v>
      </c>
      <c r="F11" s="218">
        <v>2</v>
      </c>
      <c r="G11" s="218">
        <v>43</v>
      </c>
      <c r="H11" s="219">
        <v>397004</v>
      </c>
    </row>
    <row r="12" spans="1:8" ht="15" thickBot="1">
      <c r="A12" s="215" t="s">
        <v>493</v>
      </c>
      <c r="B12" s="217">
        <v>87</v>
      </c>
      <c r="C12" s="218">
        <v>1</v>
      </c>
      <c r="D12" s="218">
        <v>86</v>
      </c>
      <c r="E12" s="218">
        <v>16</v>
      </c>
      <c r="F12" s="218">
        <v>1</v>
      </c>
      <c r="G12" s="218">
        <v>20</v>
      </c>
      <c r="H12" s="219">
        <v>134427</v>
      </c>
    </row>
    <row r="13" spans="1:8" ht="15" thickBot="1">
      <c r="A13" s="215" t="s">
        <v>494</v>
      </c>
      <c r="B13" s="217">
        <v>143</v>
      </c>
      <c r="C13" s="218">
        <v>1</v>
      </c>
      <c r="D13" s="218">
        <v>142</v>
      </c>
      <c r="E13" s="218">
        <v>41</v>
      </c>
      <c r="F13" s="218">
        <v>5</v>
      </c>
      <c r="G13" s="218">
        <v>36</v>
      </c>
      <c r="H13" s="219">
        <v>225609</v>
      </c>
    </row>
    <row r="14" spans="1:8" ht="15" thickBot="1">
      <c r="A14" s="215" t="s">
        <v>495</v>
      </c>
      <c r="B14" s="217">
        <v>149</v>
      </c>
      <c r="C14" s="218">
        <v>0</v>
      </c>
      <c r="D14" s="218">
        <v>149</v>
      </c>
      <c r="E14" s="218">
        <v>31</v>
      </c>
      <c r="F14" s="218">
        <v>7</v>
      </c>
      <c r="G14" s="218">
        <v>48</v>
      </c>
      <c r="H14" s="219">
        <v>156709</v>
      </c>
    </row>
    <row r="15" spans="1:8" ht="15" thickBot="1">
      <c r="A15" s="215" t="s">
        <v>496</v>
      </c>
      <c r="B15" s="217">
        <v>230</v>
      </c>
      <c r="C15" s="218">
        <v>0</v>
      </c>
      <c r="D15" s="218">
        <v>230</v>
      </c>
      <c r="E15" s="218">
        <v>23</v>
      </c>
      <c r="F15" s="218">
        <v>7</v>
      </c>
      <c r="G15" s="218">
        <v>86</v>
      </c>
      <c r="H15" s="219">
        <v>171017</v>
      </c>
    </row>
    <row r="16" spans="1:8" ht="15" thickBot="1">
      <c r="A16" s="215" t="s">
        <v>497</v>
      </c>
      <c r="B16" s="217">
        <v>271</v>
      </c>
      <c r="C16" s="218">
        <v>1</v>
      </c>
      <c r="D16" s="218">
        <v>270</v>
      </c>
      <c r="E16" s="218">
        <v>64</v>
      </c>
      <c r="F16" s="218">
        <v>21</v>
      </c>
      <c r="G16" s="218">
        <v>127</v>
      </c>
      <c r="H16" s="219">
        <v>338541</v>
      </c>
    </row>
    <row r="17" spans="1:8" ht="15" thickBot="1">
      <c r="A17" s="215" t="s">
        <v>498</v>
      </c>
      <c r="B17" s="217">
        <v>192</v>
      </c>
      <c r="C17" s="218">
        <v>0</v>
      </c>
      <c r="D17" s="218">
        <v>192</v>
      </c>
      <c r="E17" s="218">
        <v>34</v>
      </c>
      <c r="F17" s="218">
        <v>9</v>
      </c>
      <c r="G17" s="218">
        <v>50</v>
      </c>
      <c r="H17" s="219">
        <v>241996</v>
      </c>
    </row>
    <row r="18" spans="1:8" ht="15" thickBot="1">
      <c r="A18" s="215" t="s">
        <v>499</v>
      </c>
      <c r="B18" s="217">
        <v>119</v>
      </c>
      <c r="C18" s="218">
        <v>0</v>
      </c>
      <c r="D18" s="218">
        <v>119</v>
      </c>
      <c r="E18" s="218">
        <v>14</v>
      </c>
      <c r="F18" s="218">
        <v>5</v>
      </c>
      <c r="G18" s="218">
        <v>45</v>
      </c>
      <c r="H18" s="219">
        <v>193683</v>
      </c>
    </row>
    <row r="19" spans="1:8" ht="15" thickBot="1">
      <c r="A19" s="215" t="s">
        <v>500</v>
      </c>
      <c r="B19" s="217">
        <v>179</v>
      </c>
      <c r="C19" s="218">
        <v>4</v>
      </c>
      <c r="D19" s="218">
        <v>175</v>
      </c>
      <c r="E19" s="218">
        <v>66</v>
      </c>
      <c r="F19" s="218">
        <v>0</v>
      </c>
      <c r="G19" s="218">
        <v>50</v>
      </c>
      <c r="H19" s="219">
        <v>525826</v>
      </c>
    </row>
    <row r="20" spans="1:8" ht="15" thickBot="1">
      <c r="A20" s="215" t="s">
        <v>648</v>
      </c>
      <c r="B20" s="211">
        <v>2861</v>
      </c>
      <c r="C20" s="211">
        <v>21</v>
      </c>
      <c r="D20" s="211">
        <v>2840</v>
      </c>
      <c r="E20" s="211">
        <v>669</v>
      </c>
      <c r="F20" s="211">
        <v>121</v>
      </c>
      <c r="G20" s="211">
        <v>873</v>
      </c>
      <c r="H20" s="220">
        <v>4320573</v>
      </c>
    </row>
    <row r="21" spans="1:8">
      <c r="A21" s="4" t="s">
        <v>455</v>
      </c>
    </row>
  </sheetData>
  <mergeCells count="8">
    <mergeCell ref="A2:A5"/>
    <mergeCell ref="B2:B5"/>
    <mergeCell ref="C2:G2"/>
    <mergeCell ref="H2:H5"/>
    <mergeCell ref="C3:C5"/>
    <mergeCell ref="D3:G3"/>
    <mergeCell ref="D4:D5"/>
    <mergeCell ref="E4:G4"/>
  </mergeCells>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F6"/>
  <sheetViews>
    <sheetView workbookViewId="0">
      <selection activeCell="K6" sqref="K6"/>
    </sheetView>
  </sheetViews>
  <sheetFormatPr defaultRowHeight="14.4"/>
  <cols>
    <col min="1" max="1" width="12.6640625" customWidth="1"/>
    <col min="7" max="7" width="9.5546875" customWidth="1"/>
  </cols>
  <sheetData>
    <row r="1" spans="1:6" ht="15" thickBot="1">
      <c r="A1" s="1" t="s">
        <v>716</v>
      </c>
    </row>
    <row r="2" spans="1:6" ht="15" thickBot="1">
      <c r="A2" s="55" t="s">
        <v>8</v>
      </c>
      <c r="B2" s="51" t="s">
        <v>649</v>
      </c>
      <c r="C2" s="51" t="s">
        <v>291</v>
      </c>
      <c r="D2" s="51" t="s">
        <v>650</v>
      </c>
      <c r="E2" s="51" t="s">
        <v>651</v>
      </c>
      <c r="F2" s="17" t="s">
        <v>652</v>
      </c>
    </row>
    <row r="3" spans="1:6" ht="15" thickBot="1">
      <c r="A3" s="19" t="s">
        <v>653</v>
      </c>
      <c r="B3" s="21">
        <v>230499</v>
      </c>
      <c r="C3" s="21">
        <v>537839</v>
      </c>
      <c r="D3" s="21">
        <v>250588</v>
      </c>
      <c r="E3" s="21">
        <v>46559</v>
      </c>
      <c r="F3" s="21">
        <v>6174</v>
      </c>
    </row>
    <row r="4" spans="1:6" ht="15" thickBot="1">
      <c r="A4" s="19" t="s">
        <v>654</v>
      </c>
      <c r="B4" s="21">
        <v>3588</v>
      </c>
      <c r="C4" s="21">
        <v>28816</v>
      </c>
      <c r="D4" s="21">
        <v>5591</v>
      </c>
      <c r="E4" s="21">
        <v>9416</v>
      </c>
      <c r="F4" s="21">
        <v>839</v>
      </c>
    </row>
    <row r="5" spans="1:6" ht="15" thickBot="1">
      <c r="A5" s="19" t="s">
        <v>655</v>
      </c>
      <c r="B5" s="221">
        <v>98.4</v>
      </c>
      <c r="C5" s="60">
        <v>94.6</v>
      </c>
      <c r="D5" s="60">
        <v>97.8</v>
      </c>
      <c r="E5" s="60">
        <v>79.8</v>
      </c>
      <c r="F5" s="60">
        <v>86.4</v>
      </c>
    </row>
    <row r="6" spans="1:6">
      <c r="A6" s="4" t="s">
        <v>455</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21"/>
  <sheetViews>
    <sheetView workbookViewId="0">
      <selection activeCell="K6" sqref="K6"/>
    </sheetView>
  </sheetViews>
  <sheetFormatPr defaultRowHeight="14.4"/>
  <sheetData>
    <row r="1" spans="1:6" ht="15" thickBot="1">
      <c r="A1" s="1" t="s">
        <v>717</v>
      </c>
    </row>
    <row r="2" spans="1:6" ht="21" customHeight="1" thickBot="1">
      <c r="A2" s="279" t="s">
        <v>221</v>
      </c>
      <c r="B2" s="279" t="s">
        <v>656</v>
      </c>
      <c r="C2" s="357" t="s">
        <v>657</v>
      </c>
      <c r="D2" s="382"/>
      <c r="E2" s="357" t="s">
        <v>658</v>
      </c>
      <c r="F2" s="382"/>
    </row>
    <row r="3" spans="1:6" ht="15" thickBot="1">
      <c r="A3" s="280"/>
      <c r="B3" s="280"/>
      <c r="C3" s="43" t="s">
        <v>629</v>
      </c>
      <c r="D3" s="43" t="s">
        <v>200</v>
      </c>
      <c r="E3" s="43" t="s">
        <v>629</v>
      </c>
      <c r="F3" s="43" t="s">
        <v>200</v>
      </c>
    </row>
    <row r="4" spans="1:6" ht="15" thickBot="1">
      <c r="A4" s="7">
        <v>2007</v>
      </c>
      <c r="B4" s="10">
        <v>181</v>
      </c>
      <c r="C4" s="10">
        <v>6</v>
      </c>
      <c r="D4" s="36">
        <v>3.3</v>
      </c>
      <c r="E4" s="10">
        <v>101</v>
      </c>
      <c r="F4" s="36">
        <v>55.8</v>
      </c>
    </row>
    <row r="5" spans="1:6" ht="15" thickBot="1">
      <c r="A5" s="7">
        <v>2008</v>
      </c>
      <c r="B5" s="10">
        <v>136</v>
      </c>
      <c r="C5" s="10">
        <v>7</v>
      </c>
      <c r="D5" s="36">
        <v>5.0999999999999996</v>
      </c>
      <c r="E5" s="10">
        <v>63</v>
      </c>
      <c r="F5" s="36">
        <v>46.3</v>
      </c>
    </row>
    <row r="6" spans="1:6" ht="15" thickBot="1">
      <c r="A6" s="7">
        <v>2009</v>
      </c>
      <c r="B6" s="10">
        <v>111</v>
      </c>
      <c r="C6" s="10">
        <v>4</v>
      </c>
      <c r="D6" s="36">
        <v>3.6</v>
      </c>
      <c r="E6" s="10">
        <v>46</v>
      </c>
      <c r="F6" s="36">
        <v>41.5</v>
      </c>
    </row>
    <row r="7" spans="1:6" ht="15" thickBot="1">
      <c r="A7" s="7">
        <v>2010</v>
      </c>
      <c r="B7" s="10">
        <v>139</v>
      </c>
      <c r="C7" s="10">
        <v>6</v>
      </c>
      <c r="D7" s="36">
        <v>8.3000000000000007</v>
      </c>
      <c r="E7" s="10">
        <v>45</v>
      </c>
      <c r="F7" s="36">
        <v>62.6</v>
      </c>
    </row>
    <row r="8" spans="1:6" ht="15" thickBot="1">
      <c r="A8" s="7">
        <v>2011</v>
      </c>
      <c r="B8" s="10">
        <v>181</v>
      </c>
      <c r="C8" s="10">
        <v>4</v>
      </c>
      <c r="D8" s="36">
        <v>7.2</v>
      </c>
      <c r="E8" s="10">
        <v>45</v>
      </c>
      <c r="F8" s="36">
        <v>81.5</v>
      </c>
    </row>
    <row r="9" spans="1:6" ht="15" thickBot="1">
      <c r="A9" s="7">
        <v>2012</v>
      </c>
      <c r="B9" s="10">
        <v>196</v>
      </c>
      <c r="C9" s="10">
        <v>4</v>
      </c>
      <c r="D9" s="36">
        <v>2</v>
      </c>
      <c r="E9" s="10">
        <v>53</v>
      </c>
      <c r="F9" s="36">
        <v>27</v>
      </c>
    </row>
    <row r="10" spans="1:6" ht="15" thickBot="1">
      <c r="A10" s="7">
        <v>2013</v>
      </c>
      <c r="B10" s="10">
        <v>183</v>
      </c>
      <c r="C10" s="10">
        <v>2</v>
      </c>
      <c r="D10" s="36">
        <v>1.1000000000000001</v>
      </c>
      <c r="E10" s="10">
        <v>47</v>
      </c>
      <c r="F10" s="36">
        <v>25.7</v>
      </c>
    </row>
    <row r="11" spans="1:6" ht="15" thickBot="1">
      <c r="A11" s="7">
        <v>2014</v>
      </c>
      <c r="B11" s="10">
        <v>178</v>
      </c>
      <c r="C11" s="10">
        <v>3</v>
      </c>
      <c r="D11" s="36">
        <v>1.7</v>
      </c>
      <c r="E11" s="10">
        <v>36</v>
      </c>
      <c r="F11" s="36">
        <v>20.2</v>
      </c>
    </row>
    <row r="12" spans="1:6" ht="15" thickBot="1">
      <c r="A12" s="7">
        <v>2015</v>
      </c>
      <c r="B12" s="10">
        <v>221</v>
      </c>
      <c r="C12" s="10">
        <v>9</v>
      </c>
      <c r="D12" s="36">
        <v>4.0999999999999996</v>
      </c>
      <c r="E12" s="10">
        <v>48</v>
      </c>
      <c r="F12" s="36">
        <v>21.7</v>
      </c>
    </row>
    <row r="13" spans="1:6" ht="15" thickBot="1">
      <c r="A13" s="7">
        <v>2016</v>
      </c>
      <c r="B13" s="10">
        <v>223</v>
      </c>
      <c r="C13" s="10">
        <v>10</v>
      </c>
      <c r="D13" s="36">
        <v>4.5</v>
      </c>
      <c r="E13" s="10">
        <v>72</v>
      </c>
      <c r="F13" s="36">
        <v>32.299999999999997</v>
      </c>
    </row>
    <row r="14" spans="1:6" ht="15" thickBot="1">
      <c r="A14" s="7">
        <v>2017</v>
      </c>
      <c r="B14" s="10">
        <v>206</v>
      </c>
      <c r="C14" s="10">
        <v>5</v>
      </c>
      <c r="D14" s="36">
        <v>2.4</v>
      </c>
      <c r="E14" s="10">
        <v>56</v>
      </c>
      <c r="F14" s="36">
        <v>27.2</v>
      </c>
    </row>
    <row r="15" spans="1:6" ht="15" thickBot="1">
      <c r="A15" s="7">
        <v>2018</v>
      </c>
      <c r="B15" s="145">
        <v>220</v>
      </c>
      <c r="C15" s="138">
        <v>7</v>
      </c>
      <c r="D15" s="138">
        <v>3.2</v>
      </c>
      <c r="E15" s="138">
        <v>59</v>
      </c>
      <c r="F15" s="138">
        <v>26.8</v>
      </c>
    </row>
    <row r="16" spans="1:6" ht="15" thickBot="1">
      <c r="A16" s="53">
        <v>2019</v>
      </c>
      <c r="B16" s="139">
        <v>165</v>
      </c>
      <c r="C16" s="139">
        <v>3</v>
      </c>
      <c r="D16" s="139">
        <v>1.8</v>
      </c>
      <c r="E16" s="139">
        <v>34</v>
      </c>
      <c r="F16" s="139">
        <v>20.6</v>
      </c>
    </row>
    <row r="17" spans="1:8" ht="15" thickBot="1">
      <c r="A17" s="53">
        <v>2020</v>
      </c>
      <c r="B17" s="139">
        <v>194</v>
      </c>
      <c r="C17" s="139">
        <v>3</v>
      </c>
      <c r="D17" s="139">
        <v>1.5</v>
      </c>
      <c r="E17" s="139">
        <v>52</v>
      </c>
      <c r="F17" s="139">
        <v>26.8</v>
      </c>
    </row>
    <row r="18" spans="1:8" ht="15" thickBot="1">
      <c r="A18" s="53">
        <v>2021</v>
      </c>
      <c r="B18" s="31">
        <v>297</v>
      </c>
      <c r="C18" s="31">
        <v>2</v>
      </c>
      <c r="D18" s="94">
        <v>0.7</v>
      </c>
      <c r="E18" s="31">
        <v>64</v>
      </c>
      <c r="F18" s="94">
        <v>21.54</v>
      </c>
    </row>
    <row r="19" spans="1:8">
      <c r="A19" s="23" t="s">
        <v>659</v>
      </c>
    </row>
    <row r="20" spans="1:8">
      <c r="A20" s="56"/>
    </row>
    <row r="21" spans="1:8" ht="42.75" customHeight="1">
      <c r="A21" s="384" t="s">
        <v>660</v>
      </c>
      <c r="B21" s="271"/>
      <c r="C21" s="271"/>
      <c r="D21" s="271"/>
      <c r="E21" s="271"/>
      <c r="F21" s="271"/>
      <c r="G21" s="271"/>
      <c r="H21" s="271"/>
    </row>
  </sheetData>
  <mergeCells count="5">
    <mergeCell ref="A2:A3"/>
    <mergeCell ref="B2:B3"/>
    <mergeCell ref="C2:D2"/>
    <mergeCell ref="E2:F2"/>
    <mergeCell ref="A21:H21"/>
  </mergeCells>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9"/>
  <sheetViews>
    <sheetView workbookViewId="0">
      <selection activeCell="K6" sqref="K6"/>
    </sheetView>
  </sheetViews>
  <sheetFormatPr defaultRowHeight="14.4"/>
  <cols>
    <col min="1" max="1" width="18.5546875" customWidth="1"/>
  </cols>
  <sheetData>
    <row r="1" spans="1:3" ht="15" thickBot="1">
      <c r="A1" s="1" t="s">
        <v>718</v>
      </c>
    </row>
    <row r="2" spans="1:3" ht="15" thickBot="1">
      <c r="A2" s="75" t="s">
        <v>661</v>
      </c>
      <c r="B2" s="2" t="s">
        <v>662</v>
      </c>
      <c r="C2" s="2" t="s">
        <v>200</v>
      </c>
    </row>
    <row r="3" spans="1:3" ht="15" thickBot="1">
      <c r="A3" s="39" t="s">
        <v>663</v>
      </c>
      <c r="B3" s="20">
        <v>70</v>
      </c>
      <c r="C3" s="60">
        <v>23.6</v>
      </c>
    </row>
    <row r="4" spans="1:3" ht="15" thickBot="1">
      <c r="A4" s="39" t="s">
        <v>664</v>
      </c>
      <c r="B4" s="20">
        <v>39</v>
      </c>
      <c r="C4" s="60">
        <v>13.1</v>
      </c>
    </row>
    <row r="5" spans="1:3" ht="15" thickBot="1">
      <c r="A5" s="39" t="s">
        <v>665</v>
      </c>
      <c r="B5" s="20">
        <v>61</v>
      </c>
      <c r="C5" s="60">
        <v>20.5</v>
      </c>
    </row>
    <row r="6" spans="1:3" ht="15" thickBot="1">
      <c r="A6" s="39" t="s">
        <v>666</v>
      </c>
      <c r="B6" s="20">
        <v>19</v>
      </c>
      <c r="C6" s="60">
        <v>6.4</v>
      </c>
    </row>
    <row r="7" spans="1:3" ht="15" thickBot="1">
      <c r="A7" s="39" t="s">
        <v>667</v>
      </c>
      <c r="B7" s="20">
        <v>108</v>
      </c>
      <c r="C7" s="60">
        <v>36.4</v>
      </c>
    </row>
    <row r="8" spans="1:3" ht="15" thickBot="1">
      <c r="A8" s="39" t="s">
        <v>505</v>
      </c>
      <c r="B8" s="20">
        <v>297</v>
      </c>
      <c r="C8" s="60">
        <v>100</v>
      </c>
    </row>
    <row r="9" spans="1:3">
      <c r="A9" s="4" t="s">
        <v>668</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18"/>
  <sheetViews>
    <sheetView workbookViewId="0">
      <selection activeCell="K6" sqref="K6"/>
    </sheetView>
  </sheetViews>
  <sheetFormatPr defaultRowHeight="14.4"/>
  <cols>
    <col min="1" max="1" width="47.33203125" style="13" customWidth="1"/>
  </cols>
  <sheetData>
    <row r="1" spans="1:3" ht="15" thickBot="1">
      <c r="A1" s="264" t="s">
        <v>719</v>
      </c>
      <c r="B1" s="292"/>
      <c r="C1" s="292"/>
    </row>
    <row r="2" spans="1:3" ht="15.75" customHeight="1" thickBot="1">
      <c r="A2" s="277" t="s">
        <v>669</v>
      </c>
      <c r="B2" s="357" t="s">
        <v>670</v>
      </c>
      <c r="C2" s="382"/>
    </row>
    <row r="3" spans="1:3" ht="15" thickBot="1">
      <c r="A3" s="278"/>
      <c r="B3" s="43" t="s">
        <v>629</v>
      </c>
      <c r="C3" s="43" t="s">
        <v>200</v>
      </c>
    </row>
    <row r="4" spans="1:3" ht="15" thickBot="1">
      <c r="A4" s="39" t="s">
        <v>871</v>
      </c>
      <c r="B4" s="20">
        <v>19</v>
      </c>
      <c r="C4" s="222">
        <v>6.4</v>
      </c>
    </row>
    <row r="5" spans="1:3" ht="15" thickBot="1">
      <c r="A5" s="39" t="s">
        <v>671</v>
      </c>
      <c r="B5" s="20">
        <v>21</v>
      </c>
      <c r="C5" s="222">
        <v>7.1</v>
      </c>
    </row>
    <row r="6" spans="1:3" ht="21" thickBot="1">
      <c r="A6" s="39" t="s">
        <v>672</v>
      </c>
      <c r="B6" s="20">
        <v>3</v>
      </c>
      <c r="C6" s="222">
        <v>1</v>
      </c>
    </row>
    <row r="7" spans="1:3" ht="21" thickBot="1">
      <c r="A7" s="39" t="s">
        <v>872</v>
      </c>
      <c r="B7" s="20">
        <v>17</v>
      </c>
      <c r="C7" s="222">
        <v>5.7</v>
      </c>
    </row>
    <row r="8" spans="1:3" ht="15" thickBot="1">
      <c r="A8" s="39" t="s">
        <v>673</v>
      </c>
      <c r="B8" s="20">
        <v>5</v>
      </c>
      <c r="C8" s="222">
        <v>1.7</v>
      </c>
    </row>
    <row r="9" spans="1:3" ht="21" thickBot="1">
      <c r="A9" s="39" t="s">
        <v>873</v>
      </c>
      <c r="B9" s="20">
        <v>9</v>
      </c>
      <c r="C9" s="222">
        <v>3.1</v>
      </c>
    </row>
    <row r="10" spans="1:3" ht="15" thickBot="1">
      <c r="A10" s="39" t="s">
        <v>674</v>
      </c>
      <c r="B10" s="20">
        <v>53</v>
      </c>
      <c r="C10" s="222">
        <v>17.8</v>
      </c>
    </row>
    <row r="11" spans="1:3" ht="15" thickBot="1">
      <c r="A11" s="39" t="s">
        <v>874</v>
      </c>
      <c r="B11" s="20">
        <v>1</v>
      </c>
      <c r="C11" s="222">
        <v>0.3</v>
      </c>
    </row>
    <row r="12" spans="1:3" ht="15" thickBot="1">
      <c r="A12" s="39" t="s">
        <v>875</v>
      </c>
      <c r="B12" s="20">
        <v>1</v>
      </c>
      <c r="C12" s="222">
        <v>0.3</v>
      </c>
    </row>
    <row r="13" spans="1:3" ht="15" thickBot="1">
      <c r="A13" s="39" t="s">
        <v>876</v>
      </c>
      <c r="B13" s="20">
        <v>1</v>
      </c>
      <c r="C13" s="222">
        <v>0.3</v>
      </c>
    </row>
    <row r="14" spans="1:3" ht="15" thickBot="1">
      <c r="A14" s="39" t="s">
        <v>877</v>
      </c>
      <c r="B14" s="20">
        <v>2</v>
      </c>
      <c r="C14" s="222">
        <v>0.7</v>
      </c>
    </row>
    <row r="15" spans="1:3" ht="21" thickBot="1">
      <c r="A15" s="39" t="s">
        <v>878</v>
      </c>
      <c r="B15" s="20">
        <v>3</v>
      </c>
      <c r="C15" s="222">
        <v>1</v>
      </c>
    </row>
    <row r="16" spans="1:3" ht="15" thickBot="1">
      <c r="A16" s="39" t="s">
        <v>675</v>
      </c>
      <c r="B16" s="20">
        <v>162</v>
      </c>
      <c r="C16" s="222">
        <v>54.6</v>
      </c>
    </row>
    <row r="17" spans="1:3" ht="15" thickBot="1">
      <c r="A17" s="39" t="s">
        <v>505</v>
      </c>
      <c r="B17" s="20">
        <v>297</v>
      </c>
      <c r="C17" s="222">
        <v>100</v>
      </c>
    </row>
    <row r="18" spans="1:3">
      <c r="A18" s="15" t="s">
        <v>659</v>
      </c>
    </row>
  </sheetData>
  <mergeCells count="3">
    <mergeCell ref="A2:A3"/>
    <mergeCell ref="B2:C2"/>
    <mergeCell ref="A1:C1"/>
  </mergeCells>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ea312c9a-8b5d-4ec7-ba55-c77d150d9b3d">
      <UserInfo>
        <DisplayName/>
        <AccountId xsi:nil="true"/>
        <AccountType/>
      </UserInfo>
    </SharedWithUsers>
    <lcf76f155ced4ddcb4097134ff3c332f xmlns="be99a51b-f3de-46ad-b7a0-b0c280b44071">
      <Terms xmlns="http://schemas.microsoft.com/office/infopath/2007/PartnerControls"/>
    </lcf76f155ced4ddcb4097134ff3c332f>
    <TaxCatchAll xmlns="ea312c9a-8b5d-4ec7-ba55-c77d150d9b3d"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DA7E970D9728844991C32BEC90DBBE58" ma:contentTypeVersion="16" ma:contentTypeDescription="Vytvoří nový dokument" ma:contentTypeScope="" ma:versionID="bd0b7a1b94abfef10f78e4b08361959a">
  <xsd:schema xmlns:xsd="http://www.w3.org/2001/XMLSchema" xmlns:xs="http://www.w3.org/2001/XMLSchema" xmlns:p="http://schemas.microsoft.com/office/2006/metadata/properties" xmlns:ns2="be99a51b-f3de-46ad-b7a0-b0c280b44071" xmlns:ns3="ea312c9a-8b5d-4ec7-ba55-c77d150d9b3d" targetNamespace="http://schemas.microsoft.com/office/2006/metadata/properties" ma:root="true" ma:fieldsID="ffb12961d357199103d058be191e1020" ns2:_="" ns3:_="">
    <xsd:import namespace="be99a51b-f3de-46ad-b7a0-b0c280b44071"/>
    <xsd:import namespace="ea312c9a-8b5d-4ec7-ba55-c77d150d9b3d"/>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99a51b-f3de-46ad-b7a0-b0c280b4407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Značky obrázků" ma:readOnly="false" ma:fieldId="{5cf76f15-5ced-4ddc-b409-7134ff3c332f}" ma:taxonomyMulti="true" ma:sspId="79582e44-e1bd-47ae-b8bb-f3d52760296d"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a312c9a-8b5d-4ec7-ba55-c77d150d9b3d" elementFormDefault="qualified">
    <xsd:import namespace="http://schemas.microsoft.com/office/2006/documentManagement/types"/>
    <xsd:import namespace="http://schemas.microsoft.com/office/infopath/2007/PartnerControls"/>
    <xsd:element name="SharedWithUsers" ma:index="10"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dílené s podrobnostmi" ma:internalName="SharedWithDetails" ma:readOnly="true">
      <xsd:simpleType>
        <xsd:restriction base="dms:Note">
          <xsd:maxLength value="255"/>
        </xsd:restriction>
      </xsd:simpleType>
    </xsd:element>
    <xsd:element name="TaxCatchAll" ma:index="23" nillable="true" ma:displayName="Taxonomy Catch All Column" ma:hidden="true" ma:list="{69f3e7aa-bf67-43e1-a37c-b48790088f1f}" ma:internalName="TaxCatchAll" ma:showField="CatchAllData" ma:web="ea312c9a-8b5d-4ec7-ba55-c77d150d9b3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C071D34-8B21-4C57-B1C5-601EBD0848E4}">
  <ds:schemaRefs>
    <ds:schemaRef ds:uri="http://purl.org/dc/dcmitype/"/>
    <ds:schemaRef ds:uri="be99a51b-f3de-46ad-b7a0-b0c280b44071"/>
    <ds:schemaRef ds:uri="http://purl.org/dc/elements/1.1/"/>
    <ds:schemaRef ds:uri="http://schemas.microsoft.com/office/2006/metadata/properties"/>
    <ds:schemaRef ds:uri="http://schemas.microsoft.com/office/2006/documentManagement/types"/>
    <ds:schemaRef ds:uri="http://schemas.openxmlformats.org/package/2006/metadata/core-properties"/>
    <ds:schemaRef ds:uri="http://purl.org/dc/terms/"/>
    <ds:schemaRef ds:uri="http://schemas.microsoft.com/office/infopath/2007/PartnerControls"/>
    <ds:schemaRef ds:uri="ea312c9a-8b5d-4ec7-ba55-c77d150d9b3d"/>
    <ds:schemaRef ds:uri="http://www.w3.org/XML/1998/namespace"/>
  </ds:schemaRefs>
</ds:datastoreItem>
</file>

<file path=customXml/itemProps2.xml><?xml version="1.0" encoding="utf-8"?>
<ds:datastoreItem xmlns:ds="http://schemas.openxmlformats.org/officeDocument/2006/customXml" ds:itemID="{AD88094F-9F1C-4F0A-82D2-D8F07E5ADBC5}">
  <ds:schemaRefs>
    <ds:schemaRef ds:uri="http://schemas.microsoft.com/sharepoint/v3/contenttype/forms"/>
  </ds:schemaRefs>
</ds:datastoreItem>
</file>

<file path=customXml/itemProps3.xml><?xml version="1.0" encoding="utf-8"?>
<ds:datastoreItem xmlns:ds="http://schemas.openxmlformats.org/officeDocument/2006/customXml" ds:itemID="{AFEA9BCC-2E2D-48BC-96F8-19B7F209BEC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99a51b-f3de-46ad-b7a0-b0c280b44071"/>
    <ds:schemaRef ds:uri="ea312c9a-8b5d-4ec7-ba55-c77d150d9b3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56</vt:i4>
      </vt:variant>
      <vt:variant>
        <vt:lpstr>Pojmenované oblasti</vt:lpstr>
      </vt:variant>
      <vt:variant>
        <vt:i4>48</vt:i4>
      </vt:variant>
    </vt:vector>
  </HeadingPairs>
  <TitlesOfParts>
    <vt:vector size="104" baseType="lpstr">
      <vt:lpstr>Obsah</vt:lpstr>
      <vt:lpstr>3.3.1_Tab.1</vt:lpstr>
      <vt:lpstr>3.3.1_Tab.2</vt:lpstr>
      <vt:lpstr>3.3.1_Tab.3</vt:lpstr>
      <vt:lpstr>3.3.1_Tab.4</vt:lpstr>
      <vt:lpstr>3.3.1_Tab.5</vt:lpstr>
      <vt:lpstr>3.3.1_Tab.6</vt:lpstr>
      <vt:lpstr>3.3.1_Tab.7</vt:lpstr>
      <vt:lpstr>3.3.1_Obr.1</vt:lpstr>
      <vt:lpstr>3.3.1_Obr.2</vt:lpstr>
      <vt:lpstr>3.3.1_Obr.3</vt:lpstr>
      <vt:lpstr>3.3.1_Obr.4</vt:lpstr>
      <vt:lpstr>3.3.1_Obr.5</vt:lpstr>
      <vt:lpstr>3.3.1_Obr.6</vt:lpstr>
      <vt:lpstr>3.3.1_Obr.7</vt:lpstr>
      <vt:lpstr>3.3.1_Obr.8</vt:lpstr>
      <vt:lpstr>3.3.2_Tab.1</vt:lpstr>
      <vt:lpstr>3.3.2_Tab.2</vt:lpstr>
      <vt:lpstr>3.3.2_Tab.3</vt:lpstr>
      <vt:lpstr>3.3.2_Tab.4-5</vt:lpstr>
      <vt:lpstr>3.3.2_Tab.4-4</vt:lpstr>
      <vt:lpstr>3.3.2_Tab.4-3</vt:lpstr>
      <vt:lpstr>3.3.2_Tab.4-2</vt:lpstr>
      <vt:lpstr>3.3.2_Tab.4-1</vt:lpstr>
      <vt:lpstr>3.3.2_Tab.4</vt:lpstr>
      <vt:lpstr>3.3.2_Tab.5</vt:lpstr>
      <vt:lpstr>3.3.2_Tab.6</vt:lpstr>
      <vt:lpstr>3.3.2_Tab.7</vt:lpstr>
      <vt:lpstr>3.3.2_Tab.8</vt:lpstr>
      <vt:lpstr>3.3.2_Obr.1–8</vt:lpstr>
      <vt:lpstr>3.3.2_Tab.9</vt:lpstr>
      <vt:lpstr>3.3.2_Tab.10</vt:lpstr>
      <vt:lpstr>3.3.2_Tab.11</vt:lpstr>
      <vt:lpstr>3.3.2_Obr.9</vt:lpstr>
      <vt:lpstr>3.3.2_Obr.10</vt:lpstr>
      <vt:lpstr>3.3.2_Tab.12</vt:lpstr>
      <vt:lpstr>3.3.2_Tab.13</vt:lpstr>
      <vt:lpstr>3.3.3_Tab.1</vt:lpstr>
      <vt:lpstr>3.3.3_Tab.2</vt:lpstr>
      <vt:lpstr>3.3.3_Tab.3</vt:lpstr>
      <vt:lpstr>3.3.3_Tab.4</vt:lpstr>
      <vt:lpstr>3.3.3_Tab.5</vt:lpstr>
      <vt:lpstr>3.3.3_Tab.6</vt:lpstr>
      <vt:lpstr>3.3.3_Tab.7</vt:lpstr>
      <vt:lpstr>3.3.3_Tab.8</vt:lpstr>
      <vt:lpstr>3.3.3_Tab.9</vt:lpstr>
      <vt:lpstr>3.3.3_Tab.10</vt:lpstr>
      <vt:lpstr>3.3.3_Tab.11</vt:lpstr>
      <vt:lpstr>3.3.3_Tab.12</vt:lpstr>
      <vt:lpstr>3.3.3_Tab.13</vt:lpstr>
      <vt:lpstr>3.3.3_Tab.14</vt:lpstr>
      <vt:lpstr>3.3.3_Tab.15</vt:lpstr>
      <vt:lpstr>3.3.3_Tab.16</vt:lpstr>
      <vt:lpstr>3.3.3_Tab.17</vt:lpstr>
      <vt:lpstr>3.3.3_Tab.18</vt:lpstr>
      <vt:lpstr>3.3.3_Tab.19</vt:lpstr>
      <vt:lpstr>'3.3.1_Tab.4'!_Toc345580449</vt:lpstr>
      <vt:lpstr>'3.3.1_Tab.1'!_Toc406678484</vt:lpstr>
      <vt:lpstr>'3.3.1_Tab.2'!_Toc406678485</vt:lpstr>
      <vt:lpstr>'3.3.1_Tab.3'!_Toc406678486</vt:lpstr>
      <vt:lpstr>'3.3.1_Obr.1'!_Toc406678488</vt:lpstr>
      <vt:lpstr>'3.3.1_Obr.3'!_Toc406678490</vt:lpstr>
      <vt:lpstr>'3.3.1_Obr.5'!_Toc406678492</vt:lpstr>
      <vt:lpstr>'3.3.1_Obr.8'!_Toc406678495</vt:lpstr>
      <vt:lpstr>'3.3.2_Obr.10'!_Toc406678495</vt:lpstr>
      <vt:lpstr>'3.3.2_Obr.9'!_Toc406678495</vt:lpstr>
      <vt:lpstr>'3.3.2_Tab.1'!_Toc406678497</vt:lpstr>
      <vt:lpstr>'3.3.2_Tab.2'!_Toc406678498</vt:lpstr>
      <vt:lpstr>'3.3.2_Tab.3'!_Toc406678499</vt:lpstr>
      <vt:lpstr>'3.3.2_Tab.4'!_Toc406678500</vt:lpstr>
      <vt:lpstr>'3.3.2_Tab.4-1'!_Toc406678500</vt:lpstr>
      <vt:lpstr>'3.3.2_Tab.4-2'!_Toc406678500</vt:lpstr>
      <vt:lpstr>'3.3.2_Tab.4-3'!_Toc406678500</vt:lpstr>
      <vt:lpstr>'3.3.2_Tab.4-4'!_Toc406678500</vt:lpstr>
      <vt:lpstr>'3.3.2_Tab.4-5'!_Toc406678500</vt:lpstr>
      <vt:lpstr>'3.3.2_Tab.5'!_Toc406678500</vt:lpstr>
      <vt:lpstr>'3.3.2_Tab.6'!_Toc406678500</vt:lpstr>
      <vt:lpstr>'3.3.2_Tab.7'!_Toc406678500</vt:lpstr>
      <vt:lpstr>'3.3.2_Tab.8'!_Toc406678500</vt:lpstr>
      <vt:lpstr>'3.3.2_Tab.9'!_Toc406678501</vt:lpstr>
      <vt:lpstr>'3.3.2_Tab.10'!_Toc406678502</vt:lpstr>
      <vt:lpstr>'3.3.2_Tab.11'!_Toc406678503</vt:lpstr>
      <vt:lpstr>'3.3.2_Tab.12'!_Toc406678504</vt:lpstr>
      <vt:lpstr>'3.3.2_Tab.13'!_Toc406678505</vt:lpstr>
      <vt:lpstr>'3.3.3_Tab.1'!_Toc406678508</vt:lpstr>
      <vt:lpstr>'3.3.3_Tab.2'!_Toc406678509</vt:lpstr>
      <vt:lpstr>'3.3.3_Tab.3'!_Toc406678510</vt:lpstr>
      <vt:lpstr>'3.3.3_Tab.4'!_Toc406678511</vt:lpstr>
      <vt:lpstr>'3.3.3_Tab.5'!_Toc406678512</vt:lpstr>
      <vt:lpstr>'3.3.3_Tab.6'!_Toc406678513</vt:lpstr>
      <vt:lpstr>'3.3.3_Tab.7'!_Toc406678514</vt:lpstr>
      <vt:lpstr>'3.3.3_Tab.8'!_Toc406678515</vt:lpstr>
      <vt:lpstr>'3.3.3_Tab.9'!_Toc406678516</vt:lpstr>
      <vt:lpstr>'3.3.3_Tab.10'!_Toc406678517</vt:lpstr>
      <vt:lpstr>'3.3.3_Tab.11'!_Toc406678518</vt:lpstr>
      <vt:lpstr>'3.3.3_Tab.12'!_Toc406678519</vt:lpstr>
      <vt:lpstr>'3.3.3_Tab.15'!_Toc406678522</vt:lpstr>
      <vt:lpstr>'3.3.3_Tab.16'!_Toc406678523</vt:lpstr>
      <vt:lpstr>'3.3.3_Tab.17'!_Toc406678524</vt:lpstr>
      <vt:lpstr>'3.3.3_Tab.18'!_Toc406678525</vt:lpstr>
      <vt:lpstr>'3.3.3_Tab.19'!_Toc406678526</vt:lpstr>
      <vt:lpstr>'3.3.1_Obr.4'!Oblast_tisku</vt:lpstr>
      <vt:lpstr>'3.3.1_Obr.6'!Oblast_tisku</vt:lpstr>
      <vt:lpstr>'3.3.1_Obr.7'!Oblast_tisku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 Pokorný</dc:creator>
  <cp:keywords/>
  <dc:description/>
  <cp:lastModifiedBy>HP</cp:lastModifiedBy>
  <cp:revision/>
  <dcterms:created xsi:type="dcterms:W3CDTF">2015-11-06T09:44:18Z</dcterms:created>
  <dcterms:modified xsi:type="dcterms:W3CDTF">2022-12-14T13:10:37Z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0x010100DA7E970D9728844991C32BEC90DBBE58</vt:lpwstr>
  </property>
  <property fmtid="{D5CDD505-2E9C-101B-9397-08002B2CF9AE}" pid="3" name="Order">
    <vt:r8>395100</vt:r8>
  </property>
  <property fmtid="{D5CDD505-2E9C-101B-9397-08002B2CF9AE}" pid="4" name="ComplianceAssetId">
    <vt:lpwstr/>
  </property>
  <property fmtid="{D5CDD505-2E9C-101B-9397-08002B2CF9AE}" pid="5" name="MediaServiceImageTags">
    <vt:lpwstr/>
  </property>
</Properties>
</file>