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K:\800\840\841\Hodnotící publikace\Hodnotící publikace 2023\Ročenka 2023\Excely k publikaci\"/>
    </mc:Choice>
  </mc:AlternateContent>
  <xr:revisionPtr revIDLastSave="0" documentId="13_ncr:1_{1EECF38B-E8B3-4423-B58C-C6503C11C8A9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Obsah" sheetId="21" r:id="rId1"/>
    <sheet name="3.1.1_Tab.1" sheetId="1" r:id="rId2"/>
    <sheet name="3.1.1_Tab.2" sheetId="2" r:id="rId3"/>
    <sheet name="3.1.1_Tab.3" sheetId="3" r:id="rId4"/>
    <sheet name="3.1.1_Tab.4" sheetId="4" r:id="rId5"/>
    <sheet name="3.1.1_Tab.5" sheetId="5" r:id="rId6"/>
    <sheet name="3.1.1_Tab.6" sheetId="6" r:id="rId7"/>
    <sheet name="3.1.1_Obr.1" sheetId="7" r:id="rId8"/>
    <sheet name="3.1.1_Obr.2" sheetId="9" r:id="rId9"/>
    <sheet name="3.1.1_Obr.3" sheetId="8" r:id="rId10"/>
    <sheet name="3.1.1_Obr.4" sheetId="10" r:id="rId11"/>
    <sheet name="3.1.1_Obr.5" sheetId="11" r:id="rId12"/>
    <sheet name="3.1.1_Obr.6" sheetId="12" r:id="rId13"/>
    <sheet name="3.1.1_Obr.7" sheetId="13" r:id="rId14"/>
    <sheet name="3.1.1_Obr.8" sheetId="14" r:id="rId15"/>
    <sheet name="3.1.1_Obr.9" sheetId="15" r:id="rId16"/>
    <sheet name="3.1.2_Tab.1" sheetId="20" r:id="rId17"/>
    <sheet name="3.1.2_Tab.2" sheetId="18" r:id="rId18"/>
    <sheet name="3.1.2_Tab.3" sheetId="19" r:id="rId19"/>
  </sheets>
  <definedNames>
    <definedName name="_Toc406678401" localSheetId="1">'3.1.1_Tab.1'!$A$1</definedName>
    <definedName name="_Toc406678402" localSheetId="2">'3.1.1_Tab.2'!$A$1</definedName>
    <definedName name="_Toc406678403" localSheetId="3">'3.1.1_Tab.3'!$A$1</definedName>
    <definedName name="_Toc406678404" localSheetId="4">'3.1.1_Tab.4'!$A$1</definedName>
    <definedName name="_Toc406678405" localSheetId="5">'3.1.1_Tab.5'!$A$1</definedName>
    <definedName name="_Toc406678406" localSheetId="6">'3.1.1_Tab.6'!$A$1</definedName>
    <definedName name="_Toc406678407" localSheetId="7">'3.1.1_Obr.1'!$A$1</definedName>
    <definedName name="_Toc406678408" localSheetId="9">'3.1.1_Obr.3'!$A$1</definedName>
    <definedName name="_Toc406678409" localSheetId="8">'3.1.1_Obr.2'!$A$1</definedName>
    <definedName name="_Toc406678410" localSheetId="10">'3.1.1_Obr.4'!$A$1</definedName>
    <definedName name="_Toc406678411" localSheetId="11">'3.1.1_Obr.5'!$A$1</definedName>
    <definedName name="_Toc406678412" localSheetId="12">'3.1.1_Obr.6'!$A$1</definedName>
    <definedName name="_Toc406678413" localSheetId="13">'3.1.1_Obr.7'!$A$1</definedName>
    <definedName name="_Toc406678414" localSheetId="14">'3.1.1_Obr.8'!$A$1</definedName>
    <definedName name="_Toc406678415" localSheetId="15">'3.1.1_Obr.9'!$A$1</definedName>
    <definedName name="_Toc406678419" localSheetId="16">'3.1.2_Tab.1'!#REF!</definedName>
    <definedName name="_Toc406678420" localSheetId="17">'3.1.2_Tab.2'!#REF!</definedName>
    <definedName name="_Toc406678421" localSheetId="18">'3.1.2_Tab.3'!#REF!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20" i="19" l="1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AI13" i="18"/>
  <c r="AI12" i="18"/>
  <c r="AI11" i="18"/>
  <c r="AI10" i="18"/>
  <c r="AI9" i="18"/>
  <c r="AI8" i="18"/>
  <c r="AI7" i="18"/>
  <c r="AI6" i="18"/>
  <c r="AI5" i="18"/>
  <c r="AI4" i="18"/>
  <c r="AI12" i="20"/>
  <c r="AI11" i="20"/>
  <c r="AI10" i="20"/>
  <c r="AI9" i="20"/>
  <c r="AI8" i="20"/>
  <c r="AI7" i="20"/>
  <c r="AI6" i="20"/>
  <c r="AI5" i="20"/>
  <c r="AI4" i="20"/>
</calcChain>
</file>

<file path=xl/sharedStrings.xml><?xml version="1.0" encoding="utf-8"?>
<sst xmlns="http://schemas.openxmlformats.org/spreadsheetml/2006/main" count="250" uniqueCount="131">
  <si>
    <t>Rok</t>
  </si>
  <si>
    <t>Průměrná roční teplota</t>
  </si>
  <si>
    <t>Dlouhodobý teplotní normál</t>
  </si>
  <si>
    <t>Odchylka od normálu</t>
  </si>
  <si>
    <t>°C</t>
  </si>
  <si>
    <t xml:space="preserve"> Zdroj: ČHMÚ</t>
  </si>
  <si>
    <t>Ukazatel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</si>
  <si>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</si>
  <si>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</si>
  <si>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</si>
  <si>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</si>
  <si>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</si>
  <si>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</si>
  <si>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</si>
  <si>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</si>
  <si>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</si>
  <si>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</si>
  <si>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</si>
  <si>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</si>
  <si>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rok</t>
  </si>
  <si>
    <t>Česká republika</t>
  </si>
  <si>
    <t>Teplota vzduchu</t>
  </si>
  <si>
    <t>Čechy</t>
  </si>
  <si>
    <t>Morava a Slezsko</t>
  </si>
  <si>
    <t>Průměrné roční územní srážky [mm]</t>
  </si>
  <si>
    <t>Normál úhrnu srážek [mm]</t>
  </si>
  <si>
    <t>Zdroj: ČHMÚ</t>
  </si>
  <si>
    <t>Průměrné měsíční územní srážky [mm]</t>
  </si>
  <si>
    <t>Průměrný roční počet letních dní</t>
  </si>
  <si>
    <t>Průměrný roční počet tropických dní</t>
  </si>
  <si>
    <t>počet</t>
  </si>
  <si>
    <t>Průměrný roční počet ledových dní</t>
  </si>
  <si>
    <t>Průměrný roční počet mrazových dní</t>
  </si>
  <si>
    <t xml:space="preserve">Zdroj: ČHMÚ </t>
  </si>
  <si>
    <t>Skleníkový plyn</t>
  </si>
  <si>
    <r>
      <t>Mt 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</t>
    </r>
  </si>
  <si>
    <t>%</t>
  </si>
  <si>
    <r>
      <t>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</si>
  <si>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emise</t>
    </r>
  </si>
  <si>
    <t>Celkem (včetně LULUCF)</t>
  </si>
  <si>
    <t>Mezinárodní letecká doprava</t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</si>
  <si>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</t>
    </r>
  </si>
  <si>
    <t>Sektor</t>
  </si>
  <si>
    <r>
      <t>Mt 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ekv.</t>
    </r>
  </si>
  <si>
    <t>Energetika</t>
  </si>
  <si>
    <t>– z toho spalování ve stacionárních zdrojích</t>
  </si>
  <si>
    <t>– z toho fugitivní emise</t>
  </si>
  <si>
    <t>Průmyslové procesy a použití produktů</t>
  </si>
  <si>
    <t>Zemědělství</t>
  </si>
  <si>
    <r>
      <t>LULUCF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</si>
  <si>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Odpady</t>
  </si>
  <si>
    <t>Celkem (bez LULUCF)</t>
  </si>
  <si>
    <t>Aktivita</t>
  </si>
  <si>
    <r>
      <t>Mt CO</t>
    </r>
    <r>
      <rPr>
        <vertAlign val="subscript"/>
        <sz val="7.5"/>
        <color theme="1"/>
        <rFont val="Arial"/>
        <family val="2"/>
        <charset val="238"/>
      </rPr>
      <t>2</t>
    </r>
  </si>
  <si>
    <t>Spalovací procesy</t>
  </si>
  <si>
    <t>Rafinace minerálních olejů</t>
  </si>
  <si>
    <t>Výroba surového železa a oceli</t>
  </si>
  <si>
    <t>Výroba a zpracování železných kovů</t>
  </si>
  <si>
    <t>Sekundární výroba hliníku</t>
  </si>
  <si>
    <t>Výroba slínku (cementu) a vápna</t>
  </si>
  <si>
    <t>Výroba skla a skelných vláken</t>
  </si>
  <si>
    <t>Výroba keramiky</t>
  </si>
  <si>
    <t>Výroba minerální vaty</t>
  </si>
  <si>
    <t>Výroba celulózy</t>
  </si>
  <si>
    <t>Chemický průmysl</t>
  </si>
  <si>
    <t>Zdroj: MŽP, ČHMÚ</t>
  </si>
  <si>
    <r>
      <t>CH</t>
    </r>
    <r>
      <rPr>
        <vertAlign val="subscript"/>
        <sz val="7.5"/>
        <color rgb="FF000000"/>
        <rFont val="Arial"/>
        <family val="2"/>
        <charset val="238"/>
      </rPr>
      <t>4</t>
    </r>
    <r>
      <rPr>
        <sz val="7.5"/>
        <color rgb="FF000000"/>
        <rFont val="Arial"/>
        <family val="2"/>
        <charset val="238"/>
      </rPr>
      <t xml:space="preserve"> (včetně LULUCF)</t>
    </r>
  </si>
  <si>
    <r>
      <t>N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O (včetně LULUCF)</t>
    </r>
  </si>
  <si>
    <t xml:space="preserve">F-plyny </t>
  </si>
  <si>
    <t>– z toho doprava</t>
  </si>
  <si>
    <t>Úhrn srážek v % normálu</t>
  </si>
  <si>
    <r>
      <t>Zdroj: ČHMÚ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</si>
  <si>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Průměrný roční počet tropických nocí</t>
  </si>
  <si>
    <t xml:space="preserve">Letní den: TMA (maximální teplota vzduchu) &gt;= 25°C, tropický den: TMA (maximální teplota vzduchu) &gt;= 30°C, tropická noc: TMI noc (minimální teplota vzduchu) &gt;=20°C. </t>
  </si>
  <si>
    <t>Průměrný roční počet arktických dní</t>
  </si>
  <si>
    <t>Ledový den: TMA (maximální teplota vzduchu) &lt; 0°C, mrazový den: TMI (minimální teplota vzduchu) &lt; 0°C, arktický den: TMA &lt; –10°C, den se silným mrazem: TMI &lt; –12°C.</t>
  </si>
  <si>
    <t>Výroba koksu</t>
  </si>
  <si>
    <t>Výroba papíru a lepenky</t>
  </si>
  <si>
    <t>Statistická ročenka životního prostředí ČR (.xlsx verze)</t>
  </si>
  <si>
    <t>Obsah</t>
  </si>
  <si>
    <t>Kapitola 3 Složky životního prostředí / 3.1 Klimatický systém</t>
  </si>
  <si>
    <t>3.1.1 Hydrometeorologie</t>
  </si>
  <si>
    <t>3.1.2 Emise skleníkových plynů</t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</si>
  <si>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sektor LULUCF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</si>
  <si>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Celkové emise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 v EU ETS</t>
    </r>
  </si>
  <si>
    <r>
      <t>Veškeré emise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z národní inventury (bez LULUCF)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</si>
  <si>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Podíl emisí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 ze systému emisního obchodování</t>
    </r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</si>
  <si>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lesnictví, bez nepřímých emisí CO</t>
    </r>
    <r>
      <rPr>
        <vertAlign val="subscript"/>
        <sz val="7.5"/>
        <color rgb="FF000000"/>
        <rFont val="Arial"/>
        <family val="2"/>
        <charset val="238"/>
      </rPr>
      <t>2</t>
    </r>
  </si>
  <si>
    <t>Emise celkem včetně nepřímých emisí.</t>
  </si>
  <si>
    <t>Pozn.: V roce 2021 byla provedena zpětná revize odchylek od normálu z důvodu stanovení nového normálového období 1991–2020.</t>
  </si>
  <si>
    <t>Normál teploty vzduchu (1991–2020)</t>
  </si>
  <si>
    <t>Pozn.: V roce 2021 byla proveden zpětný přepočet podílu srážek k normálu z důvodu stanovení nového normálového období 1991–2020.</t>
  </si>
  <si>
    <t>Normál úhrnu srážek (1991–2020) [mm]</t>
  </si>
  <si>
    <t>Průměrný roční počet letních dní (1991–2020)</t>
  </si>
  <si>
    <t>Průměrný roční počet tropických dní (1991–2020)</t>
  </si>
  <si>
    <t>Průměrný roční počet tropických nocí (1991–2020)</t>
  </si>
  <si>
    <t>Průměrný roční počet ledových dní (1991–2020)</t>
  </si>
  <si>
    <t>Průměrný roční počet mrazových dní (1991–2020)</t>
  </si>
  <si>
    <t>Průměrný roční počet arktických dní (1991–2020)</t>
  </si>
  <si>
    <t>Průměrný roční počet dní se silným mrazem (1991–2020)</t>
  </si>
  <si>
    <t>Průměrný roční počet  dní se silným mrazem 
(pod -12 °C)</t>
  </si>
  <si>
    <t>Ostatní činnosti nezahrnuté jinde</t>
  </si>
  <si>
    <t>Tab. 3.1.1.1 Průměrné roční teploty na území ČR a odchylky od dlouhodobého normálu 1991–2020, 1961–2023</t>
  </si>
  <si>
    <t>Tab. 3.1.1.2 Průměrné měsíční územní teploty a odchylky od dlouhodobého normálu v r. 2023</t>
  </si>
  <si>
    <t>Tab. 3.1.1.3 Roční srážky na území ČR (územní průměry) a odchylky od dlouhodobého normálu 1991–2020, 1961–2023</t>
  </si>
  <si>
    <t>Tab. 3.1.1.4 Průměrné měsíční územní srážky a odchylky od dlouhodobého normálu v r. 2023</t>
  </si>
  <si>
    <t>Tab. 3.1.1.5 Průměrný počet letních dní, tropických dní a tropických nocí ve srovnání s normálem 1991–2020, 1961–2023</t>
  </si>
  <si>
    <t xml:space="preserve">Obr. 3.1.1.1 Průměrná měsíční teplota vzduchu (územní teploty) v roce 2023 ve srovnání s normálem 1991–2020 </t>
  </si>
  <si>
    <t>Obr. 3.1.1.3 Vývoj průměrné roční teploty vzduchu a ročních úhrnů srážek na území ČR ve srovnání s normálem 1991–2020, 1961–2023</t>
  </si>
  <si>
    <t>Obr. 3.1.1.2 Měsíční srážkové úhrny (územní srážky) ve srovnání s dlouhodobým normálem 1991–2020 v r. 2023</t>
  </si>
  <si>
    <t>Obr. 3.1.1.4 Průměrný počet letních a tropických dní ve srovnání s normálem 1991–2020, 1961–2023</t>
  </si>
  <si>
    <t>Obr. 3.1.1.5 Průměrný počet ledových a mrazových dní ve srovnání s normálem 1991–2020, 1961–2023</t>
  </si>
  <si>
    <t>Obr. 3.1.1.6 Průměrná roční teplota vzduchu v r. 2023 [°C]</t>
  </si>
  <si>
    <t>Obr. 3.1.1.7 Odchylka průměrné roční teploty vzduchu od normálu 1991–2020 v r. 2023 [°C]</t>
  </si>
  <si>
    <t>Obr. 3.1.1.8 Roční úhrn srážek v r. 2023 [mm]</t>
  </si>
  <si>
    <t>Obr. 3.1.1.9 Úhrn srážek v procentech normálu 1991–2020 v r. 2023</t>
  </si>
  <si>
    <t>Tab. 3.1.1.1 Průměrné roční teploty a odchylky od dlouhodobého normálu 1991–2020, 1961–2023</t>
  </si>
  <si>
    <t>Tab. 3.1.1.2 Průměrné měsíční teploty a odchylky od dlouhodobého normálu v r. 2023</t>
  </si>
  <si>
    <t>Tab. 3.1.1.3 Průměrné roční územní srážky a odchylky od dlouhodobého normálu 1991–2020, 1961–2023</t>
  </si>
  <si>
    <t>Tab. 3.1.1.6 Průměrný počet ledových, mrazových dní a arktických dní a dní se silným mrazem pod –12 °C ve srovnání s normálem 1991–2020, 1961–2023</t>
  </si>
  <si>
    <t>Obr. 3.1.1.1 Průměrná měsíční teplota vzduchu (územní teploty) ve srovnání s normálem 1991–2020 v r. 2023</t>
  </si>
  <si>
    <t>Obr. 3.1.1.7 Odchylka průměrné roční teploty vzduchu od normálu 1981–2010 v r. 2023 [°C]</t>
  </si>
  <si>
    <t>Obr. 3.1.1.9 Úhrn srážek v procentech normálu 1981–2010 v r. 2023</t>
  </si>
  <si>
    <t>Tab. 3.1.2.1 Emise oxidu uhličitého a dalších skleníkových plynů, 1990–2022</t>
  </si>
  <si>
    <t>Tab. 3.1.2.2 Emise skleníkových plynů v sektorovém členění, 1990–2022</t>
  </si>
  <si>
    <t>Tab. 3.1.2.3 Emise oxidu uhličitého zjištěné v provozovnách zapojených do systému emisního obchodování, 2005–2023</t>
  </si>
  <si>
    <t>2022/1990</t>
  </si>
  <si>
    <r>
      <t>Pozn.: Pro výpočet agregovaných emisí (CO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)ekv. byly použity hodnoty radiačního potenciálu jednotlivých skleníkových plynů podle platné metodiky (např. pro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 = 1, CH</t>
    </r>
    <r>
      <rPr>
        <vertAlign val="subscript"/>
        <sz val="7.5"/>
        <rFont val="Arial"/>
        <family val="2"/>
        <charset val="238"/>
      </rPr>
      <t>4</t>
    </r>
    <r>
      <rPr>
        <sz val="7.5"/>
        <rFont val="Arial"/>
        <family val="2"/>
        <charset val="238"/>
      </rPr>
      <t> = 28, N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O = 265). Inventarizace zahrnuje rovněž propady emisí v důsledku změn ve využití krajiny a lesnictví a nepřímé emise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.  Emise z mezinárodní letecké dopravy se vykazují zvlášť. </t>
    </r>
  </si>
  <si>
    <t>Data pro rok 2023 nejsou, vzhledem k metodice jejich vykazování, v době uzávěrky publikace k dispozici.</t>
  </si>
  <si>
    <t>Tab. 3.1.2.3 Emise skleníkových plynů zjištěné v provozovnách zapojených do systému emisního obchodování, 2005–2023</t>
  </si>
  <si>
    <t>–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</si>
</sst>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0.0"/>
    <numFmt numFmtId="166" formatCode="0.0%"/>
  </numFmts>
  <fonts count="18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bscript"/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bscript"/>
      <sz val="7.5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7.5"/>
      <color indexed="8"/>
      <name val="Arial"/>
      <family val="2"/>
      <charset val="238"/>
    </font>
    <font>
      <i/>
      <sz val="7.5"/>
      <color indexed="8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4" fontId="11" fillId="0" borderId="0"/>
    <xf numFmtId="0" fontId="14" fillId="0" borderId="0" applyNumberFormat="0" applyFill="0" applyBorder="0" applyAlignment="0" applyProtection="0"/>
  </cellStyleXfs>
  <cellXfs count="113">
    <xf numFmtId="0" fontId="0" fillId="0" borderId="0" xfId="0"/>
    <xf numFmtId="0" fontId="1" fillId="0" borderId="0" xfId="0" applyFont="1" applyAlignment="1">
      <alignment vertical="center"/>
    </xf>
    <xf numFmtId="0" fontId="3" fillId="0" borderId="0" xfId="0" applyFont="1"/>
    <xf numFmtId="0" fontId="2" fillId="2" borderId="4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10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2" fillId="2" borderId="1" xfId="0" applyFont="1" applyFill="1" applyBorder="1" applyAlignment="1">
      <alignment vertical="center" wrapText="1"/>
    </xf>
    <xf numFmtId="10" fontId="0" fillId="0" borderId="0" xfId="0" applyNumberFormat="1"/>
    <xf numFmtId="165" fontId="12" fillId="0" borderId="5" xfId="0" applyNumberFormat="1" applyFont="1" applyBorder="1" applyAlignment="1">
      <alignment horizontal="right" vertical="center"/>
    </xf>
    <xf numFmtId="0" fontId="12" fillId="0" borderId="0" xfId="0" applyFont="1" applyAlignment="1">
      <alignment vertical="center"/>
    </xf>
    <xf numFmtId="164" fontId="0" fillId="0" borderId="0" xfId="0" applyNumberFormat="1"/>
    <xf numFmtId="0" fontId="12" fillId="3" borderId="3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vertical="center" wrapText="1"/>
    </xf>
    <xf numFmtId="0" fontId="3" fillId="3" borderId="4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0" fillId="4" borderId="0" xfId="0" applyFill="1"/>
    <xf numFmtId="0" fontId="15" fillId="4" borderId="0" xfId="0" applyFont="1" applyFill="1"/>
    <xf numFmtId="0" fontId="16" fillId="4" borderId="0" xfId="0" applyFont="1" applyFill="1"/>
    <xf numFmtId="0" fontId="17" fillId="4" borderId="0" xfId="0" applyFont="1" applyFill="1"/>
    <xf numFmtId="0" fontId="0" fillId="4" borderId="0" xfId="0" applyFill="1" applyAlignment="1">
      <alignment wrapText="1"/>
    </xf>
    <xf numFmtId="0" fontId="1" fillId="4" borderId="0" xfId="0" applyFont="1" applyFill="1"/>
    <xf numFmtId="0" fontId="5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165" fontId="12" fillId="0" borderId="5" xfId="0" applyNumberFormat="1" applyFont="1" applyBorder="1" applyAlignment="1">
      <alignment horizontal="right" vertical="center" wrapText="1"/>
    </xf>
    <xf numFmtId="0" fontId="12" fillId="3" borderId="5" xfId="0" applyFont="1" applyFill="1" applyBorder="1" applyAlignment="1">
      <alignment vertical="center" wrapText="1"/>
    </xf>
    <xf numFmtId="0" fontId="13" fillId="3" borderId="5" xfId="0" applyFont="1" applyFill="1" applyBorder="1" applyAlignment="1">
      <alignment vertical="center" wrapText="1"/>
    </xf>
    <xf numFmtId="2" fontId="12" fillId="3" borderId="5" xfId="0" applyNumberFormat="1" applyFont="1" applyFill="1" applyBorder="1" applyAlignment="1">
      <alignment vertical="center" wrapText="1"/>
    </xf>
    <xf numFmtId="2" fontId="13" fillId="3" borderId="5" xfId="0" applyNumberFormat="1" applyFont="1" applyFill="1" applyBorder="1" applyAlignment="1">
      <alignment vertical="center" wrapText="1"/>
    </xf>
    <xf numFmtId="0" fontId="5" fillId="0" borderId="0" xfId="0" applyFont="1" applyAlignment="1">
      <alignment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4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3" xfId="0" applyNumberFormat="1" applyFont="1" applyBorder="1" applyAlignment="1">
      <alignment horizontal="center" vertical="center" wrapText="1"/>
    </xf>
    <xf numFmtId="164" fontId="2" fillId="0" borderId="5" xfId="0" applyNumberFormat="1" applyFont="1" applyBorder="1" applyAlignment="1">
      <alignment horizontal="center" vertical="center" wrapText="1"/>
    </xf>
    <xf numFmtId="164" fontId="5" fillId="0" borderId="4" xfId="0" applyNumberFormat="1" applyFont="1" applyBorder="1" applyAlignment="1">
      <alignment horizontal="center"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1" fontId="2" fillId="0" borderId="3" xfId="0" applyNumberFormat="1" applyFont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2" fontId="5" fillId="0" borderId="3" xfId="0" applyNumberFormat="1" applyFont="1" applyBorder="1" applyAlignment="1">
      <alignment vertical="center" wrapText="1"/>
    </xf>
    <xf numFmtId="2" fontId="5" fillId="0" borderId="5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vertical="center" wrapText="1"/>
    </xf>
    <xf numFmtId="3" fontId="12" fillId="0" borderId="5" xfId="0" applyNumberFormat="1" applyFont="1" applyBorder="1" applyAlignment="1">
      <alignment horizontal="right" vertical="center"/>
    </xf>
    <xf numFmtId="1" fontId="2" fillId="0" borderId="1" xfId="0" applyNumberFormat="1" applyFont="1" applyBorder="1" applyAlignment="1">
      <alignment horizontal="right" vertical="center"/>
    </xf>
    <xf numFmtId="0" fontId="1" fillId="4" borderId="0" xfId="0" applyFont="1" applyFill="1" applyAlignment="1">
      <alignment wrapText="1"/>
    </xf>
    <xf numFmtId="0" fontId="0" fillId="4" borderId="0" xfId="0" applyFill="1" applyAlignment="1">
      <alignment wrapText="1"/>
    </xf>
    <xf numFmtId="0" fontId="14" fillId="4" borderId="0" xfId="2" applyFill="1" applyBorder="1" applyAlignment="1">
      <alignment vertical="center"/>
    </xf>
    <xf numFmtId="0" fontId="14" fillId="4" borderId="0" xfId="2" applyFill="1" applyBorder="1" applyAlignment="1"/>
    <xf numFmtId="0" fontId="14" fillId="4" borderId="0" xfId="2" applyFill="1" applyBorder="1" applyAlignment="1">
      <alignment vertical="center" wrapText="1"/>
    </xf>
    <xf numFmtId="0" fontId="14" fillId="4" borderId="0" xfId="2" applyFill="1" applyBorder="1" applyAlignment="1">
      <alignment wrapText="1"/>
    </xf>
    <xf numFmtId="0" fontId="12" fillId="3" borderId="2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2" fillId="3" borderId="7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/>
    <xf numFmtId="0" fontId="12" fillId="3" borderId="8" xfId="0" applyFont="1" applyFill="1" applyBorder="1" applyAlignment="1">
      <alignment horizontal="center" vertical="center"/>
    </xf>
    <xf numFmtId="0" fontId="12" fillId="3" borderId="9" xfId="0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 wrapText="1"/>
    </xf>
    <xf numFmtId="0" fontId="12" fillId="3" borderId="11" xfId="0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0" fontId="12" fillId="3" borderId="11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3" fillId="0" borderId="0" xfId="0" applyFont="1"/>
    <xf numFmtId="0" fontId="4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7" fillId="0" borderId="13" xfId="0" applyFont="1" applyBorder="1" applyAlignment="1">
      <alignment vertical="center" wrapText="1"/>
    </xf>
    <xf numFmtId="0" fontId="3" fillId="0" borderId="13" xfId="0" applyFont="1" applyBorder="1" applyAlignment="1">
      <alignment wrapText="1"/>
    </xf>
    <xf numFmtId="0" fontId="5" fillId="0" borderId="0" xfId="0" applyFont="1" applyAlignment="1">
      <alignment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2" xfId="0" applyBorder="1"/>
    <xf numFmtId="0" fontId="0" fillId="0" borderId="13" xfId="0" applyBorder="1"/>
    <xf numFmtId="0" fontId="2" fillId="0" borderId="0" xfId="0" applyFont="1" applyAlignment="1">
      <alignment vertical="center" wrapText="1"/>
    </xf>
    <xf numFmtId="2" fontId="5" fillId="2" borderId="6" xfId="0" applyNumberFormat="1" applyFont="1" applyFill="1" applyBorder="1" applyAlignment="1">
      <alignment horizontal="center" vertical="center" wrapText="1"/>
    </xf>
    <xf numFmtId="2" fontId="5" fillId="2" borderId="7" xfId="0" applyNumberFormat="1" applyFont="1" applyFill="1" applyBorder="1" applyAlignment="1">
      <alignment horizontal="center" vertical="center" wrapText="1"/>
    </xf>
    <xf numFmtId="2" fontId="0" fillId="0" borderId="7" xfId="0" applyNumberFormat="1" applyBorder="1" applyAlignment="1">
      <alignment horizontal="center" vertical="center" wrapText="1"/>
    </xf>
    <xf numFmtId="0" fontId="1" fillId="0" borderId="12" xfId="0" applyFont="1" applyBorder="1" applyAlignment="1">
      <alignment vertical="center" wrapText="1"/>
    </xf>
    <xf numFmtId="0" fontId="0" fillId="0" borderId="13" xfId="0" applyBorder="1" applyAlignment="1">
      <alignment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0" fillId="0" borderId="4" xfId="0" applyBorder="1"/>
    <xf numFmtId="166" fontId="2" fillId="0" borderId="4" xfId="0" applyNumberFormat="1" applyFont="1" applyBorder="1" applyAlignment="1">
      <alignment horizontal="center" vertical="center" wrapText="1"/>
    </xf>
    <xf numFmtId="2" fontId="3" fillId="0" borderId="5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 wrapText="1"/>
    </xf>
  </cellXfs>
  <cellStyles count="3">
    <cellStyle name="Hypertextový odkaz" xfId="2" builtinId="8"/>
    <cellStyle name="Normální" xfId="0" builtinId="0"/>
    <cellStyle name="Normální 2" xfId="1" xr:uid="{00000000-0005-0000-0000-000001000000}"/>
  </cellStyles>
  <dxfs count="0"/>
  <tableStyles count="0" defaultTableStyle="TableStyleMedium2" defaultPivotStyle="PivotStyleLight16"/>
  <colors>
    <mruColors>
      <color rgb="FFCDCDCD"/>
      <color rgb="FFCDFACD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514350</xdr:colOff>
      <xdr:row>24</xdr:row>
      <xdr:rowOff>10078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A26D4FA-85A9-D988-3EAB-EFB25DE81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048750" cy="43915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189732</xdr:colOff>
      <xdr:row>24</xdr:row>
      <xdr:rowOff>8000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181E75D-5C85-4097-733C-685B846F5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724132" cy="4389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180975</xdr:rowOff>
    </xdr:from>
    <xdr:to>
      <xdr:col>15</xdr:col>
      <xdr:colOff>38100</xdr:colOff>
      <xdr:row>24</xdr:row>
      <xdr:rowOff>9755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B8602B1-7182-C150-7EBE-B776CCBC2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0975"/>
          <a:ext cx="9182100" cy="440078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266700</xdr:colOff>
      <xdr:row>24</xdr:row>
      <xdr:rowOff>41170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5BFE601-6CC3-C2ED-9F50-2311C589F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191500" cy="442267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286282</xdr:colOff>
      <xdr:row>24</xdr:row>
      <xdr:rowOff>19050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2E1D9ED-12AD-236C-0982-C6D5F7F12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8211082" cy="44005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</xdr:rowOff>
    </xdr:from>
    <xdr:to>
      <xdr:col>18</xdr:col>
      <xdr:colOff>466725</xdr:colOff>
      <xdr:row>28</xdr:row>
      <xdr:rowOff>14923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584F8CD-58FA-3ADD-936E-38ABAED5F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1"/>
          <a:ext cx="11439524" cy="51584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18</xdr:col>
      <xdr:colOff>457201</xdr:colOff>
      <xdr:row>28</xdr:row>
      <xdr:rowOff>13572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1AEC5ED-EC9E-ADF3-B0E3-6C13FF0D4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0"/>
          <a:ext cx="11430000" cy="515707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18</xdr:col>
      <xdr:colOff>461607</xdr:colOff>
      <xdr:row>28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F693877-C18A-BF5C-BB16-5BB1A18CF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0"/>
          <a:ext cx="11434406" cy="51530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18</xdr:col>
      <xdr:colOff>457200</xdr:colOff>
      <xdr:row>28</xdr:row>
      <xdr:rowOff>13571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EAD0AB0-6F8E-7D0A-A3E2-F0B8EBD35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500"/>
          <a:ext cx="11429999" cy="51570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BC0FC-57A4-412A-B2A1-83F3F1E00F11}">
  <dimension ref="A2:S26"/>
  <sheetViews>
    <sheetView tabSelected="1" workbookViewId="0"/>
  </sheetViews>
  <sheetFormatPr defaultColWidth="8.85546875" defaultRowHeight="15" x14ac:dyDescent="0.25"/>
  <cols>
    <col min="1" max="16384" width="8.85546875" style="24"/>
  </cols>
  <sheetData>
    <row r="2" spans="1:17" ht="20.25" x14ac:dyDescent="0.3">
      <c r="A2" s="25" t="s">
        <v>78</v>
      </c>
    </row>
    <row r="4" spans="1:17" ht="18" x14ac:dyDescent="0.25">
      <c r="A4" s="26" t="s">
        <v>80</v>
      </c>
    </row>
    <row r="5" spans="1:17" ht="18" x14ac:dyDescent="0.25">
      <c r="A5" s="26"/>
    </row>
    <row r="6" spans="1:17" ht="15.75" x14ac:dyDescent="0.25">
      <c r="A6" s="27" t="s">
        <v>79</v>
      </c>
    </row>
    <row r="7" spans="1:17" x14ac:dyDescent="0.25">
      <c r="A7" s="52" t="s">
        <v>81</v>
      </c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</row>
    <row r="8" spans="1:17" x14ac:dyDescent="0.25">
      <c r="A8" s="54" t="s">
        <v>116</v>
      </c>
      <c r="B8" s="55"/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28"/>
    </row>
    <row r="9" spans="1:17" x14ac:dyDescent="0.25">
      <c r="A9" s="54" t="s">
        <v>117</v>
      </c>
      <c r="B9" s="55"/>
      <c r="C9" s="55"/>
      <c r="D9" s="55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28"/>
    </row>
    <row r="10" spans="1:17" x14ac:dyDescent="0.25">
      <c r="A10" s="54" t="s">
        <v>118</v>
      </c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28"/>
    </row>
    <row r="11" spans="1:17" x14ac:dyDescent="0.25">
      <c r="A11" s="54" t="s">
        <v>105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28"/>
    </row>
    <row r="12" spans="1:17" x14ac:dyDescent="0.25">
      <c r="A12" s="54" t="s">
        <v>106</v>
      </c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28"/>
    </row>
    <row r="13" spans="1:17" x14ac:dyDescent="0.25">
      <c r="A13" s="54" t="s">
        <v>119</v>
      </c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28"/>
    </row>
    <row r="14" spans="1:17" x14ac:dyDescent="0.25">
      <c r="A14" s="54" t="s">
        <v>120</v>
      </c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28"/>
    </row>
    <row r="15" spans="1:17" x14ac:dyDescent="0.25">
      <c r="A15" s="54" t="s">
        <v>109</v>
      </c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28"/>
    </row>
    <row r="16" spans="1:17" x14ac:dyDescent="0.25">
      <c r="A16" s="54" t="s">
        <v>108</v>
      </c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28"/>
    </row>
    <row r="17" spans="1:19" x14ac:dyDescent="0.25">
      <c r="A17" s="54" t="s">
        <v>110</v>
      </c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28"/>
    </row>
    <row r="18" spans="1:19" x14ac:dyDescent="0.25">
      <c r="A18" s="54" t="s">
        <v>111</v>
      </c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28"/>
    </row>
    <row r="19" spans="1:19" x14ac:dyDescent="0.25">
      <c r="A19" s="54" t="s">
        <v>112</v>
      </c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28"/>
    </row>
    <row r="20" spans="1:19" x14ac:dyDescent="0.25">
      <c r="A20" s="54" t="s">
        <v>121</v>
      </c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28"/>
    </row>
    <row r="21" spans="1:19" x14ac:dyDescent="0.25">
      <c r="A21" s="54" t="s">
        <v>114</v>
      </c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28"/>
    </row>
    <row r="22" spans="1:19" x14ac:dyDescent="0.25">
      <c r="A22" s="54" t="s">
        <v>122</v>
      </c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28"/>
    </row>
    <row r="23" spans="1:19" x14ac:dyDescent="0.25">
      <c r="A23" s="29" t="s">
        <v>82</v>
      </c>
    </row>
    <row r="24" spans="1:19" x14ac:dyDescent="0.25">
      <c r="A24" s="56" t="s">
        <v>123</v>
      </c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28"/>
      <c r="R24" s="28"/>
      <c r="S24" s="28"/>
    </row>
    <row r="25" spans="1:19" x14ac:dyDescent="0.25">
      <c r="A25" s="56" t="s">
        <v>124</v>
      </c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</row>
    <row r="26" spans="1:19" x14ac:dyDescent="0.25">
      <c r="A26" s="56" t="s">
        <v>125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5"/>
      <c r="M26" s="55"/>
      <c r="N26" s="55"/>
      <c r="O26" s="55"/>
      <c r="P26" s="55"/>
    </row>
  </sheetData>
  <mergeCells count="19">
    <mergeCell ref="A24:P24"/>
    <mergeCell ref="A22:P22"/>
    <mergeCell ref="A21:P21"/>
    <mergeCell ref="A20:P20"/>
    <mergeCell ref="A26:P26"/>
    <mergeCell ref="A25:P25"/>
    <mergeCell ref="A7:Q7"/>
    <mergeCell ref="A19:P19"/>
    <mergeCell ref="A18:P18"/>
    <mergeCell ref="A17:P17"/>
    <mergeCell ref="A16:P16"/>
    <mergeCell ref="A15:P15"/>
    <mergeCell ref="A8:P8"/>
    <mergeCell ref="A14:P14"/>
    <mergeCell ref="A13:P13"/>
    <mergeCell ref="A12:P12"/>
    <mergeCell ref="A11:P11"/>
    <mergeCell ref="A10:P10"/>
    <mergeCell ref="A9:P9"/>
  </mergeCells>
  <hyperlinks>
    <hyperlink ref="A8:P8" location="'3.1.1_Tab.1'!A1" display="Tab. 3.1.1.1 Průměrné roční teploty a odchylky od dlouhodobého normálu, 1961–2019" xr:uid="{BCDCDE95-1BEA-454E-AF04-7682F74AA4DF}"/>
    <hyperlink ref="A9:P9" location="'3.1.1_Tab.2'!A1" display="Tab. 3.1.1.2 Průměrné měsíční teploty a odchylky od dlouhodobého normálu v r. 2019" xr:uid="{5D16669B-17CA-4E53-91CB-A6AE790946F5}"/>
    <hyperlink ref="A10:P10" location="'3.1.1_Tab.3'!A1" display="Tab. 3.1.1.3 Průměrné roční územní srážky a odchylky od dlouhodobého normálu, 1961–2019" xr:uid="{6AFDC781-2318-4C32-83F4-83A38ECE2E00}"/>
    <hyperlink ref="A11:P11" location="'3.1.1_Tab.4'!A1" display="Tab. 3.1.1.4 Průměrné měsíční územní srážky a odchylky od dlouhodobého normálu v r. 2019" xr:uid="{8CADFB9F-E2C7-45AD-A148-A26766BD83B8}"/>
    <hyperlink ref="A12:P12" location="'3.1.1_Tab.5'!A1" display="Tab. 3.1.1.5 Průměrný počet letních dní, tropických dní a tropických nocí ve srovnání s normálem 1981–2010, 1961–2019" xr:uid="{44D5D7AB-CF56-4F22-BC6D-31064A8EB0F4}"/>
    <hyperlink ref="A13:P13" location="'3.1.1_Tab.6'!A1" display="Tab. 3.1.1.6 Průměrný početledových, mrazových dní a arktických dní a dní se silným mrazem pod –12 °C ve srovnání s normálem 1981–2010, 1961–2019" xr:uid="{2609A5FA-B13C-474B-930A-EC0BECE30DB9}"/>
    <hyperlink ref="A14:P14" location="'3.1.1_Obr.1'!A1" display="Obr. 3.1.1.1 Průměrná měsíční teplota vzduchu (územní teploty) ve srovnání s normálem 1981–2010 v r. 2019" xr:uid="{13CC0B73-46EE-4F3B-8BB7-176098405681}"/>
    <hyperlink ref="A15:P15" location="'3.1.1_Obr.2'!A1" display="Obr. 3.1.1.2 Měsíční srážkové úhrny (územní srážky) ve srovnání s dlouhodobým normálem 1981–2010 v r. 2019" xr:uid="{84CB4624-CA49-466B-A5F7-2099D3B9A6E1}"/>
    <hyperlink ref="A16:P16" location="'3.1.1_Obr.3'!A1" display="Obr. 3.1.1.3 Vývoj průměrné roční teploty vzduchu a ročních úhrnů srážek na území ČR ve srovnání s normálem 1981–2010, 1961–2019" xr:uid="{435524A1-C85F-4EBE-A78E-6B8FE58A383B}"/>
    <hyperlink ref="A17:P17" location="'3.1.1_Obr.4'!A1" display="Obr. 3.1.1.4 Průměrný počet letních a tropických dní ve srovnání s normálem 1981–2010, 1961–2019" xr:uid="{40178AF8-1BC2-475B-B507-60F7045ED42D}"/>
    <hyperlink ref="A18:P18" location="'3.1.1_Obr.5'!A1" display="Obr. 3.1.1.5 Průměrný počet ledových a mrazových dní ve srovnání s normálem 1981–2010, 1961–2019" xr:uid="{108D6CC0-8C65-4654-95A9-DFB9FF4EAACA}"/>
    <hyperlink ref="A19:P19" location="'3.1.1_Obr.6'!A1" display="Obr. 3.1.1.6 Průměrná roční teplota vzduchu v r. 2019 [°C]" xr:uid="{7EA4E243-7532-4402-A1A0-F12DE56C2B99}"/>
    <hyperlink ref="A20:P20" location="'3.1.1_Obr.7'!A1" display="Obr. 3.1.1.7 Odchylka průměrné roční teploty vzduchu od normálu 1981–2010 v r. 2019 [°C]" xr:uid="{8226E984-46D5-4003-A8AD-C04ACF662747}"/>
    <hyperlink ref="A21:P21" location="'3.1.1_Obr.8'!A1" display="Obr. 3.1.1.8 Roční úhrn srážek v r. 2019 [mm]" xr:uid="{5F19CFA5-D124-4BAE-BEDC-330FEBC83EFC}"/>
    <hyperlink ref="A22:P22" location="'3.1.1_Obr.9'!A1" display="Obr. 3.1.1.9 Úhrn srážek v procentech normálu 1981–2010 v r. 2019" xr:uid="{674FB274-ECF9-49B7-B37C-FBED35617F56}"/>
    <hyperlink ref="A24:P24" location="'3.1.2_Tab.1'!A1" display="Tab. 3.1.2.1 Emise oxidu uhličitého a dalších skleníkových plynů, 1990, 1995, 2005–2018" xr:uid="{D7BF8554-C40D-4FA8-BA1B-610100AB146C}"/>
    <hyperlink ref="A25:P25" location="'3.1.2_Tab.2'!A1" display="Tab. 3.1.2.2 Emise skleníkových plynů v sektorovém členění, 1990, 1995, 2005–2018" xr:uid="{E75B6E73-5470-4829-A705-CCF60A3CC58C}"/>
    <hyperlink ref="A26:P26" location="'3.1.2_Tab.3'!A1" display="Tab. 3.1.2.3 Emise oxidu uhličitého zjištěné v provozovnách zapojených do systému emisního obchodování, 2005–2019" xr:uid="{2DFDA3C2-A13A-45C4-BA05-1D5B97B4703E}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8"/>
  <sheetViews>
    <sheetView workbookViewId="0"/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102</v>
      </c>
    </row>
    <row r="2" spans="1:4" ht="32.25" thickBot="1" x14ac:dyDescent="0.3">
      <c r="A2" s="58" t="s">
        <v>0</v>
      </c>
      <c r="B2" s="20" t="s">
        <v>1</v>
      </c>
      <c r="C2" s="20" t="s">
        <v>2</v>
      </c>
      <c r="D2" s="20" t="s">
        <v>3</v>
      </c>
    </row>
    <row r="3" spans="1:4" ht="15.75" thickBot="1" x14ac:dyDescent="0.3">
      <c r="A3" s="59"/>
      <c r="B3" s="60" t="s">
        <v>4</v>
      </c>
      <c r="C3" s="61"/>
      <c r="D3" s="62"/>
    </row>
    <row r="4" spans="1:4" ht="15.75" thickBot="1" x14ac:dyDescent="0.3">
      <c r="A4" s="18">
        <v>1961</v>
      </c>
      <c r="B4" s="15">
        <v>7.9</v>
      </c>
      <c r="C4" s="15">
        <v>8.3000000000000007</v>
      </c>
      <c r="D4" s="15">
        <v>-0.40000000000000036</v>
      </c>
    </row>
    <row r="5" spans="1:4" ht="15.75" thickBot="1" x14ac:dyDescent="0.3">
      <c r="A5" s="18">
        <v>1962</v>
      </c>
      <c r="B5" s="15">
        <v>6.3</v>
      </c>
      <c r="C5" s="15">
        <v>8.3000000000000007</v>
      </c>
      <c r="D5" s="15">
        <v>-2.0000000000000009</v>
      </c>
    </row>
    <row r="6" spans="1:4" ht="15.75" thickBot="1" x14ac:dyDescent="0.3">
      <c r="A6" s="18">
        <v>1963</v>
      </c>
      <c r="B6" s="15">
        <v>6.5</v>
      </c>
      <c r="C6" s="15">
        <v>8.3000000000000007</v>
      </c>
      <c r="D6" s="15">
        <v>-1.8000000000000007</v>
      </c>
    </row>
    <row r="7" spans="1:4" ht="15.75" thickBot="1" x14ac:dyDescent="0.3">
      <c r="A7" s="18">
        <v>1964</v>
      </c>
      <c r="B7" s="15">
        <v>6.9</v>
      </c>
      <c r="C7" s="15">
        <v>8.3000000000000007</v>
      </c>
      <c r="D7" s="15">
        <v>-1.4000000000000004</v>
      </c>
    </row>
    <row r="8" spans="1:4" ht="15.75" thickBot="1" x14ac:dyDescent="0.3">
      <c r="A8" s="18">
        <v>1965</v>
      </c>
      <c r="B8" s="15">
        <v>6.4</v>
      </c>
      <c r="C8" s="15">
        <v>8.3000000000000007</v>
      </c>
      <c r="D8" s="15">
        <v>-1.9000000000000004</v>
      </c>
    </row>
    <row r="9" spans="1:4" ht="15.75" thickBot="1" x14ac:dyDescent="0.3">
      <c r="A9" s="18">
        <v>1966</v>
      </c>
      <c r="B9" s="15">
        <v>7.9</v>
      </c>
      <c r="C9" s="15">
        <v>8.3000000000000007</v>
      </c>
      <c r="D9" s="15">
        <v>-0.40000000000000036</v>
      </c>
    </row>
    <row r="10" spans="1:4" ht="15.75" thickBot="1" x14ac:dyDescent="0.3">
      <c r="A10" s="18">
        <v>1967</v>
      </c>
      <c r="B10" s="15">
        <v>8</v>
      </c>
      <c r="C10" s="15">
        <v>8.3000000000000007</v>
      </c>
      <c r="D10" s="15">
        <v>-0.30000000000000071</v>
      </c>
    </row>
    <row r="11" spans="1:4" ht="15.75" thickBot="1" x14ac:dyDescent="0.3">
      <c r="A11" s="18">
        <v>1968</v>
      </c>
      <c r="B11" s="15">
        <v>7.3</v>
      </c>
      <c r="C11" s="15">
        <v>8.3000000000000007</v>
      </c>
      <c r="D11" s="15">
        <v>-1.0000000000000009</v>
      </c>
    </row>
    <row r="12" spans="1:4" ht="15.75" thickBot="1" x14ac:dyDescent="0.3">
      <c r="A12" s="18">
        <v>1969</v>
      </c>
      <c r="B12" s="15">
        <v>6.9</v>
      </c>
      <c r="C12" s="15">
        <v>8.3000000000000007</v>
      </c>
      <c r="D12" s="15">
        <v>-1.4000000000000004</v>
      </c>
    </row>
    <row r="13" spans="1:4" ht="15.75" thickBot="1" x14ac:dyDescent="0.3">
      <c r="A13" s="18">
        <v>1970</v>
      </c>
      <c r="B13" s="15">
        <v>6.9</v>
      </c>
      <c r="C13" s="15">
        <v>8.3000000000000007</v>
      </c>
      <c r="D13" s="15">
        <v>-1.4000000000000004</v>
      </c>
    </row>
    <row r="14" spans="1:4" ht="15.75" thickBot="1" x14ac:dyDescent="0.3">
      <c r="A14" s="18">
        <v>1971</v>
      </c>
      <c r="B14" s="15">
        <v>7.5</v>
      </c>
      <c r="C14" s="15">
        <v>8.3000000000000007</v>
      </c>
      <c r="D14" s="15">
        <v>-0.80000000000000071</v>
      </c>
    </row>
    <row r="15" spans="1:4" ht="15.75" thickBot="1" x14ac:dyDescent="0.3">
      <c r="A15" s="18">
        <v>1972</v>
      </c>
      <c r="B15" s="15">
        <v>7.2</v>
      </c>
      <c r="C15" s="15">
        <v>8.3000000000000007</v>
      </c>
      <c r="D15" s="15">
        <v>-1.1000000000000005</v>
      </c>
    </row>
    <row r="16" spans="1:4" ht="15.75" thickBot="1" x14ac:dyDescent="0.3">
      <c r="A16" s="18">
        <v>1973</v>
      </c>
      <c r="B16" s="15">
        <v>7.2</v>
      </c>
      <c r="C16" s="15">
        <v>8.3000000000000007</v>
      </c>
      <c r="D16" s="15">
        <v>-1.1000000000000005</v>
      </c>
    </row>
    <row r="17" spans="1:4" ht="15.75" thickBot="1" x14ac:dyDescent="0.3">
      <c r="A17" s="18">
        <v>1974</v>
      </c>
      <c r="B17" s="15">
        <v>7.9</v>
      </c>
      <c r="C17" s="15">
        <v>8.3000000000000007</v>
      </c>
      <c r="D17" s="15">
        <v>-0.40000000000000036</v>
      </c>
    </row>
    <row r="18" spans="1:4" ht="15.75" thickBot="1" x14ac:dyDescent="0.3">
      <c r="A18" s="18">
        <v>1975</v>
      </c>
      <c r="B18" s="15">
        <v>8</v>
      </c>
      <c r="C18" s="15">
        <v>8.3000000000000007</v>
      </c>
      <c r="D18" s="15">
        <v>-0.30000000000000071</v>
      </c>
    </row>
    <row r="19" spans="1:4" ht="15.75" thickBot="1" x14ac:dyDescent="0.3">
      <c r="A19" s="18">
        <v>1976</v>
      </c>
      <c r="B19" s="15">
        <v>7.3</v>
      </c>
      <c r="C19" s="15">
        <v>8.3000000000000007</v>
      </c>
      <c r="D19" s="15">
        <v>-1.0000000000000009</v>
      </c>
    </row>
    <row r="20" spans="1:4" ht="15.75" thickBot="1" x14ac:dyDescent="0.3">
      <c r="A20" s="18">
        <v>1977</v>
      </c>
      <c r="B20" s="15">
        <v>7.6</v>
      </c>
      <c r="C20" s="15">
        <v>8.3000000000000007</v>
      </c>
      <c r="D20" s="15">
        <v>-0.70000000000000107</v>
      </c>
    </row>
    <row r="21" spans="1:4" ht="15.75" thickBot="1" x14ac:dyDescent="0.3">
      <c r="A21" s="18">
        <v>1978</v>
      </c>
      <c r="B21" s="15">
        <v>6.8</v>
      </c>
      <c r="C21" s="15">
        <v>8.3000000000000007</v>
      </c>
      <c r="D21" s="15">
        <v>-1.5000000000000009</v>
      </c>
    </row>
    <row r="22" spans="1:4" ht="15.75" thickBot="1" x14ac:dyDescent="0.3">
      <c r="A22" s="18">
        <v>1979</v>
      </c>
      <c r="B22" s="15">
        <v>7.2</v>
      </c>
      <c r="C22" s="15">
        <v>8.3000000000000007</v>
      </c>
      <c r="D22" s="15">
        <v>-1.1000000000000005</v>
      </c>
    </row>
    <row r="23" spans="1:4" ht="15.75" thickBot="1" x14ac:dyDescent="0.3">
      <c r="A23" s="18">
        <v>1980</v>
      </c>
      <c r="B23" s="15">
        <v>6.3</v>
      </c>
      <c r="C23" s="15">
        <v>8.3000000000000007</v>
      </c>
      <c r="D23" s="15">
        <v>-2.0000000000000009</v>
      </c>
    </row>
    <row r="24" spans="1:4" ht="15.75" thickBot="1" x14ac:dyDescent="0.3">
      <c r="A24" s="18">
        <v>1981</v>
      </c>
      <c r="B24" s="15">
        <v>7.4</v>
      </c>
      <c r="C24" s="15">
        <v>8.3000000000000007</v>
      </c>
      <c r="D24" s="15">
        <v>-0.90000000000000036</v>
      </c>
    </row>
    <row r="25" spans="1:4" ht="15.75" thickBot="1" x14ac:dyDescent="0.3">
      <c r="A25" s="18">
        <v>1982</v>
      </c>
      <c r="B25" s="15">
        <v>7.8</v>
      </c>
      <c r="C25" s="15">
        <v>8.3000000000000007</v>
      </c>
      <c r="D25" s="15">
        <v>-0.50000000000000089</v>
      </c>
    </row>
    <row r="26" spans="1:4" ht="15.75" thickBot="1" x14ac:dyDescent="0.3">
      <c r="A26" s="18">
        <v>1983</v>
      </c>
      <c r="B26" s="15">
        <v>8.1999999999999993</v>
      </c>
      <c r="C26" s="15">
        <v>8.3000000000000007</v>
      </c>
      <c r="D26" s="15">
        <v>-0.10000000000000142</v>
      </c>
    </row>
    <row r="27" spans="1:4" ht="15.75" thickBot="1" x14ac:dyDescent="0.3">
      <c r="A27" s="18">
        <v>1984</v>
      </c>
      <c r="B27" s="15">
        <v>7</v>
      </c>
      <c r="C27" s="15">
        <v>8.3000000000000007</v>
      </c>
      <c r="D27" s="15">
        <v>-1.3000000000000007</v>
      </c>
    </row>
    <row r="28" spans="1:4" ht="15.75" thickBot="1" x14ac:dyDescent="0.3">
      <c r="A28" s="18">
        <v>1985</v>
      </c>
      <c r="B28" s="15">
        <v>6.5</v>
      </c>
      <c r="C28" s="15">
        <v>8.3000000000000007</v>
      </c>
      <c r="D28" s="15">
        <v>-1.8000000000000007</v>
      </c>
    </row>
    <row r="29" spans="1:4" ht="15.75" thickBot="1" x14ac:dyDescent="0.3">
      <c r="A29" s="18">
        <v>1986</v>
      </c>
      <c r="B29" s="15">
        <v>7.2</v>
      </c>
      <c r="C29" s="15">
        <v>8.3000000000000007</v>
      </c>
      <c r="D29" s="15">
        <v>-1.1000000000000005</v>
      </c>
    </row>
    <row r="30" spans="1:4" ht="15.75" thickBot="1" x14ac:dyDescent="0.3">
      <c r="A30" s="18">
        <v>1987</v>
      </c>
      <c r="B30" s="15">
        <v>6.6</v>
      </c>
      <c r="C30" s="15">
        <v>8.3000000000000007</v>
      </c>
      <c r="D30" s="15">
        <v>-1.7000000000000011</v>
      </c>
    </row>
    <row r="31" spans="1:4" ht="15.75" thickBot="1" x14ac:dyDescent="0.3">
      <c r="A31" s="18">
        <v>1988</v>
      </c>
      <c r="B31" s="15">
        <v>7.9</v>
      </c>
      <c r="C31" s="15">
        <v>8.3000000000000007</v>
      </c>
      <c r="D31" s="15">
        <v>-0.40000000000000036</v>
      </c>
    </row>
    <row r="32" spans="1:4" ht="15.75" thickBot="1" x14ac:dyDescent="0.3">
      <c r="A32" s="18">
        <v>1989</v>
      </c>
      <c r="B32" s="15">
        <v>8.4</v>
      </c>
      <c r="C32" s="15">
        <v>8.3000000000000007</v>
      </c>
      <c r="D32" s="15">
        <v>9.9999999999999645E-2</v>
      </c>
    </row>
    <row r="33" spans="1:4" ht="15.75" thickBot="1" x14ac:dyDescent="0.3">
      <c r="A33" s="18">
        <v>1990</v>
      </c>
      <c r="B33" s="15">
        <v>8.4</v>
      </c>
      <c r="C33" s="15">
        <v>8.3000000000000007</v>
      </c>
      <c r="D33" s="15">
        <v>9.9999999999999645E-2</v>
      </c>
    </row>
    <row r="34" spans="1:4" ht="15.75" thickBot="1" x14ac:dyDescent="0.3">
      <c r="A34" s="18">
        <v>1991</v>
      </c>
      <c r="B34" s="15">
        <v>7.2</v>
      </c>
      <c r="C34" s="15">
        <v>8.3000000000000007</v>
      </c>
      <c r="D34" s="15">
        <v>-1.1000000000000005</v>
      </c>
    </row>
    <row r="35" spans="1:4" ht="15.75" thickBot="1" x14ac:dyDescent="0.3">
      <c r="A35" s="18">
        <v>1992</v>
      </c>
      <c r="B35" s="15">
        <v>8.6</v>
      </c>
      <c r="C35" s="15">
        <v>8.3000000000000007</v>
      </c>
      <c r="D35" s="15">
        <v>0.29999999999999893</v>
      </c>
    </row>
    <row r="36" spans="1:4" ht="15.75" thickBot="1" x14ac:dyDescent="0.3">
      <c r="A36" s="18">
        <v>1993</v>
      </c>
      <c r="B36" s="15">
        <v>7.6</v>
      </c>
      <c r="C36" s="15">
        <v>8.3000000000000007</v>
      </c>
      <c r="D36" s="15">
        <v>-0.70000000000000107</v>
      </c>
    </row>
    <row r="37" spans="1:4" ht="15.75" thickBot="1" x14ac:dyDescent="0.3">
      <c r="A37" s="18">
        <v>1994</v>
      </c>
      <c r="B37" s="15">
        <v>8.9</v>
      </c>
      <c r="C37" s="15">
        <v>8.3000000000000007</v>
      </c>
      <c r="D37" s="15">
        <v>0.59999999999999964</v>
      </c>
    </row>
    <row r="38" spans="1:4" ht="15.75" thickBot="1" x14ac:dyDescent="0.3">
      <c r="A38" s="18">
        <v>1995</v>
      </c>
      <c r="B38" s="15">
        <v>7.9</v>
      </c>
      <c r="C38" s="15">
        <v>8.3000000000000007</v>
      </c>
      <c r="D38" s="15">
        <v>-0.40000000000000036</v>
      </c>
    </row>
    <row r="39" spans="1:4" ht="15.75" thickBot="1" x14ac:dyDescent="0.3">
      <c r="A39" s="18">
        <v>1996</v>
      </c>
      <c r="B39" s="15">
        <v>6.3</v>
      </c>
      <c r="C39" s="15">
        <v>8.3000000000000007</v>
      </c>
      <c r="D39" s="15">
        <v>-2.0000000000000009</v>
      </c>
    </row>
    <row r="40" spans="1:4" ht="15.75" thickBot="1" x14ac:dyDescent="0.3">
      <c r="A40" s="18">
        <v>1997</v>
      </c>
      <c r="B40" s="15">
        <v>7.6</v>
      </c>
      <c r="C40" s="15">
        <v>8.3000000000000007</v>
      </c>
      <c r="D40" s="15">
        <v>-0.70000000000000107</v>
      </c>
    </row>
    <row r="41" spans="1:4" ht="15.75" thickBot="1" x14ac:dyDescent="0.3">
      <c r="A41" s="18">
        <v>1998</v>
      </c>
      <c r="B41" s="15">
        <v>8.1999999999999993</v>
      </c>
      <c r="C41" s="15">
        <v>8.3000000000000007</v>
      </c>
      <c r="D41" s="15">
        <v>-0.10000000000000142</v>
      </c>
    </row>
    <row r="42" spans="1:4" ht="15.75" thickBot="1" x14ac:dyDescent="0.3">
      <c r="A42" s="18">
        <v>1999</v>
      </c>
      <c r="B42" s="15">
        <v>8.4</v>
      </c>
      <c r="C42" s="15">
        <v>8.3000000000000007</v>
      </c>
      <c r="D42" s="15">
        <v>9.9999999999999645E-2</v>
      </c>
    </row>
    <row r="43" spans="1:4" ht="15.75" thickBot="1" x14ac:dyDescent="0.3">
      <c r="A43" s="18">
        <v>2000</v>
      </c>
      <c r="B43" s="15">
        <v>9.1</v>
      </c>
      <c r="C43" s="15">
        <v>8.3000000000000007</v>
      </c>
      <c r="D43" s="15">
        <v>0.79999999999999893</v>
      </c>
    </row>
    <row r="44" spans="1:4" ht="15.75" thickBot="1" x14ac:dyDescent="0.3">
      <c r="A44" s="18">
        <v>2001</v>
      </c>
      <c r="B44" s="15">
        <v>7.8</v>
      </c>
      <c r="C44" s="15">
        <v>8.3000000000000007</v>
      </c>
      <c r="D44" s="15">
        <v>-0.50000000000000089</v>
      </c>
    </row>
    <row r="45" spans="1:4" ht="15.75" thickBot="1" x14ac:dyDescent="0.3">
      <c r="A45" s="18">
        <v>2002</v>
      </c>
      <c r="B45" s="15">
        <v>8.6999999999999993</v>
      </c>
      <c r="C45" s="15">
        <v>8.3000000000000007</v>
      </c>
      <c r="D45" s="15">
        <v>0.39999999999999858</v>
      </c>
    </row>
    <row r="46" spans="1:4" ht="15.75" thickBot="1" x14ac:dyDescent="0.3">
      <c r="A46" s="18">
        <v>2003</v>
      </c>
      <c r="B46" s="15">
        <v>8.1999999999999993</v>
      </c>
      <c r="C46" s="15">
        <v>8.3000000000000007</v>
      </c>
      <c r="D46" s="15">
        <v>-0.10000000000000142</v>
      </c>
    </row>
    <row r="47" spans="1:4" ht="15.75" thickBot="1" x14ac:dyDescent="0.3">
      <c r="A47" s="18">
        <v>2004</v>
      </c>
      <c r="B47" s="15">
        <v>7.8</v>
      </c>
      <c r="C47" s="15">
        <v>8.3000000000000007</v>
      </c>
      <c r="D47" s="15">
        <v>-0.50000000000000089</v>
      </c>
    </row>
    <row r="48" spans="1:4" ht="15.75" thickBot="1" x14ac:dyDescent="0.3">
      <c r="A48" s="18">
        <v>2005</v>
      </c>
      <c r="B48" s="15">
        <v>7.7</v>
      </c>
      <c r="C48" s="15">
        <v>8.3000000000000007</v>
      </c>
      <c r="D48" s="15">
        <v>-0.60000000000000053</v>
      </c>
    </row>
    <row r="49" spans="1:4" ht="15.75" thickBot="1" x14ac:dyDescent="0.3">
      <c r="A49" s="18">
        <v>2006</v>
      </c>
      <c r="B49" s="15">
        <v>8.1999999999999993</v>
      </c>
      <c r="C49" s="15">
        <v>8.3000000000000007</v>
      </c>
      <c r="D49" s="15">
        <v>-0.10000000000000142</v>
      </c>
    </row>
    <row r="50" spans="1:4" ht="15.75" thickBot="1" x14ac:dyDescent="0.3">
      <c r="A50" s="18">
        <v>2007</v>
      </c>
      <c r="B50" s="15">
        <v>9.1</v>
      </c>
      <c r="C50" s="15">
        <v>8.3000000000000007</v>
      </c>
      <c r="D50" s="15">
        <v>0.79999999999999893</v>
      </c>
    </row>
    <row r="51" spans="1:4" ht="15.75" thickBot="1" x14ac:dyDescent="0.3">
      <c r="A51" s="18">
        <v>2008</v>
      </c>
      <c r="B51" s="15">
        <v>8.9</v>
      </c>
      <c r="C51" s="15">
        <v>8.3000000000000007</v>
      </c>
      <c r="D51" s="15">
        <v>0.59999999999999964</v>
      </c>
    </row>
    <row r="52" spans="1:4" ht="15.75" thickBot="1" x14ac:dyDescent="0.3">
      <c r="A52" s="18">
        <v>2009</v>
      </c>
      <c r="B52" s="15">
        <v>8.4</v>
      </c>
      <c r="C52" s="15">
        <v>8.3000000000000007</v>
      </c>
      <c r="D52" s="15">
        <v>9.9999999999999645E-2</v>
      </c>
    </row>
    <row r="53" spans="1:4" ht="15.75" thickBot="1" x14ac:dyDescent="0.3">
      <c r="A53" s="18">
        <v>2010</v>
      </c>
      <c r="B53" s="15">
        <v>7.2</v>
      </c>
      <c r="C53" s="15">
        <v>8.3000000000000007</v>
      </c>
      <c r="D53" s="15">
        <v>-1.1000000000000005</v>
      </c>
    </row>
    <row r="54" spans="1:4" ht="15.75" thickBot="1" x14ac:dyDescent="0.3">
      <c r="A54" s="18">
        <v>2011</v>
      </c>
      <c r="B54" s="15">
        <v>8.5</v>
      </c>
      <c r="C54" s="15">
        <v>8.3000000000000007</v>
      </c>
      <c r="D54" s="15">
        <v>0.19999999999999929</v>
      </c>
    </row>
    <row r="55" spans="1:4" ht="15.75" thickBot="1" x14ac:dyDescent="0.3">
      <c r="A55" s="18">
        <v>2012</v>
      </c>
      <c r="B55" s="15">
        <v>8.3000000000000007</v>
      </c>
      <c r="C55" s="15">
        <v>8.3000000000000007</v>
      </c>
      <c r="D55" s="15">
        <v>0</v>
      </c>
    </row>
    <row r="56" spans="1:4" ht="15.75" thickBot="1" x14ac:dyDescent="0.3">
      <c r="A56" s="18">
        <v>2013</v>
      </c>
      <c r="B56" s="15">
        <v>7.9</v>
      </c>
      <c r="C56" s="15">
        <v>8.3000000000000007</v>
      </c>
      <c r="D56" s="15">
        <v>-0.40000000000000036</v>
      </c>
    </row>
    <row r="57" spans="1:4" ht="15.75" thickBot="1" x14ac:dyDescent="0.3">
      <c r="A57" s="18">
        <v>2014</v>
      </c>
      <c r="B57" s="15">
        <v>9.4</v>
      </c>
      <c r="C57" s="15">
        <v>8.3000000000000007</v>
      </c>
      <c r="D57" s="15">
        <v>1.0999999999999996</v>
      </c>
    </row>
    <row r="58" spans="1:4" ht="15.75" thickBot="1" x14ac:dyDescent="0.3">
      <c r="A58" s="19">
        <v>2015</v>
      </c>
      <c r="B58" s="15">
        <v>9.4</v>
      </c>
      <c r="C58" s="15">
        <v>8.3000000000000007</v>
      </c>
      <c r="D58" s="15">
        <v>1.0999999999999996</v>
      </c>
    </row>
    <row r="59" spans="1:4" ht="15.75" thickBot="1" x14ac:dyDescent="0.3">
      <c r="A59" s="19">
        <v>2016</v>
      </c>
      <c r="B59" s="15">
        <v>8.6999999999999993</v>
      </c>
      <c r="C59" s="15">
        <v>8.3000000000000007</v>
      </c>
      <c r="D59" s="15">
        <v>0.39999999999999858</v>
      </c>
    </row>
    <row r="60" spans="1:4" ht="15.75" thickBot="1" x14ac:dyDescent="0.3">
      <c r="A60" s="19">
        <v>2017</v>
      </c>
      <c r="B60" s="15">
        <v>8.6</v>
      </c>
      <c r="C60" s="15">
        <v>8.3000000000000007</v>
      </c>
      <c r="D60" s="15">
        <v>0.29999999999999893</v>
      </c>
    </row>
    <row r="61" spans="1:4" ht="15.75" thickBot="1" x14ac:dyDescent="0.3">
      <c r="A61" s="19">
        <v>2018</v>
      </c>
      <c r="B61" s="15">
        <v>9.6</v>
      </c>
      <c r="C61" s="15">
        <v>8.3000000000000007</v>
      </c>
      <c r="D61" s="15">
        <v>1.2999999999999989</v>
      </c>
    </row>
    <row r="62" spans="1:4" ht="15.75" thickBot="1" x14ac:dyDescent="0.3">
      <c r="A62" s="19">
        <v>2019</v>
      </c>
      <c r="B62" s="15">
        <v>9.5</v>
      </c>
      <c r="C62" s="15">
        <v>8.3000000000000007</v>
      </c>
      <c r="D62" s="15">
        <v>1.1999999999999993</v>
      </c>
    </row>
    <row r="63" spans="1:4" ht="15.75" thickBot="1" x14ac:dyDescent="0.3">
      <c r="A63" s="19">
        <v>2020</v>
      </c>
      <c r="B63" s="15">
        <v>9.1</v>
      </c>
      <c r="C63" s="15">
        <v>8.3000000000000007</v>
      </c>
      <c r="D63" s="15">
        <v>0.79999999999999893</v>
      </c>
    </row>
    <row r="64" spans="1:4" ht="15.75" thickBot="1" x14ac:dyDescent="0.3">
      <c r="A64" s="19">
        <v>2021</v>
      </c>
      <c r="B64" s="15">
        <v>8</v>
      </c>
      <c r="C64" s="15">
        <v>8.3000000000000007</v>
      </c>
      <c r="D64" s="15">
        <v>-0.30000000000000071</v>
      </c>
    </row>
    <row r="65" spans="1:10" ht="15.75" thickBot="1" x14ac:dyDescent="0.3">
      <c r="A65" s="19">
        <v>2022</v>
      </c>
      <c r="B65" s="15">
        <v>9.1999999999999993</v>
      </c>
      <c r="C65" s="15">
        <v>8.3000000000000007</v>
      </c>
      <c r="D65" s="15">
        <v>0.89999999999999858</v>
      </c>
    </row>
    <row r="66" spans="1:10" ht="15.75" thickBot="1" x14ac:dyDescent="0.3">
      <c r="A66" s="19">
        <v>2023</v>
      </c>
      <c r="B66" s="15">
        <v>9.6999999999999993</v>
      </c>
      <c r="C66" s="15">
        <v>8.3000000000000007</v>
      </c>
      <c r="D66" s="15">
        <v>1.3999999999999986</v>
      </c>
    </row>
    <row r="67" spans="1:10" x14ac:dyDescent="0.25">
      <c r="A67" s="63" t="s">
        <v>89</v>
      </c>
      <c r="B67" s="64"/>
      <c r="C67" s="64"/>
      <c r="D67" s="64"/>
      <c r="E67" s="64"/>
      <c r="F67" s="64"/>
      <c r="G67" s="64"/>
      <c r="H67" s="64"/>
      <c r="I67" s="64"/>
      <c r="J67" s="64"/>
    </row>
    <row r="68" spans="1:10" x14ac:dyDescent="0.25">
      <c r="A68" s="16" t="s">
        <v>5</v>
      </c>
    </row>
  </sheetData>
  <mergeCells count="3">
    <mergeCell ref="A2:A3"/>
    <mergeCell ref="B3:D3"/>
    <mergeCell ref="A67:J67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6"/>
  <sheetViews>
    <sheetView workbookViewId="0"/>
  </sheetViews>
  <sheetFormatPr defaultRowHeight="15" x14ac:dyDescent="0.25"/>
  <cols>
    <col min="1" max="1" width="15.7109375" customWidth="1"/>
    <col min="2" max="2" width="26.7109375" customWidth="1"/>
  </cols>
  <sheetData>
    <row r="1" spans="1:15" ht="15.75" thickBot="1" x14ac:dyDescent="0.3">
      <c r="A1" s="1" t="s">
        <v>103</v>
      </c>
    </row>
    <row r="2" spans="1:15" ht="15.75" thickBot="1" x14ac:dyDescent="0.3">
      <c r="A2" s="65" t="s">
        <v>6</v>
      </c>
      <c r="B2" s="66"/>
      <c r="C2" s="23" t="s">
        <v>7</v>
      </c>
      <c r="D2" s="23" t="s">
        <v>8</v>
      </c>
      <c r="E2" s="23" t="s">
        <v>9</v>
      </c>
      <c r="F2" s="23" t="s">
        <v>10</v>
      </c>
      <c r="G2" s="23" t="s">
        <v>11</v>
      </c>
      <c r="H2" s="23" t="s">
        <v>12</v>
      </c>
      <c r="I2" s="23" t="s">
        <v>13</v>
      </c>
      <c r="J2" s="23" t="s">
        <v>14</v>
      </c>
      <c r="K2" s="23" t="s">
        <v>15</v>
      </c>
      <c r="L2" s="23" t="s">
        <v>16</v>
      </c>
      <c r="M2" s="23" t="s">
        <v>17</v>
      </c>
      <c r="N2" s="23" t="s">
        <v>18</v>
      </c>
      <c r="O2" s="23" t="s">
        <v>19</v>
      </c>
    </row>
    <row r="3" spans="1:15" ht="15.75" thickBot="1" x14ac:dyDescent="0.3">
      <c r="A3" s="67"/>
      <c r="B3" s="68"/>
      <c r="C3" s="60" t="s">
        <v>4</v>
      </c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2"/>
    </row>
    <row r="4" spans="1:15" ht="15.75" thickBot="1" x14ac:dyDescent="0.3">
      <c r="A4" s="69" t="s">
        <v>20</v>
      </c>
      <c r="B4" s="33" t="s">
        <v>21</v>
      </c>
      <c r="C4" s="32">
        <v>2</v>
      </c>
      <c r="D4" s="32">
        <v>1.2</v>
      </c>
      <c r="E4" s="32">
        <v>4.7</v>
      </c>
      <c r="F4" s="32">
        <v>6.4</v>
      </c>
      <c r="G4" s="32">
        <v>12.6</v>
      </c>
      <c r="H4" s="32">
        <v>17.2</v>
      </c>
      <c r="I4" s="32">
        <v>19.600000000000001</v>
      </c>
      <c r="J4" s="32">
        <v>18.600000000000001</v>
      </c>
      <c r="K4" s="32">
        <v>16.5</v>
      </c>
      <c r="L4" s="32">
        <v>11.1</v>
      </c>
      <c r="M4" s="32">
        <v>4.0999999999999996</v>
      </c>
      <c r="N4" s="32">
        <v>2.1</v>
      </c>
      <c r="O4" s="32">
        <v>9.6749999999999989</v>
      </c>
    </row>
    <row r="5" spans="1:15" ht="15.75" thickBot="1" x14ac:dyDescent="0.3">
      <c r="A5" s="70"/>
      <c r="B5" s="33" t="s">
        <v>90</v>
      </c>
      <c r="C5" s="32">
        <v>-1.4</v>
      </c>
      <c r="D5" s="32">
        <v>-0.4</v>
      </c>
      <c r="E5" s="32">
        <v>3.2</v>
      </c>
      <c r="F5" s="32">
        <v>8.5</v>
      </c>
      <c r="G5" s="32">
        <v>13.1</v>
      </c>
      <c r="H5" s="32">
        <v>16.5</v>
      </c>
      <c r="I5" s="32">
        <v>18.3</v>
      </c>
      <c r="J5" s="32">
        <v>17.899999999999999</v>
      </c>
      <c r="K5" s="32">
        <v>13</v>
      </c>
      <c r="L5" s="32">
        <v>8.1999999999999993</v>
      </c>
      <c r="M5" s="32">
        <v>3.5</v>
      </c>
      <c r="N5" s="32">
        <v>-0.4</v>
      </c>
      <c r="O5" s="32">
        <v>8.3333333333333321</v>
      </c>
    </row>
    <row r="6" spans="1:15" ht="15.75" thickBot="1" x14ac:dyDescent="0.3">
      <c r="A6" s="71"/>
      <c r="B6" s="33" t="s">
        <v>3</v>
      </c>
      <c r="C6" s="32">
        <v>3.4</v>
      </c>
      <c r="D6" s="32">
        <v>1.6</v>
      </c>
      <c r="E6" s="32">
        <v>1.5</v>
      </c>
      <c r="F6" s="32">
        <v>-2.0999999999999996</v>
      </c>
      <c r="G6" s="32">
        <v>-0.5</v>
      </c>
      <c r="H6" s="32">
        <v>0.69999999999999929</v>
      </c>
      <c r="I6" s="32">
        <v>1.3000000000000007</v>
      </c>
      <c r="J6" s="32">
        <v>0.70000000000000284</v>
      </c>
      <c r="K6" s="32">
        <v>3.5</v>
      </c>
      <c r="L6" s="32">
        <v>2.9000000000000004</v>
      </c>
      <c r="M6" s="32">
        <v>0.59999999999999964</v>
      </c>
      <c r="N6" s="32">
        <v>2.5</v>
      </c>
      <c r="O6" s="32">
        <v>1.3416666666666668</v>
      </c>
    </row>
    <row r="7" spans="1:15" ht="15.75" thickBot="1" x14ac:dyDescent="0.3">
      <c r="A7" s="58" t="s">
        <v>22</v>
      </c>
      <c r="B7" s="34"/>
      <c r="C7" s="23" t="s">
        <v>7</v>
      </c>
      <c r="D7" s="23" t="s">
        <v>8</v>
      </c>
      <c r="E7" s="23" t="s">
        <v>9</v>
      </c>
      <c r="F7" s="23" t="s">
        <v>10</v>
      </c>
      <c r="G7" s="23" t="s">
        <v>11</v>
      </c>
      <c r="H7" s="23" t="s">
        <v>12</v>
      </c>
      <c r="I7" s="23" t="s">
        <v>13</v>
      </c>
      <c r="J7" s="23" t="s">
        <v>14</v>
      </c>
      <c r="K7" s="23" t="s">
        <v>15</v>
      </c>
      <c r="L7" s="23" t="s">
        <v>16</v>
      </c>
      <c r="M7" s="23" t="s">
        <v>17</v>
      </c>
      <c r="N7" s="23" t="s">
        <v>18</v>
      </c>
      <c r="O7" s="23" t="s">
        <v>19</v>
      </c>
    </row>
    <row r="8" spans="1:15" ht="15.75" thickBot="1" x14ac:dyDescent="0.3">
      <c r="A8" s="72"/>
      <c r="B8" s="33" t="s">
        <v>21</v>
      </c>
      <c r="C8" s="32">
        <v>2</v>
      </c>
      <c r="D8" s="32">
        <v>1.2</v>
      </c>
      <c r="E8" s="32">
        <v>4.5</v>
      </c>
      <c r="F8" s="32">
        <v>6.3</v>
      </c>
      <c r="G8" s="32">
        <v>12.6</v>
      </c>
      <c r="H8" s="32">
        <v>17.2</v>
      </c>
      <c r="I8" s="32">
        <v>19.399999999999999</v>
      </c>
      <c r="J8" s="32">
        <v>18.399999999999999</v>
      </c>
      <c r="K8" s="32">
        <v>16.2</v>
      </c>
      <c r="L8" s="32">
        <v>10.9</v>
      </c>
      <c r="M8" s="32">
        <v>4</v>
      </c>
      <c r="N8" s="32">
        <v>2.2999999999999998</v>
      </c>
      <c r="O8" s="32">
        <v>9.5833333333333339</v>
      </c>
    </row>
    <row r="9" spans="1:15" ht="15.75" thickBot="1" x14ac:dyDescent="0.3">
      <c r="A9" s="72"/>
      <c r="B9" s="33" t="s">
        <v>90</v>
      </c>
      <c r="C9" s="32">
        <v>-1.3</v>
      </c>
      <c r="D9" s="32">
        <v>-0.3</v>
      </c>
      <c r="E9" s="32">
        <v>3.2</v>
      </c>
      <c r="F9" s="32">
        <v>8.3000000000000007</v>
      </c>
      <c r="G9" s="32">
        <v>12.9</v>
      </c>
      <c r="H9" s="32">
        <v>16.3</v>
      </c>
      <c r="I9" s="32">
        <v>18.100000000000001</v>
      </c>
      <c r="J9" s="32">
        <v>17.600000000000001</v>
      </c>
      <c r="K9" s="32">
        <v>12.9</v>
      </c>
      <c r="L9" s="32">
        <v>8</v>
      </c>
      <c r="M9" s="32">
        <v>3.4</v>
      </c>
      <c r="N9" s="32">
        <v>-0.3</v>
      </c>
      <c r="O9" s="32">
        <v>8.2333333333333361</v>
      </c>
    </row>
    <row r="10" spans="1:15" ht="15.75" thickBot="1" x14ac:dyDescent="0.3">
      <c r="A10" s="59"/>
      <c r="B10" s="33" t="s">
        <v>3</v>
      </c>
      <c r="C10" s="32">
        <v>3.3</v>
      </c>
      <c r="D10" s="32">
        <v>1.5</v>
      </c>
      <c r="E10" s="32">
        <v>1.2999999999999998</v>
      </c>
      <c r="F10" s="32">
        <v>-2.0000000000000009</v>
      </c>
      <c r="G10" s="32">
        <v>-0.30000000000000071</v>
      </c>
      <c r="H10" s="32">
        <v>0.89999999999999858</v>
      </c>
      <c r="I10" s="32">
        <v>1.2999999999999972</v>
      </c>
      <c r="J10" s="32">
        <v>0.79999999999999716</v>
      </c>
      <c r="K10" s="32">
        <v>3.2999999999999989</v>
      </c>
      <c r="L10" s="32">
        <v>2.9000000000000004</v>
      </c>
      <c r="M10" s="32">
        <v>0.60000000000000009</v>
      </c>
      <c r="N10" s="32">
        <v>2.5999999999999996</v>
      </c>
      <c r="O10" s="32">
        <v>1.3499999999999979</v>
      </c>
    </row>
    <row r="11" spans="1:15" ht="15.75" thickBot="1" x14ac:dyDescent="0.3">
      <c r="A11" s="58" t="s">
        <v>23</v>
      </c>
      <c r="B11" s="34"/>
      <c r="C11" s="23" t="s">
        <v>7</v>
      </c>
      <c r="D11" s="23" t="s">
        <v>8</v>
      </c>
      <c r="E11" s="23" t="s">
        <v>9</v>
      </c>
      <c r="F11" s="23" t="s">
        <v>10</v>
      </c>
      <c r="G11" s="23" t="s">
        <v>11</v>
      </c>
      <c r="H11" s="23" t="s">
        <v>12</v>
      </c>
      <c r="I11" s="23" t="s">
        <v>13</v>
      </c>
      <c r="J11" s="23" t="s">
        <v>14</v>
      </c>
      <c r="K11" s="23" t="s">
        <v>15</v>
      </c>
      <c r="L11" s="23" t="s">
        <v>16</v>
      </c>
      <c r="M11" s="23" t="s">
        <v>17</v>
      </c>
      <c r="N11" s="23" t="s">
        <v>18</v>
      </c>
      <c r="O11" s="23" t="s">
        <v>19</v>
      </c>
    </row>
    <row r="12" spans="1:15" ht="15.75" thickBot="1" x14ac:dyDescent="0.3">
      <c r="A12" s="72"/>
      <c r="B12" s="33" t="s">
        <v>21</v>
      </c>
      <c r="C12" s="32">
        <v>2</v>
      </c>
      <c r="D12" s="32">
        <v>1</v>
      </c>
      <c r="E12" s="32">
        <v>4.9000000000000004</v>
      </c>
      <c r="F12" s="32">
        <v>6.8</v>
      </c>
      <c r="G12" s="32">
        <v>12.6</v>
      </c>
      <c r="H12" s="32">
        <v>17.3</v>
      </c>
      <c r="I12" s="32">
        <v>20.100000000000001</v>
      </c>
      <c r="J12" s="32">
        <v>19</v>
      </c>
      <c r="K12" s="32">
        <v>17</v>
      </c>
      <c r="L12" s="32">
        <v>11.6</v>
      </c>
      <c r="M12" s="32">
        <v>4.2</v>
      </c>
      <c r="N12" s="32">
        <v>1.8</v>
      </c>
      <c r="O12" s="32">
        <v>9.8583333333333325</v>
      </c>
    </row>
    <row r="13" spans="1:15" ht="15.75" thickBot="1" x14ac:dyDescent="0.3">
      <c r="A13" s="72"/>
      <c r="B13" s="33" t="s">
        <v>90</v>
      </c>
      <c r="C13" s="32">
        <v>-1.7</v>
      </c>
      <c r="D13" s="32">
        <v>-0.4</v>
      </c>
      <c r="E13" s="32">
        <v>3.2</v>
      </c>
      <c r="F13" s="32">
        <v>8.8000000000000007</v>
      </c>
      <c r="G13" s="32">
        <v>13.4</v>
      </c>
      <c r="H13" s="32">
        <v>16.899999999999999</v>
      </c>
      <c r="I13" s="32">
        <v>18.7</v>
      </c>
      <c r="J13" s="32">
        <v>18.3</v>
      </c>
      <c r="K13" s="32">
        <v>13.4</v>
      </c>
      <c r="L13" s="32">
        <v>8.5</v>
      </c>
      <c r="M13" s="32">
        <v>3.9</v>
      </c>
      <c r="N13" s="32">
        <v>-0.6</v>
      </c>
      <c r="O13" s="32">
        <v>8.533333333333335</v>
      </c>
    </row>
    <row r="14" spans="1:15" ht="15.75" thickBot="1" x14ac:dyDescent="0.3">
      <c r="A14" s="59"/>
      <c r="B14" s="33" t="s">
        <v>3</v>
      </c>
      <c r="C14" s="32">
        <v>3.7</v>
      </c>
      <c r="D14" s="32">
        <v>1.4</v>
      </c>
      <c r="E14" s="32">
        <v>1.7000000000000002</v>
      </c>
      <c r="F14" s="32">
        <v>-2.0000000000000009</v>
      </c>
      <c r="G14" s="32">
        <v>-0.80000000000000071</v>
      </c>
      <c r="H14" s="32">
        <v>0.40000000000000213</v>
      </c>
      <c r="I14" s="32">
        <v>1.4000000000000021</v>
      </c>
      <c r="J14" s="32">
        <v>0.69999999999999929</v>
      </c>
      <c r="K14" s="32">
        <v>3.5999999999999996</v>
      </c>
      <c r="L14" s="32">
        <v>3.0999999999999996</v>
      </c>
      <c r="M14" s="32">
        <v>0.30000000000000027</v>
      </c>
      <c r="N14" s="32">
        <v>2.4</v>
      </c>
      <c r="O14" s="32">
        <v>1.3249999999999975</v>
      </c>
    </row>
    <row r="15" spans="1:15" ht="15" customHeight="1" x14ac:dyDescent="0.25">
      <c r="A15" s="2" t="s">
        <v>26</v>
      </c>
    </row>
    <row r="16" spans="1:15" x14ac:dyDescent="0.25">
      <c r="B16" s="46"/>
    </row>
  </sheetData>
  <mergeCells count="5">
    <mergeCell ref="A2:B3"/>
    <mergeCell ref="C3:O3"/>
    <mergeCell ref="A4:A6"/>
    <mergeCell ref="A7:A10"/>
    <mergeCell ref="A11:A1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7"/>
  <sheetViews>
    <sheetView workbookViewId="0"/>
  </sheetViews>
  <sheetFormatPr defaultRowHeight="15" x14ac:dyDescent="0.25"/>
  <cols>
    <col min="2" max="4" width="9.7109375" customWidth="1"/>
  </cols>
  <sheetData>
    <row r="1" spans="1:4" ht="15.75" thickBot="1" x14ac:dyDescent="0.3">
      <c r="A1" s="1" t="s">
        <v>104</v>
      </c>
    </row>
    <row r="2" spans="1:4" ht="42.75" thickBot="1" x14ac:dyDescent="0.3">
      <c r="A2" s="19" t="s">
        <v>0</v>
      </c>
      <c r="B2" s="20" t="s">
        <v>24</v>
      </c>
      <c r="C2" s="20" t="s">
        <v>25</v>
      </c>
      <c r="D2" s="21" t="s">
        <v>70</v>
      </c>
    </row>
    <row r="3" spans="1:4" ht="15.75" thickBot="1" x14ac:dyDescent="0.3">
      <c r="A3" s="18">
        <v>1961</v>
      </c>
      <c r="B3" s="50">
        <v>652</v>
      </c>
      <c r="C3" s="50">
        <v>684</v>
      </c>
      <c r="D3" s="50">
        <v>95.32163742690058</v>
      </c>
    </row>
    <row r="4" spans="1:4" ht="15.75" thickBot="1" x14ac:dyDescent="0.3">
      <c r="A4" s="18">
        <v>1962</v>
      </c>
      <c r="B4" s="50">
        <v>618</v>
      </c>
      <c r="C4" s="50">
        <v>684</v>
      </c>
      <c r="D4" s="50">
        <v>90.350877192982466</v>
      </c>
    </row>
    <row r="5" spans="1:4" ht="15.75" thickBot="1" x14ac:dyDescent="0.3">
      <c r="A5" s="18">
        <v>1963</v>
      </c>
      <c r="B5" s="50">
        <v>587</v>
      </c>
      <c r="C5" s="50">
        <v>684</v>
      </c>
      <c r="D5" s="50">
        <v>85.818713450292393</v>
      </c>
    </row>
    <row r="6" spans="1:4" ht="15.75" thickBot="1" x14ac:dyDescent="0.3">
      <c r="A6" s="18">
        <v>1964</v>
      </c>
      <c r="B6" s="50">
        <v>644</v>
      </c>
      <c r="C6" s="50">
        <v>684</v>
      </c>
      <c r="D6" s="50">
        <v>94.152046783625735</v>
      </c>
    </row>
    <row r="7" spans="1:4" ht="15.75" thickBot="1" x14ac:dyDescent="0.3">
      <c r="A7" s="18">
        <v>1965</v>
      </c>
      <c r="B7" s="50">
        <v>807</v>
      </c>
      <c r="C7" s="50">
        <v>684</v>
      </c>
      <c r="D7" s="50">
        <v>117.98245614035088</v>
      </c>
    </row>
    <row r="8" spans="1:4" ht="15.75" thickBot="1" x14ac:dyDescent="0.3">
      <c r="A8" s="18">
        <v>1966</v>
      </c>
      <c r="B8" s="50">
        <v>833</v>
      </c>
      <c r="C8" s="50">
        <v>684</v>
      </c>
      <c r="D8" s="50">
        <v>121.78362573099415</v>
      </c>
    </row>
    <row r="9" spans="1:4" ht="15.75" thickBot="1" x14ac:dyDescent="0.3">
      <c r="A9" s="18">
        <v>1967</v>
      </c>
      <c r="B9" s="50">
        <v>699</v>
      </c>
      <c r="C9" s="50">
        <v>684</v>
      </c>
      <c r="D9" s="50">
        <v>102.19298245614034</v>
      </c>
    </row>
    <row r="10" spans="1:4" ht="15.75" thickBot="1" x14ac:dyDescent="0.3">
      <c r="A10" s="18">
        <v>1968</v>
      </c>
      <c r="B10" s="50">
        <v>673</v>
      </c>
      <c r="C10" s="50">
        <v>684</v>
      </c>
      <c r="D10" s="50">
        <v>98.391812865497073</v>
      </c>
    </row>
    <row r="11" spans="1:4" ht="15.75" thickBot="1" x14ac:dyDescent="0.3">
      <c r="A11" s="18">
        <v>1969</v>
      </c>
      <c r="B11" s="50">
        <v>567</v>
      </c>
      <c r="C11" s="50">
        <v>684</v>
      </c>
      <c r="D11" s="50">
        <v>82.89473684210526</v>
      </c>
    </row>
    <row r="12" spans="1:4" ht="15.75" thickBot="1" x14ac:dyDescent="0.3">
      <c r="A12" s="18">
        <v>1970</v>
      </c>
      <c r="B12" s="50">
        <v>739</v>
      </c>
      <c r="C12" s="50">
        <v>684</v>
      </c>
      <c r="D12" s="50">
        <v>108.04093567251462</v>
      </c>
    </row>
    <row r="13" spans="1:4" ht="15.75" thickBot="1" x14ac:dyDescent="0.3">
      <c r="A13" s="18">
        <v>1971</v>
      </c>
      <c r="B13" s="50">
        <v>579</v>
      </c>
      <c r="C13" s="50">
        <v>684</v>
      </c>
      <c r="D13" s="50">
        <v>84.649122807017534</v>
      </c>
    </row>
    <row r="14" spans="1:4" ht="15.75" thickBot="1" x14ac:dyDescent="0.3">
      <c r="A14" s="18">
        <v>1972</v>
      </c>
      <c r="B14" s="50">
        <v>578</v>
      </c>
      <c r="C14" s="50">
        <v>684</v>
      </c>
      <c r="D14" s="50">
        <v>84.502923976608187</v>
      </c>
    </row>
    <row r="15" spans="1:4" ht="15.75" thickBot="1" x14ac:dyDescent="0.3">
      <c r="A15" s="18">
        <v>1973</v>
      </c>
      <c r="B15" s="50">
        <v>542</v>
      </c>
      <c r="C15" s="50">
        <v>684</v>
      </c>
      <c r="D15" s="50">
        <v>79.239766081871338</v>
      </c>
    </row>
    <row r="16" spans="1:4" ht="15.75" thickBot="1" x14ac:dyDescent="0.3">
      <c r="A16" s="18">
        <v>1974</v>
      </c>
      <c r="B16" s="50">
        <v>770</v>
      </c>
      <c r="C16" s="50">
        <v>684</v>
      </c>
      <c r="D16" s="50">
        <v>112.57309941520468</v>
      </c>
    </row>
    <row r="17" spans="1:4" ht="15.75" thickBot="1" x14ac:dyDescent="0.3">
      <c r="A17" s="18">
        <v>1975</v>
      </c>
      <c r="B17" s="50">
        <v>620</v>
      </c>
      <c r="C17" s="50">
        <v>684</v>
      </c>
      <c r="D17" s="50">
        <v>90.643274853801174</v>
      </c>
    </row>
    <row r="18" spans="1:4" ht="15.75" thickBot="1" x14ac:dyDescent="0.3">
      <c r="A18" s="18">
        <v>1976</v>
      </c>
      <c r="B18" s="50">
        <v>598</v>
      </c>
      <c r="C18" s="50">
        <v>684</v>
      </c>
      <c r="D18" s="50">
        <v>87.42690058479532</v>
      </c>
    </row>
    <row r="19" spans="1:4" ht="15.75" thickBot="1" x14ac:dyDescent="0.3">
      <c r="A19" s="18">
        <v>1977</v>
      </c>
      <c r="B19" s="50">
        <v>781</v>
      </c>
      <c r="C19" s="50">
        <v>684</v>
      </c>
      <c r="D19" s="50">
        <v>114.18128654970761</v>
      </c>
    </row>
    <row r="20" spans="1:4" ht="15.75" thickBot="1" x14ac:dyDescent="0.3">
      <c r="A20" s="18">
        <v>1978</v>
      </c>
      <c r="B20" s="50">
        <v>621</v>
      </c>
      <c r="C20" s="50">
        <v>684</v>
      </c>
      <c r="D20" s="50">
        <v>90.789473684210535</v>
      </c>
    </row>
    <row r="21" spans="1:4" ht="15.75" thickBot="1" x14ac:dyDescent="0.3">
      <c r="A21" s="18">
        <v>1979</v>
      </c>
      <c r="B21" s="50">
        <v>731</v>
      </c>
      <c r="C21" s="50">
        <v>684</v>
      </c>
      <c r="D21" s="50">
        <v>106.87134502923976</v>
      </c>
    </row>
    <row r="22" spans="1:4" ht="15.75" thickBot="1" x14ac:dyDescent="0.3">
      <c r="A22" s="18">
        <v>1980</v>
      </c>
      <c r="B22" s="50">
        <v>694</v>
      </c>
      <c r="C22" s="50">
        <v>684</v>
      </c>
      <c r="D22" s="50">
        <v>101.46198830409357</v>
      </c>
    </row>
    <row r="23" spans="1:4" ht="15.75" thickBot="1" x14ac:dyDescent="0.3">
      <c r="A23" s="18">
        <v>1981</v>
      </c>
      <c r="B23" s="50">
        <v>824</v>
      </c>
      <c r="C23" s="50">
        <v>684</v>
      </c>
      <c r="D23" s="50">
        <v>120.46783625730994</v>
      </c>
    </row>
    <row r="24" spans="1:4" ht="15.75" thickBot="1" x14ac:dyDescent="0.3">
      <c r="A24" s="18">
        <v>1982</v>
      </c>
      <c r="B24" s="50">
        <v>539</v>
      </c>
      <c r="C24" s="50">
        <v>684</v>
      </c>
      <c r="D24" s="50">
        <v>78.801169590643269</v>
      </c>
    </row>
    <row r="25" spans="1:4" ht="15.75" thickBot="1" x14ac:dyDescent="0.3">
      <c r="A25" s="18">
        <v>1983</v>
      </c>
      <c r="B25" s="50">
        <v>586</v>
      </c>
      <c r="C25" s="50">
        <v>684</v>
      </c>
      <c r="D25" s="50">
        <v>85.672514619883046</v>
      </c>
    </row>
    <row r="26" spans="1:4" ht="15.75" thickBot="1" x14ac:dyDescent="0.3">
      <c r="A26" s="18">
        <v>1984</v>
      </c>
      <c r="B26" s="50">
        <v>625</v>
      </c>
      <c r="C26" s="50">
        <v>684</v>
      </c>
      <c r="D26" s="50">
        <v>91.37426900584795</v>
      </c>
    </row>
    <row r="27" spans="1:4" ht="15.75" thickBot="1" x14ac:dyDescent="0.3">
      <c r="A27" s="18">
        <v>1985</v>
      </c>
      <c r="B27" s="50">
        <v>690</v>
      </c>
      <c r="C27" s="50">
        <v>684</v>
      </c>
      <c r="D27" s="50">
        <v>100.87719298245614</v>
      </c>
    </row>
    <row r="28" spans="1:4" ht="15.75" thickBot="1" x14ac:dyDescent="0.3">
      <c r="A28" s="18">
        <v>1986</v>
      </c>
      <c r="B28" s="50">
        <v>712</v>
      </c>
      <c r="C28" s="50">
        <v>684</v>
      </c>
      <c r="D28" s="50">
        <v>104.09356725146199</v>
      </c>
    </row>
    <row r="29" spans="1:4" ht="15.75" thickBot="1" x14ac:dyDescent="0.3">
      <c r="A29" s="18">
        <v>1987</v>
      </c>
      <c r="B29" s="50">
        <v>749</v>
      </c>
      <c r="C29" s="50">
        <v>684</v>
      </c>
      <c r="D29" s="50">
        <v>109.50292397660819</v>
      </c>
    </row>
    <row r="30" spans="1:4" ht="15.75" thickBot="1" x14ac:dyDescent="0.3">
      <c r="A30" s="18">
        <v>1988</v>
      </c>
      <c r="B30" s="50">
        <v>697</v>
      </c>
      <c r="C30" s="50">
        <v>684</v>
      </c>
      <c r="D30" s="50">
        <v>101.90058479532165</v>
      </c>
    </row>
    <row r="31" spans="1:4" ht="15.75" thickBot="1" x14ac:dyDescent="0.3">
      <c r="A31" s="18">
        <v>1989</v>
      </c>
      <c r="B31" s="50">
        <v>573</v>
      </c>
      <c r="C31" s="50">
        <v>684</v>
      </c>
      <c r="D31" s="50">
        <v>83.771929824561411</v>
      </c>
    </row>
    <row r="32" spans="1:4" ht="15.75" thickBot="1" x14ac:dyDescent="0.3">
      <c r="A32" s="18">
        <v>1990</v>
      </c>
      <c r="B32" s="50">
        <v>582</v>
      </c>
      <c r="C32" s="50">
        <v>684</v>
      </c>
      <c r="D32" s="50">
        <v>85.087719298245617</v>
      </c>
    </row>
    <row r="33" spans="1:4" ht="15.75" thickBot="1" x14ac:dyDescent="0.3">
      <c r="A33" s="18">
        <v>1991</v>
      </c>
      <c r="B33" s="50">
        <v>586</v>
      </c>
      <c r="C33" s="50">
        <v>684</v>
      </c>
      <c r="D33" s="50">
        <v>85.672514619883046</v>
      </c>
    </row>
    <row r="34" spans="1:4" ht="15.75" thickBot="1" x14ac:dyDescent="0.3">
      <c r="A34" s="18">
        <v>1992</v>
      </c>
      <c r="B34" s="50">
        <v>601</v>
      </c>
      <c r="C34" s="50">
        <v>684</v>
      </c>
      <c r="D34" s="50">
        <v>87.865497076023388</v>
      </c>
    </row>
    <row r="35" spans="1:4" ht="15.75" thickBot="1" x14ac:dyDescent="0.3">
      <c r="A35" s="18">
        <v>1993</v>
      </c>
      <c r="B35" s="50">
        <v>667</v>
      </c>
      <c r="C35" s="50">
        <v>684</v>
      </c>
      <c r="D35" s="50">
        <v>97.514619883040936</v>
      </c>
    </row>
    <row r="36" spans="1:4" ht="15.75" thickBot="1" x14ac:dyDescent="0.3">
      <c r="A36" s="18">
        <v>1994</v>
      </c>
      <c r="B36" s="50">
        <v>656</v>
      </c>
      <c r="C36" s="50">
        <v>684</v>
      </c>
      <c r="D36" s="50">
        <v>95.906432748538009</v>
      </c>
    </row>
    <row r="37" spans="1:4" ht="15.75" thickBot="1" x14ac:dyDescent="0.3">
      <c r="A37" s="18">
        <v>1995</v>
      </c>
      <c r="B37" s="50">
        <v>777</v>
      </c>
      <c r="C37" s="50">
        <v>684</v>
      </c>
      <c r="D37" s="50">
        <v>113.59649122807018</v>
      </c>
    </row>
    <row r="38" spans="1:4" ht="15.75" thickBot="1" x14ac:dyDescent="0.3">
      <c r="A38" s="18">
        <v>1996</v>
      </c>
      <c r="B38" s="50">
        <v>697</v>
      </c>
      <c r="C38" s="50">
        <v>684</v>
      </c>
      <c r="D38" s="50">
        <v>101.90058479532165</v>
      </c>
    </row>
    <row r="39" spans="1:4" ht="15.75" thickBot="1" x14ac:dyDescent="0.3">
      <c r="A39" s="18">
        <v>1997</v>
      </c>
      <c r="B39" s="50">
        <v>714</v>
      </c>
      <c r="C39" s="50">
        <v>684</v>
      </c>
      <c r="D39" s="50">
        <v>104.3859649122807</v>
      </c>
    </row>
    <row r="40" spans="1:4" ht="15.75" thickBot="1" x14ac:dyDescent="0.3">
      <c r="A40" s="18">
        <v>1998</v>
      </c>
      <c r="B40" s="50">
        <v>706</v>
      </c>
      <c r="C40" s="50">
        <v>684</v>
      </c>
      <c r="D40" s="50">
        <v>103.21637426900585</v>
      </c>
    </row>
    <row r="41" spans="1:4" ht="15.75" thickBot="1" x14ac:dyDescent="0.3">
      <c r="A41" s="18">
        <v>1999</v>
      </c>
      <c r="B41" s="50">
        <v>618</v>
      </c>
      <c r="C41" s="50">
        <v>684</v>
      </c>
      <c r="D41" s="50">
        <v>90.350877192982466</v>
      </c>
    </row>
    <row r="42" spans="1:4" ht="15.75" thickBot="1" x14ac:dyDescent="0.3">
      <c r="A42" s="18">
        <v>2000</v>
      </c>
      <c r="B42" s="50">
        <v>684</v>
      </c>
      <c r="C42" s="50">
        <v>684</v>
      </c>
      <c r="D42" s="50">
        <v>100</v>
      </c>
    </row>
    <row r="43" spans="1:4" ht="15.75" thickBot="1" x14ac:dyDescent="0.3">
      <c r="A43" s="18">
        <v>2001</v>
      </c>
      <c r="B43" s="50">
        <v>803</v>
      </c>
      <c r="C43" s="50">
        <v>684</v>
      </c>
      <c r="D43" s="50">
        <v>117.39766081871346</v>
      </c>
    </row>
    <row r="44" spans="1:4" ht="15.75" thickBot="1" x14ac:dyDescent="0.3">
      <c r="A44" s="18">
        <v>2002</v>
      </c>
      <c r="B44" s="50">
        <v>855</v>
      </c>
      <c r="C44" s="50">
        <v>684</v>
      </c>
      <c r="D44" s="50">
        <v>125</v>
      </c>
    </row>
    <row r="45" spans="1:4" ht="15.75" thickBot="1" x14ac:dyDescent="0.3">
      <c r="A45" s="18">
        <v>2003</v>
      </c>
      <c r="B45" s="50">
        <v>504</v>
      </c>
      <c r="C45" s="50">
        <v>684</v>
      </c>
      <c r="D45" s="50">
        <v>73.68421052631578</v>
      </c>
    </row>
    <row r="46" spans="1:4" ht="15.75" thickBot="1" x14ac:dyDescent="0.3">
      <c r="A46" s="18">
        <v>2004</v>
      </c>
      <c r="B46" s="50">
        <v>666</v>
      </c>
      <c r="C46" s="50">
        <v>684</v>
      </c>
      <c r="D46" s="50">
        <v>97.368421052631575</v>
      </c>
    </row>
    <row r="47" spans="1:4" ht="15.75" thickBot="1" x14ac:dyDescent="0.3">
      <c r="A47" s="18">
        <v>2005</v>
      </c>
      <c r="B47" s="50">
        <v>720</v>
      </c>
      <c r="C47" s="50">
        <v>684</v>
      </c>
      <c r="D47" s="50">
        <v>105.26315789473684</v>
      </c>
    </row>
    <row r="48" spans="1:4" ht="15.75" thickBot="1" x14ac:dyDescent="0.3">
      <c r="A48" s="18">
        <v>2006</v>
      </c>
      <c r="B48" s="50">
        <v>703</v>
      </c>
      <c r="C48" s="50">
        <v>684</v>
      </c>
      <c r="D48" s="50">
        <v>102.77777777777777</v>
      </c>
    </row>
    <row r="49" spans="1:4" ht="15.75" thickBot="1" x14ac:dyDescent="0.3">
      <c r="A49" s="18">
        <v>2007</v>
      </c>
      <c r="B49" s="50">
        <v>741</v>
      </c>
      <c r="C49" s="50">
        <v>684</v>
      </c>
      <c r="D49" s="50">
        <v>108.33333333333333</v>
      </c>
    </row>
    <row r="50" spans="1:4" ht="15.75" thickBot="1" x14ac:dyDescent="0.3">
      <c r="A50" s="18">
        <v>2008</v>
      </c>
      <c r="B50" s="50">
        <v>619</v>
      </c>
      <c r="C50" s="50">
        <v>684</v>
      </c>
      <c r="D50" s="50">
        <v>90.497076023391813</v>
      </c>
    </row>
    <row r="51" spans="1:4" ht="15.75" thickBot="1" x14ac:dyDescent="0.3">
      <c r="A51" s="18">
        <v>2009</v>
      </c>
      <c r="B51" s="50">
        <v>744</v>
      </c>
      <c r="C51" s="50">
        <v>684</v>
      </c>
      <c r="D51" s="50">
        <v>108.77192982456141</v>
      </c>
    </row>
    <row r="52" spans="1:4" ht="15.75" thickBot="1" x14ac:dyDescent="0.3">
      <c r="A52" s="18">
        <v>2010</v>
      </c>
      <c r="B52" s="50">
        <v>867</v>
      </c>
      <c r="C52" s="50">
        <v>684</v>
      </c>
      <c r="D52" s="50">
        <v>126.75438596491229</v>
      </c>
    </row>
    <row r="53" spans="1:4" ht="15.75" thickBot="1" x14ac:dyDescent="0.3">
      <c r="A53" s="18">
        <v>2011</v>
      </c>
      <c r="B53" s="50">
        <v>627</v>
      </c>
      <c r="C53" s="50">
        <v>684</v>
      </c>
      <c r="D53" s="50">
        <v>91.666666666666657</v>
      </c>
    </row>
    <row r="54" spans="1:4" ht="15.75" thickBot="1" x14ac:dyDescent="0.3">
      <c r="A54" s="18">
        <v>2012</v>
      </c>
      <c r="B54" s="50">
        <v>689</v>
      </c>
      <c r="C54" s="50">
        <v>684</v>
      </c>
      <c r="D54" s="50">
        <v>100.73099415204678</v>
      </c>
    </row>
    <row r="55" spans="1:4" ht="15.75" thickBot="1" x14ac:dyDescent="0.3">
      <c r="A55" s="18">
        <v>2013</v>
      </c>
      <c r="B55" s="50">
        <v>727</v>
      </c>
      <c r="C55" s="50">
        <v>684</v>
      </c>
      <c r="D55" s="50">
        <v>106.28654970760235</v>
      </c>
    </row>
    <row r="56" spans="1:4" ht="15.75" thickBot="1" x14ac:dyDescent="0.3">
      <c r="A56" s="18">
        <v>2014</v>
      </c>
      <c r="B56" s="50">
        <v>657</v>
      </c>
      <c r="C56" s="50">
        <v>684</v>
      </c>
      <c r="D56" s="50">
        <v>96.05263157894737</v>
      </c>
    </row>
    <row r="57" spans="1:4" ht="15.75" thickBot="1" x14ac:dyDescent="0.3">
      <c r="A57" s="18">
        <v>2015</v>
      </c>
      <c r="B57" s="50">
        <v>532</v>
      </c>
      <c r="C57" s="50">
        <v>684</v>
      </c>
      <c r="D57" s="50">
        <v>77.777777777777786</v>
      </c>
    </row>
    <row r="58" spans="1:4" ht="15.75" thickBot="1" x14ac:dyDescent="0.3">
      <c r="A58" s="18">
        <v>2016</v>
      </c>
      <c r="B58" s="50">
        <v>637</v>
      </c>
      <c r="C58" s="50">
        <v>684</v>
      </c>
      <c r="D58" s="50">
        <v>93.128654970760238</v>
      </c>
    </row>
    <row r="59" spans="1:4" ht="15.75" thickBot="1" x14ac:dyDescent="0.3">
      <c r="A59" s="18">
        <v>2017</v>
      </c>
      <c r="B59" s="50">
        <v>683</v>
      </c>
      <c r="C59" s="50">
        <v>684</v>
      </c>
      <c r="D59" s="50">
        <v>99.853801169590639</v>
      </c>
    </row>
    <row r="60" spans="1:4" ht="15.75" thickBot="1" x14ac:dyDescent="0.3">
      <c r="A60" s="19">
        <v>2018</v>
      </c>
      <c r="B60" s="50">
        <v>522</v>
      </c>
      <c r="C60" s="50">
        <v>684</v>
      </c>
      <c r="D60" s="50">
        <v>76.31578947368422</v>
      </c>
    </row>
    <row r="61" spans="1:4" ht="15.75" thickBot="1" x14ac:dyDescent="0.3">
      <c r="A61" s="19">
        <v>2019</v>
      </c>
      <c r="B61" s="50">
        <v>634</v>
      </c>
      <c r="C61" s="50">
        <v>684</v>
      </c>
      <c r="D61" s="50">
        <v>92.690058479532169</v>
      </c>
    </row>
    <row r="62" spans="1:4" ht="15.75" thickBot="1" x14ac:dyDescent="0.3">
      <c r="A62" s="19">
        <v>2020</v>
      </c>
      <c r="B62" s="50">
        <v>766</v>
      </c>
      <c r="C62" s="50">
        <v>684</v>
      </c>
      <c r="D62" s="50">
        <v>111.98830409356727</v>
      </c>
    </row>
    <row r="63" spans="1:4" ht="15.75" thickBot="1" x14ac:dyDescent="0.3">
      <c r="A63" s="19">
        <v>2021</v>
      </c>
      <c r="B63" s="50">
        <v>683</v>
      </c>
      <c r="C63" s="50">
        <v>684</v>
      </c>
      <c r="D63" s="50">
        <v>99.853801169590639</v>
      </c>
    </row>
    <row r="64" spans="1:4" ht="15.75" thickBot="1" x14ac:dyDescent="0.3">
      <c r="A64" s="19">
        <v>2022</v>
      </c>
      <c r="B64" s="50">
        <v>634</v>
      </c>
      <c r="C64" s="50">
        <v>684</v>
      </c>
      <c r="D64" s="50">
        <v>92.690058479532169</v>
      </c>
    </row>
    <row r="65" spans="1:10" ht="15.75" thickBot="1" x14ac:dyDescent="0.3">
      <c r="A65" s="19">
        <v>2023</v>
      </c>
      <c r="B65" s="50">
        <v>732</v>
      </c>
      <c r="C65" s="50">
        <v>684</v>
      </c>
      <c r="D65" s="50">
        <v>107.01754385964912</v>
      </c>
    </row>
    <row r="66" spans="1:10" x14ac:dyDescent="0.25">
      <c r="A66" s="63" t="s">
        <v>91</v>
      </c>
      <c r="B66" s="64"/>
      <c r="C66" s="64"/>
      <c r="D66" s="64"/>
      <c r="E66" s="64"/>
      <c r="F66" s="64"/>
      <c r="G66" s="64"/>
      <c r="H66" s="64"/>
      <c r="I66" s="64"/>
      <c r="J66" s="64"/>
    </row>
    <row r="67" spans="1:10" x14ac:dyDescent="0.25">
      <c r="A67" s="16" t="s">
        <v>71</v>
      </c>
    </row>
  </sheetData>
  <mergeCells count="1">
    <mergeCell ref="A66:J66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"/>
  <sheetViews>
    <sheetView workbookViewId="0"/>
  </sheetViews>
  <sheetFormatPr defaultRowHeight="15" x14ac:dyDescent="0.25"/>
  <cols>
    <col min="1" max="1" width="15.7109375" customWidth="1"/>
    <col min="2" max="2" width="27.7109375" customWidth="1"/>
  </cols>
  <sheetData>
    <row r="1" spans="1:15" ht="15.75" customHeight="1" thickBot="1" x14ac:dyDescent="0.3">
      <c r="A1" s="1" t="s">
        <v>105</v>
      </c>
    </row>
    <row r="2" spans="1:15" ht="15.75" customHeight="1" thickBot="1" x14ac:dyDescent="0.3">
      <c r="A2" s="73" t="s">
        <v>6</v>
      </c>
      <c r="B2" s="74"/>
      <c r="C2" s="22" t="s">
        <v>7</v>
      </c>
      <c r="D2" s="22" t="s">
        <v>8</v>
      </c>
      <c r="E2" s="22" t="s">
        <v>9</v>
      </c>
      <c r="F2" s="22" t="s">
        <v>10</v>
      </c>
      <c r="G2" s="22" t="s">
        <v>11</v>
      </c>
      <c r="H2" s="22" t="s">
        <v>12</v>
      </c>
      <c r="I2" s="22" t="s">
        <v>13</v>
      </c>
      <c r="J2" s="22" t="s">
        <v>14</v>
      </c>
      <c r="K2" s="22" t="s">
        <v>15</v>
      </c>
      <c r="L2" s="22" t="s">
        <v>16</v>
      </c>
      <c r="M2" s="22" t="s">
        <v>17</v>
      </c>
      <c r="N2" s="22" t="s">
        <v>18</v>
      </c>
      <c r="O2" s="22" t="s">
        <v>19</v>
      </c>
    </row>
    <row r="3" spans="1:15" ht="15.75" customHeight="1" thickBot="1" x14ac:dyDescent="0.3">
      <c r="A3" s="75" t="s">
        <v>20</v>
      </c>
      <c r="B3" s="35" t="s">
        <v>27</v>
      </c>
      <c r="C3" s="51">
        <v>43</v>
      </c>
      <c r="D3" s="51">
        <v>37</v>
      </c>
      <c r="E3" s="51">
        <v>50</v>
      </c>
      <c r="F3" s="51">
        <v>68</v>
      </c>
      <c r="G3" s="51">
        <v>43</v>
      </c>
      <c r="H3" s="51">
        <v>46</v>
      </c>
      <c r="I3" s="51">
        <v>59</v>
      </c>
      <c r="J3" s="51">
        <v>135</v>
      </c>
      <c r="K3" s="51">
        <v>18</v>
      </c>
      <c r="L3" s="51">
        <v>51</v>
      </c>
      <c r="M3" s="51">
        <v>90</v>
      </c>
      <c r="N3" s="51">
        <v>92</v>
      </c>
      <c r="O3" s="51">
        <v>732</v>
      </c>
    </row>
    <row r="4" spans="1:15" ht="15.75" customHeight="1" thickBot="1" x14ac:dyDescent="0.3">
      <c r="A4" s="76"/>
      <c r="B4" s="35" t="s">
        <v>92</v>
      </c>
      <c r="C4" s="51">
        <v>44</v>
      </c>
      <c r="D4" s="51">
        <v>37</v>
      </c>
      <c r="E4" s="51">
        <v>46</v>
      </c>
      <c r="F4" s="51">
        <v>39</v>
      </c>
      <c r="G4" s="51">
        <v>70</v>
      </c>
      <c r="H4" s="51">
        <v>82</v>
      </c>
      <c r="I4" s="51">
        <v>89</v>
      </c>
      <c r="J4" s="51">
        <v>78</v>
      </c>
      <c r="K4" s="51">
        <v>60</v>
      </c>
      <c r="L4" s="51">
        <v>49</v>
      </c>
      <c r="M4" s="51">
        <v>45</v>
      </c>
      <c r="N4" s="51">
        <v>46</v>
      </c>
      <c r="O4" s="51">
        <v>685</v>
      </c>
    </row>
    <row r="5" spans="1:15" ht="15.75" customHeight="1" thickBot="1" x14ac:dyDescent="0.3">
      <c r="A5" s="77"/>
      <c r="B5" s="35" t="s">
        <v>70</v>
      </c>
      <c r="C5" s="45">
        <v>97.727272727272734</v>
      </c>
      <c r="D5" s="45">
        <v>100</v>
      </c>
      <c r="E5" s="45">
        <v>108.69565217391303</v>
      </c>
      <c r="F5" s="45">
        <v>174.35897435897436</v>
      </c>
      <c r="G5" s="45">
        <v>61.428571428571431</v>
      </c>
      <c r="H5" s="45">
        <v>56.09756097560976</v>
      </c>
      <c r="I5" s="45">
        <v>66.292134831460672</v>
      </c>
      <c r="J5" s="45">
        <v>173.07692307692309</v>
      </c>
      <c r="K5" s="45">
        <v>30</v>
      </c>
      <c r="L5" s="45">
        <v>104.08163265306123</v>
      </c>
      <c r="M5" s="45">
        <v>200</v>
      </c>
      <c r="N5" s="45">
        <v>200</v>
      </c>
      <c r="O5" s="45">
        <v>106.86131386861312</v>
      </c>
    </row>
    <row r="6" spans="1:15" ht="15.75" customHeight="1" thickBot="1" x14ac:dyDescent="0.3">
      <c r="A6" s="78" t="s">
        <v>22</v>
      </c>
      <c r="B6" s="36"/>
      <c r="C6" s="22" t="s">
        <v>7</v>
      </c>
      <c r="D6" s="22" t="s">
        <v>8</v>
      </c>
      <c r="E6" s="22" t="s">
        <v>9</v>
      </c>
      <c r="F6" s="22" t="s">
        <v>10</v>
      </c>
      <c r="G6" s="22" t="s">
        <v>11</v>
      </c>
      <c r="H6" s="22" t="s">
        <v>12</v>
      </c>
      <c r="I6" s="22" t="s">
        <v>13</v>
      </c>
      <c r="J6" s="22" t="s">
        <v>14</v>
      </c>
      <c r="K6" s="22" t="s">
        <v>15</v>
      </c>
      <c r="L6" s="22" t="s">
        <v>16</v>
      </c>
      <c r="M6" s="22" t="s">
        <v>17</v>
      </c>
      <c r="N6" s="22" t="s">
        <v>18</v>
      </c>
      <c r="O6" s="22" t="s">
        <v>19</v>
      </c>
    </row>
    <row r="7" spans="1:15" ht="15.75" customHeight="1" thickBot="1" x14ac:dyDescent="0.3">
      <c r="A7" s="79"/>
      <c r="B7" s="35" t="s">
        <v>27</v>
      </c>
      <c r="C7" s="51">
        <v>38</v>
      </c>
      <c r="D7" s="51">
        <v>38</v>
      </c>
      <c r="E7" s="51">
        <v>60</v>
      </c>
      <c r="F7" s="51">
        <v>66</v>
      </c>
      <c r="G7" s="51">
        <v>30</v>
      </c>
      <c r="H7" s="51">
        <v>49</v>
      </c>
      <c r="I7" s="51">
        <v>59</v>
      </c>
      <c r="J7" s="51">
        <v>130</v>
      </c>
      <c r="K7" s="51">
        <v>14</v>
      </c>
      <c r="L7" s="51">
        <v>51</v>
      </c>
      <c r="M7" s="51">
        <v>93</v>
      </c>
      <c r="N7" s="51">
        <v>97</v>
      </c>
      <c r="O7" s="51">
        <v>725</v>
      </c>
    </row>
    <row r="8" spans="1:15" ht="15.75" customHeight="1" thickBot="1" x14ac:dyDescent="0.3">
      <c r="A8" s="79"/>
      <c r="B8" s="35" t="s">
        <v>92</v>
      </c>
      <c r="C8" s="51">
        <v>46</v>
      </c>
      <c r="D8" s="51">
        <v>37</v>
      </c>
      <c r="E8" s="51">
        <v>47</v>
      </c>
      <c r="F8" s="51">
        <v>37</v>
      </c>
      <c r="G8" s="51">
        <v>68</v>
      </c>
      <c r="H8" s="51">
        <v>82</v>
      </c>
      <c r="I8" s="51">
        <v>88</v>
      </c>
      <c r="J8" s="51">
        <v>79</v>
      </c>
      <c r="K8" s="51">
        <v>56</v>
      </c>
      <c r="L8" s="51">
        <v>49</v>
      </c>
      <c r="M8" s="51">
        <v>45</v>
      </c>
      <c r="N8" s="51">
        <v>48</v>
      </c>
      <c r="O8" s="51">
        <v>682</v>
      </c>
    </row>
    <row r="9" spans="1:15" ht="15.75" customHeight="1" thickBot="1" x14ac:dyDescent="0.3">
      <c r="A9" s="80"/>
      <c r="B9" s="35" t="s">
        <v>70</v>
      </c>
      <c r="C9" s="45">
        <v>82.608695652173907</v>
      </c>
      <c r="D9" s="45">
        <v>102.70270270270269</v>
      </c>
      <c r="E9" s="45">
        <v>127.65957446808511</v>
      </c>
      <c r="F9" s="45">
        <v>178.37837837837839</v>
      </c>
      <c r="G9" s="45">
        <v>44.117647058823529</v>
      </c>
      <c r="H9" s="45">
        <v>59.756097560975604</v>
      </c>
      <c r="I9" s="45">
        <v>67.045454545454547</v>
      </c>
      <c r="J9" s="45">
        <v>164.55696202531647</v>
      </c>
      <c r="K9" s="45">
        <v>25</v>
      </c>
      <c r="L9" s="45">
        <v>104.08163265306123</v>
      </c>
      <c r="M9" s="45">
        <v>206.66666666666669</v>
      </c>
      <c r="N9" s="45">
        <v>202.08333333333334</v>
      </c>
      <c r="O9" s="45">
        <v>106.30498533724339</v>
      </c>
    </row>
    <row r="10" spans="1:15" ht="15.75" customHeight="1" thickBot="1" x14ac:dyDescent="0.3">
      <c r="A10" s="78" t="s">
        <v>23</v>
      </c>
      <c r="B10" s="36"/>
      <c r="C10" s="22" t="s">
        <v>7</v>
      </c>
      <c r="D10" s="22" t="s">
        <v>8</v>
      </c>
      <c r="E10" s="22" t="s">
        <v>9</v>
      </c>
      <c r="F10" s="22" t="s">
        <v>10</v>
      </c>
      <c r="G10" s="22" t="s">
        <v>11</v>
      </c>
      <c r="H10" s="22" t="s">
        <v>12</v>
      </c>
      <c r="I10" s="22" t="s">
        <v>13</v>
      </c>
      <c r="J10" s="22" t="s">
        <v>14</v>
      </c>
      <c r="K10" s="22" t="s">
        <v>15</v>
      </c>
      <c r="L10" s="22" t="s">
        <v>16</v>
      </c>
      <c r="M10" s="22" t="s">
        <v>17</v>
      </c>
      <c r="N10" s="22" t="s">
        <v>18</v>
      </c>
      <c r="O10" s="22" t="s">
        <v>19</v>
      </c>
    </row>
    <row r="11" spans="1:15" ht="15.75" customHeight="1" thickBot="1" x14ac:dyDescent="0.3">
      <c r="A11" s="79"/>
      <c r="B11" s="35" t="s">
        <v>27</v>
      </c>
      <c r="C11" s="51">
        <v>52</v>
      </c>
      <c r="D11" s="51">
        <v>35</v>
      </c>
      <c r="E11" s="51">
        <v>29</v>
      </c>
      <c r="F11" s="51">
        <v>71</v>
      </c>
      <c r="G11" s="51">
        <v>68</v>
      </c>
      <c r="H11" s="51">
        <v>41</v>
      </c>
      <c r="I11" s="51">
        <v>58</v>
      </c>
      <c r="J11" s="51">
        <v>145</v>
      </c>
      <c r="K11" s="51">
        <v>26</v>
      </c>
      <c r="L11" s="51">
        <v>51</v>
      </c>
      <c r="M11" s="51">
        <v>83</v>
      </c>
      <c r="N11" s="51">
        <v>83</v>
      </c>
      <c r="O11" s="51">
        <v>742</v>
      </c>
    </row>
    <row r="12" spans="1:15" ht="15.75" customHeight="1" thickBot="1" x14ac:dyDescent="0.3">
      <c r="A12" s="79"/>
      <c r="B12" s="35" t="s">
        <v>92</v>
      </c>
      <c r="C12" s="51">
        <v>40</v>
      </c>
      <c r="D12" s="51">
        <v>36</v>
      </c>
      <c r="E12" s="51">
        <v>45</v>
      </c>
      <c r="F12" s="51">
        <v>42</v>
      </c>
      <c r="G12" s="51">
        <v>74</v>
      </c>
      <c r="H12" s="51">
        <v>83</v>
      </c>
      <c r="I12" s="51">
        <v>92</v>
      </c>
      <c r="J12" s="51">
        <v>74</v>
      </c>
      <c r="K12" s="51">
        <v>67</v>
      </c>
      <c r="L12" s="51">
        <v>50</v>
      </c>
      <c r="M12" s="51">
        <v>45</v>
      </c>
      <c r="N12" s="51">
        <v>43</v>
      </c>
      <c r="O12" s="51">
        <v>691</v>
      </c>
    </row>
    <row r="13" spans="1:15" ht="15.75" customHeight="1" thickBot="1" x14ac:dyDescent="0.3">
      <c r="A13" s="80"/>
      <c r="B13" s="35" t="s">
        <v>70</v>
      </c>
      <c r="C13" s="45">
        <v>130</v>
      </c>
      <c r="D13" s="45">
        <v>97.222222222222214</v>
      </c>
      <c r="E13" s="45">
        <v>64.444444444444443</v>
      </c>
      <c r="F13" s="45">
        <v>169.04761904761904</v>
      </c>
      <c r="G13" s="45">
        <v>91.891891891891902</v>
      </c>
      <c r="H13" s="45">
        <v>49.397590361445779</v>
      </c>
      <c r="I13" s="45">
        <v>63.04347826086957</v>
      </c>
      <c r="J13" s="45">
        <v>195.94594594594594</v>
      </c>
      <c r="K13" s="45">
        <v>38.805970149253731</v>
      </c>
      <c r="L13" s="45">
        <v>102</v>
      </c>
      <c r="M13" s="45">
        <v>184.44444444444446</v>
      </c>
      <c r="N13" s="45">
        <v>193.02325581395351</v>
      </c>
      <c r="O13" s="45">
        <v>107.38060781476122</v>
      </c>
    </row>
    <row r="14" spans="1:15" ht="15.75" customHeight="1" x14ac:dyDescent="0.25">
      <c r="A14" s="2" t="s">
        <v>26</v>
      </c>
    </row>
  </sheetData>
  <mergeCells count="4">
    <mergeCell ref="A2:B2"/>
    <mergeCell ref="A3:A5"/>
    <mergeCell ref="A6:A9"/>
    <mergeCell ref="A10:A13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8"/>
  <sheetViews>
    <sheetView workbookViewId="0"/>
  </sheetViews>
  <sheetFormatPr defaultRowHeight="15" x14ac:dyDescent="0.25"/>
  <cols>
    <col min="2" max="7" width="10.7109375" customWidth="1"/>
  </cols>
  <sheetData>
    <row r="1" spans="1:7" ht="15.75" thickBot="1" x14ac:dyDescent="0.3">
      <c r="A1" s="1" t="s">
        <v>106</v>
      </c>
    </row>
    <row r="2" spans="1:7" ht="53.25" thickBot="1" x14ac:dyDescent="0.3">
      <c r="A2" s="75" t="s">
        <v>0</v>
      </c>
      <c r="B2" s="20" t="s">
        <v>28</v>
      </c>
      <c r="C2" s="20" t="s">
        <v>93</v>
      </c>
      <c r="D2" s="20" t="s">
        <v>29</v>
      </c>
      <c r="E2" s="20" t="s">
        <v>94</v>
      </c>
      <c r="F2" s="20" t="s">
        <v>72</v>
      </c>
      <c r="G2" s="20" t="s">
        <v>95</v>
      </c>
    </row>
    <row r="3" spans="1:7" ht="15.75" thickBot="1" x14ac:dyDescent="0.3">
      <c r="A3" s="77"/>
      <c r="B3" s="81" t="s">
        <v>30</v>
      </c>
      <c r="C3" s="82"/>
      <c r="D3" s="82"/>
      <c r="E3" s="82"/>
      <c r="F3" s="82"/>
      <c r="G3" s="83"/>
    </row>
    <row r="4" spans="1:7" ht="15.75" thickBot="1" x14ac:dyDescent="0.3">
      <c r="A4" s="18">
        <v>1961</v>
      </c>
      <c r="B4" s="15">
        <v>35.200000000000003</v>
      </c>
      <c r="C4" s="15">
        <v>46.5</v>
      </c>
      <c r="D4" s="15">
        <v>4.5999999999999996</v>
      </c>
      <c r="E4" s="15">
        <v>10.6</v>
      </c>
      <c r="F4" s="15">
        <v>0.1</v>
      </c>
      <c r="G4" s="15">
        <v>0.6</v>
      </c>
    </row>
    <row r="5" spans="1:7" ht="15.75" thickBot="1" x14ac:dyDescent="0.3">
      <c r="A5" s="18">
        <v>1962</v>
      </c>
      <c r="B5" s="15">
        <v>35.299999999999997</v>
      </c>
      <c r="C5" s="15">
        <v>46.5</v>
      </c>
      <c r="D5" s="15">
        <v>5.3</v>
      </c>
      <c r="E5" s="15">
        <v>10.6</v>
      </c>
      <c r="F5" s="15">
        <v>0</v>
      </c>
      <c r="G5" s="15">
        <v>0.6</v>
      </c>
    </row>
    <row r="6" spans="1:7" ht="15.75" thickBot="1" x14ac:dyDescent="0.3">
      <c r="A6" s="18">
        <v>1963</v>
      </c>
      <c r="B6" s="15">
        <v>37.5</v>
      </c>
      <c r="C6" s="15">
        <v>46.5</v>
      </c>
      <c r="D6" s="15">
        <v>9.1</v>
      </c>
      <c r="E6" s="15">
        <v>10.6</v>
      </c>
      <c r="F6" s="15">
        <v>0.3</v>
      </c>
      <c r="G6" s="15">
        <v>0.6</v>
      </c>
    </row>
    <row r="7" spans="1:7" ht="15.75" thickBot="1" x14ac:dyDescent="0.3">
      <c r="A7" s="18">
        <v>1964</v>
      </c>
      <c r="B7" s="15">
        <v>42.3</v>
      </c>
      <c r="C7" s="15">
        <v>46.5</v>
      </c>
      <c r="D7" s="15">
        <v>7.6</v>
      </c>
      <c r="E7" s="15">
        <v>10.6</v>
      </c>
      <c r="F7" s="15">
        <v>0</v>
      </c>
      <c r="G7" s="15">
        <v>0.6</v>
      </c>
    </row>
    <row r="8" spans="1:7" ht="15.75" thickBot="1" x14ac:dyDescent="0.3">
      <c r="A8" s="18">
        <v>1965</v>
      </c>
      <c r="B8" s="15">
        <v>20.5</v>
      </c>
      <c r="C8" s="15">
        <v>46.5</v>
      </c>
      <c r="D8" s="15">
        <v>3.1</v>
      </c>
      <c r="E8" s="15">
        <v>10.6</v>
      </c>
      <c r="F8" s="15">
        <v>0</v>
      </c>
      <c r="G8" s="15">
        <v>0.6</v>
      </c>
    </row>
    <row r="9" spans="1:7" ht="15.75" thickBot="1" x14ac:dyDescent="0.3">
      <c r="A9" s="18">
        <v>1966</v>
      </c>
      <c r="B9" s="15">
        <v>27.1</v>
      </c>
      <c r="C9" s="15">
        <v>46.5</v>
      </c>
      <c r="D9" s="15">
        <v>2.5</v>
      </c>
      <c r="E9" s="15">
        <v>10.6</v>
      </c>
      <c r="F9" s="15">
        <v>0</v>
      </c>
      <c r="G9" s="15">
        <v>0.6</v>
      </c>
    </row>
    <row r="10" spans="1:7" ht="15.75" thickBot="1" x14ac:dyDescent="0.3">
      <c r="A10" s="18">
        <v>1967</v>
      </c>
      <c r="B10" s="15">
        <v>38.799999999999997</v>
      </c>
      <c r="C10" s="15">
        <v>46.5</v>
      </c>
      <c r="D10" s="15">
        <v>7.6</v>
      </c>
      <c r="E10" s="15">
        <v>10.6</v>
      </c>
      <c r="F10" s="15">
        <v>0.2</v>
      </c>
      <c r="G10" s="15">
        <v>0.6</v>
      </c>
    </row>
    <row r="11" spans="1:7" ht="15.75" thickBot="1" x14ac:dyDescent="0.3">
      <c r="A11" s="18">
        <v>1968</v>
      </c>
      <c r="B11" s="15">
        <v>30.2</v>
      </c>
      <c r="C11" s="15">
        <v>46.5</v>
      </c>
      <c r="D11" s="15">
        <v>3.5</v>
      </c>
      <c r="E11" s="15">
        <v>10.6</v>
      </c>
      <c r="F11" s="15">
        <v>0.1</v>
      </c>
      <c r="G11" s="15">
        <v>0.6</v>
      </c>
    </row>
    <row r="12" spans="1:7" ht="15.75" thickBot="1" x14ac:dyDescent="0.3">
      <c r="A12" s="18">
        <v>1969</v>
      </c>
      <c r="B12" s="15">
        <v>38.799999999999997</v>
      </c>
      <c r="C12" s="15">
        <v>46.5</v>
      </c>
      <c r="D12" s="15">
        <v>6.1</v>
      </c>
      <c r="E12" s="15">
        <v>10.6</v>
      </c>
      <c r="F12" s="15">
        <v>0.1</v>
      </c>
      <c r="G12" s="15">
        <v>0.6</v>
      </c>
    </row>
    <row r="13" spans="1:7" ht="15.75" thickBot="1" x14ac:dyDescent="0.3">
      <c r="A13" s="18">
        <v>1970</v>
      </c>
      <c r="B13" s="15">
        <v>31.5</v>
      </c>
      <c r="C13" s="15">
        <v>46.5</v>
      </c>
      <c r="D13" s="15">
        <v>2.8</v>
      </c>
      <c r="E13" s="15">
        <v>10.6</v>
      </c>
      <c r="F13" s="15">
        <v>0</v>
      </c>
      <c r="G13" s="15">
        <v>0.6</v>
      </c>
    </row>
    <row r="14" spans="1:7" ht="15.75" thickBot="1" x14ac:dyDescent="0.3">
      <c r="A14" s="18">
        <v>1971</v>
      </c>
      <c r="B14" s="15">
        <v>40.200000000000003</v>
      </c>
      <c r="C14" s="15">
        <v>46.5</v>
      </c>
      <c r="D14" s="15">
        <v>10.199999999999999</v>
      </c>
      <c r="E14" s="15">
        <v>10.6</v>
      </c>
      <c r="F14" s="15">
        <v>0.2</v>
      </c>
      <c r="G14" s="15">
        <v>0.6</v>
      </c>
    </row>
    <row r="15" spans="1:7" ht="15.75" thickBot="1" x14ac:dyDescent="0.3">
      <c r="A15" s="18">
        <v>1972</v>
      </c>
      <c r="B15" s="15">
        <v>28.8</v>
      </c>
      <c r="C15" s="15">
        <v>46.5</v>
      </c>
      <c r="D15" s="15">
        <v>7.3</v>
      </c>
      <c r="E15" s="15">
        <v>10.6</v>
      </c>
      <c r="F15" s="15">
        <v>0.3</v>
      </c>
      <c r="G15" s="15">
        <v>0.6</v>
      </c>
    </row>
    <row r="16" spans="1:7" ht="15.75" thickBot="1" x14ac:dyDescent="0.3">
      <c r="A16" s="18">
        <v>1973</v>
      </c>
      <c r="B16" s="15">
        <v>40.9</v>
      </c>
      <c r="C16" s="15">
        <v>46.5</v>
      </c>
      <c r="D16" s="15">
        <v>6.2</v>
      </c>
      <c r="E16" s="15">
        <v>10.6</v>
      </c>
      <c r="F16" s="15">
        <v>0</v>
      </c>
      <c r="G16" s="15">
        <v>0.6</v>
      </c>
    </row>
    <row r="17" spans="1:7" ht="15.75" thickBot="1" x14ac:dyDescent="0.3">
      <c r="A17" s="18">
        <v>1974</v>
      </c>
      <c r="B17" s="15">
        <v>22.1</v>
      </c>
      <c r="C17" s="15">
        <v>46.5</v>
      </c>
      <c r="D17" s="15">
        <v>4.4000000000000004</v>
      </c>
      <c r="E17" s="15">
        <v>10.6</v>
      </c>
      <c r="F17" s="15">
        <v>0.2</v>
      </c>
      <c r="G17" s="15">
        <v>0.6</v>
      </c>
    </row>
    <row r="18" spans="1:7" ht="15.75" thickBot="1" x14ac:dyDescent="0.3">
      <c r="A18" s="18">
        <v>1975</v>
      </c>
      <c r="B18" s="15">
        <v>43.5</v>
      </c>
      <c r="C18" s="15">
        <v>46.5</v>
      </c>
      <c r="D18" s="15">
        <v>2.7</v>
      </c>
      <c r="E18" s="15">
        <v>10.6</v>
      </c>
      <c r="F18" s="15">
        <v>0</v>
      </c>
      <c r="G18" s="15">
        <v>0.6</v>
      </c>
    </row>
    <row r="19" spans="1:7" ht="15.75" thickBot="1" x14ac:dyDescent="0.3">
      <c r="A19" s="18">
        <v>1976</v>
      </c>
      <c r="B19" s="15">
        <v>33.4</v>
      </c>
      <c r="C19" s="15">
        <v>46.5</v>
      </c>
      <c r="D19" s="15">
        <v>7</v>
      </c>
      <c r="E19" s="15">
        <v>10.6</v>
      </c>
      <c r="F19" s="15">
        <v>0.1</v>
      </c>
      <c r="G19" s="15">
        <v>0.6</v>
      </c>
    </row>
    <row r="20" spans="1:7" ht="15.75" thickBot="1" x14ac:dyDescent="0.3">
      <c r="A20" s="18">
        <v>1977</v>
      </c>
      <c r="B20" s="15">
        <v>26.9</v>
      </c>
      <c r="C20" s="15">
        <v>46.5</v>
      </c>
      <c r="D20" s="15">
        <v>0.9</v>
      </c>
      <c r="E20" s="15">
        <v>10.6</v>
      </c>
      <c r="F20" s="15">
        <v>0</v>
      </c>
      <c r="G20" s="15">
        <v>0.6</v>
      </c>
    </row>
    <row r="21" spans="1:7" ht="15.75" thickBot="1" x14ac:dyDescent="0.3">
      <c r="A21" s="18">
        <v>1978</v>
      </c>
      <c r="B21" s="15">
        <v>20.399999999999999</v>
      </c>
      <c r="C21" s="15">
        <v>46.5</v>
      </c>
      <c r="D21" s="15">
        <v>0.7</v>
      </c>
      <c r="E21" s="15">
        <v>10.6</v>
      </c>
      <c r="F21" s="15">
        <v>0</v>
      </c>
      <c r="G21" s="15">
        <v>0.6</v>
      </c>
    </row>
    <row r="22" spans="1:7" ht="15.75" thickBot="1" x14ac:dyDescent="0.3">
      <c r="A22" s="18">
        <v>1979</v>
      </c>
      <c r="B22" s="15">
        <v>34.700000000000003</v>
      </c>
      <c r="C22" s="15">
        <v>46.5</v>
      </c>
      <c r="D22" s="15">
        <v>3.6</v>
      </c>
      <c r="E22" s="15">
        <v>10.6</v>
      </c>
      <c r="F22" s="15">
        <v>0</v>
      </c>
      <c r="G22" s="15">
        <v>0.6</v>
      </c>
    </row>
    <row r="23" spans="1:7" ht="15.75" thickBot="1" x14ac:dyDescent="0.3">
      <c r="A23" s="18">
        <v>1980</v>
      </c>
      <c r="B23" s="15">
        <v>15.4</v>
      </c>
      <c r="C23" s="15">
        <v>46.5</v>
      </c>
      <c r="D23" s="15">
        <v>1.1000000000000001</v>
      </c>
      <c r="E23" s="15">
        <v>10.6</v>
      </c>
      <c r="F23" s="15">
        <v>0</v>
      </c>
      <c r="G23" s="15">
        <v>0.6</v>
      </c>
    </row>
    <row r="24" spans="1:7" ht="15.75" thickBot="1" x14ac:dyDescent="0.3">
      <c r="A24" s="18">
        <v>1981</v>
      </c>
      <c r="B24" s="15">
        <v>33.1</v>
      </c>
      <c r="C24" s="15">
        <v>46.5</v>
      </c>
      <c r="D24" s="15">
        <v>3.4</v>
      </c>
      <c r="E24" s="15">
        <v>10.6</v>
      </c>
      <c r="F24" s="15">
        <v>0.2</v>
      </c>
      <c r="G24" s="15">
        <v>0.6</v>
      </c>
    </row>
    <row r="25" spans="1:7" ht="15.75" thickBot="1" x14ac:dyDescent="0.3">
      <c r="A25" s="18">
        <v>1982</v>
      </c>
      <c r="B25" s="15">
        <v>46.6</v>
      </c>
      <c r="C25" s="15">
        <v>46.5</v>
      </c>
      <c r="D25" s="15">
        <v>5</v>
      </c>
      <c r="E25" s="15">
        <v>10.6</v>
      </c>
      <c r="F25" s="15">
        <v>0</v>
      </c>
      <c r="G25" s="15">
        <v>0.6</v>
      </c>
    </row>
    <row r="26" spans="1:7" ht="15.75" thickBot="1" x14ac:dyDescent="0.3">
      <c r="A26" s="18">
        <v>1983</v>
      </c>
      <c r="B26" s="15">
        <v>57.4</v>
      </c>
      <c r="C26" s="15">
        <v>46.5</v>
      </c>
      <c r="D26" s="15">
        <v>10</v>
      </c>
      <c r="E26" s="15">
        <v>10.6</v>
      </c>
      <c r="F26" s="15">
        <v>0.3</v>
      </c>
      <c r="G26" s="15">
        <v>0.6</v>
      </c>
    </row>
    <row r="27" spans="1:7" ht="15.75" thickBot="1" x14ac:dyDescent="0.3">
      <c r="A27" s="18">
        <v>1984</v>
      </c>
      <c r="B27" s="15">
        <v>21.5</v>
      </c>
      <c r="C27" s="15">
        <v>46.5</v>
      </c>
      <c r="D27" s="15">
        <v>4</v>
      </c>
      <c r="E27" s="15">
        <v>10.6</v>
      </c>
      <c r="F27" s="15">
        <v>0.2</v>
      </c>
      <c r="G27" s="15">
        <v>0.6</v>
      </c>
    </row>
    <row r="28" spans="1:7" ht="15.75" thickBot="1" x14ac:dyDescent="0.3">
      <c r="A28" s="18">
        <v>1985</v>
      </c>
      <c r="B28" s="15">
        <v>32.700000000000003</v>
      </c>
      <c r="C28" s="15">
        <v>46.5</v>
      </c>
      <c r="D28" s="15">
        <v>3.6</v>
      </c>
      <c r="E28" s="15">
        <v>10.6</v>
      </c>
      <c r="F28" s="15">
        <v>0</v>
      </c>
      <c r="G28" s="15">
        <v>0.6</v>
      </c>
    </row>
    <row r="29" spans="1:7" ht="15.75" thickBot="1" x14ac:dyDescent="0.3">
      <c r="A29" s="18">
        <v>1986</v>
      </c>
      <c r="B29" s="15">
        <v>39.5</v>
      </c>
      <c r="C29" s="15">
        <v>46.5</v>
      </c>
      <c r="D29" s="15">
        <v>5.4</v>
      </c>
      <c r="E29" s="15">
        <v>10.6</v>
      </c>
      <c r="F29" s="15">
        <v>0.1</v>
      </c>
      <c r="G29" s="15">
        <v>0.6</v>
      </c>
    </row>
    <row r="30" spans="1:7" ht="15.75" thickBot="1" x14ac:dyDescent="0.3">
      <c r="A30" s="18">
        <v>1987</v>
      </c>
      <c r="B30" s="15">
        <v>27.3</v>
      </c>
      <c r="C30" s="15">
        <v>46.5</v>
      </c>
      <c r="D30" s="15">
        <v>2</v>
      </c>
      <c r="E30" s="15">
        <v>10.6</v>
      </c>
      <c r="F30" s="15">
        <v>0.2</v>
      </c>
      <c r="G30" s="15">
        <v>0.6</v>
      </c>
    </row>
    <row r="31" spans="1:7" ht="15.75" thickBot="1" x14ac:dyDescent="0.3">
      <c r="A31" s="18">
        <v>1988</v>
      </c>
      <c r="B31" s="15">
        <v>32.6</v>
      </c>
      <c r="C31" s="15">
        <v>46.5</v>
      </c>
      <c r="D31" s="15">
        <v>6.5</v>
      </c>
      <c r="E31" s="15">
        <v>10.6</v>
      </c>
      <c r="F31" s="15">
        <v>0.2</v>
      </c>
      <c r="G31" s="15">
        <v>0.6</v>
      </c>
    </row>
    <row r="32" spans="1:7" ht="15.75" thickBot="1" x14ac:dyDescent="0.3">
      <c r="A32" s="18">
        <v>1989</v>
      </c>
      <c r="B32" s="15">
        <v>32.700000000000003</v>
      </c>
      <c r="C32" s="15">
        <v>46.5</v>
      </c>
      <c r="D32" s="15">
        <v>4.5999999999999996</v>
      </c>
      <c r="E32" s="15">
        <v>10.6</v>
      </c>
      <c r="F32" s="15">
        <v>0.2</v>
      </c>
      <c r="G32" s="15">
        <v>0.6</v>
      </c>
    </row>
    <row r="33" spans="1:7" ht="15.75" thickBot="1" x14ac:dyDescent="0.3">
      <c r="A33" s="18">
        <v>1990</v>
      </c>
      <c r="B33" s="15">
        <v>35.5</v>
      </c>
      <c r="C33" s="15">
        <v>46.5</v>
      </c>
      <c r="D33" s="15">
        <v>7.9</v>
      </c>
      <c r="E33" s="15">
        <v>10.6</v>
      </c>
      <c r="F33" s="15">
        <v>0.1</v>
      </c>
      <c r="G33" s="15">
        <v>0.6</v>
      </c>
    </row>
    <row r="34" spans="1:7" ht="15.75" thickBot="1" x14ac:dyDescent="0.3">
      <c r="A34" s="18">
        <v>1991</v>
      </c>
      <c r="B34" s="15">
        <v>32.799999999999997</v>
      </c>
      <c r="C34" s="15">
        <v>46.5</v>
      </c>
      <c r="D34" s="15">
        <v>4.5</v>
      </c>
      <c r="E34" s="15">
        <v>10.6</v>
      </c>
      <c r="F34" s="15">
        <v>0.1</v>
      </c>
      <c r="G34" s="15">
        <v>0.6</v>
      </c>
    </row>
    <row r="35" spans="1:7" ht="15.75" thickBot="1" x14ac:dyDescent="0.3">
      <c r="A35" s="18">
        <v>1992</v>
      </c>
      <c r="B35" s="15">
        <v>53.6</v>
      </c>
      <c r="C35" s="15">
        <v>46.5</v>
      </c>
      <c r="D35" s="15">
        <v>16.100000000000001</v>
      </c>
      <c r="E35" s="15">
        <v>10.6</v>
      </c>
      <c r="F35" s="15">
        <v>1</v>
      </c>
      <c r="G35" s="15">
        <v>0.6</v>
      </c>
    </row>
    <row r="36" spans="1:7" ht="15.75" thickBot="1" x14ac:dyDescent="0.3">
      <c r="A36" s="18">
        <v>1993</v>
      </c>
      <c r="B36" s="15">
        <v>41.3</v>
      </c>
      <c r="C36" s="15">
        <v>46.5</v>
      </c>
      <c r="D36" s="15">
        <v>5.6</v>
      </c>
      <c r="E36" s="15">
        <v>10.6</v>
      </c>
      <c r="F36" s="15">
        <v>0.1</v>
      </c>
      <c r="G36" s="15">
        <v>0.6</v>
      </c>
    </row>
    <row r="37" spans="1:7" ht="15.75" thickBot="1" x14ac:dyDescent="0.3">
      <c r="A37" s="18">
        <v>1994</v>
      </c>
      <c r="B37" s="15">
        <v>50.7</v>
      </c>
      <c r="C37" s="15">
        <v>46.5</v>
      </c>
      <c r="D37" s="15">
        <v>21.3</v>
      </c>
      <c r="E37" s="15">
        <v>10.6</v>
      </c>
      <c r="F37" s="15">
        <v>1.7</v>
      </c>
      <c r="G37" s="15">
        <v>0.6</v>
      </c>
    </row>
    <row r="38" spans="1:7" ht="15.75" thickBot="1" x14ac:dyDescent="0.3">
      <c r="A38" s="18">
        <v>1995</v>
      </c>
      <c r="B38" s="15">
        <v>48.5</v>
      </c>
      <c r="C38" s="15">
        <v>46.5</v>
      </c>
      <c r="D38" s="15">
        <v>9.8000000000000007</v>
      </c>
      <c r="E38" s="15">
        <v>10.6</v>
      </c>
      <c r="F38" s="15">
        <v>0.2</v>
      </c>
      <c r="G38" s="15">
        <v>0.6</v>
      </c>
    </row>
    <row r="39" spans="1:7" ht="15.75" thickBot="1" x14ac:dyDescent="0.3">
      <c r="A39" s="18">
        <v>1996</v>
      </c>
      <c r="B39" s="15">
        <v>30.3</v>
      </c>
      <c r="C39" s="15">
        <v>46.5</v>
      </c>
      <c r="D39" s="15">
        <v>3.3</v>
      </c>
      <c r="E39" s="15">
        <v>10.6</v>
      </c>
      <c r="F39" s="15">
        <v>0</v>
      </c>
      <c r="G39" s="15">
        <v>0.6</v>
      </c>
    </row>
    <row r="40" spans="1:7" ht="15.75" thickBot="1" x14ac:dyDescent="0.3">
      <c r="A40" s="18">
        <v>1997</v>
      </c>
      <c r="B40" s="15">
        <v>45.1</v>
      </c>
      <c r="C40" s="15">
        <v>46.5</v>
      </c>
      <c r="D40" s="15">
        <v>3.7</v>
      </c>
      <c r="E40" s="15">
        <v>10.6</v>
      </c>
      <c r="F40" s="15">
        <v>0.2</v>
      </c>
      <c r="G40" s="15">
        <v>0.6</v>
      </c>
    </row>
    <row r="41" spans="1:7" ht="15.75" thickBot="1" x14ac:dyDescent="0.3">
      <c r="A41" s="18">
        <v>1998</v>
      </c>
      <c r="B41" s="15">
        <v>41.4</v>
      </c>
      <c r="C41" s="15">
        <v>46.5</v>
      </c>
      <c r="D41" s="15">
        <v>9.9</v>
      </c>
      <c r="E41" s="15">
        <v>10.6</v>
      </c>
      <c r="F41" s="15">
        <v>0.6</v>
      </c>
      <c r="G41" s="15">
        <v>0.6</v>
      </c>
    </row>
    <row r="42" spans="1:7" ht="15.75" thickBot="1" x14ac:dyDescent="0.3">
      <c r="A42" s="18">
        <v>1999</v>
      </c>
      <c r="B42" s="15">
        <v>42.6</v>
      </c>
      <c r="C42" s="15">
        <v>46.5</v>
      </c>
      <c r="D42" s="15">
        <v>4.7</v>
      </c>
      <c r="E42" s="15">
        <v>10.6</v>
      </c>
      <c r="F42" s="15">
        <v>0.2</v>
      </c>
      <c r="G42" s="15">
        <v>0.6</v>
      </c>
    </row>
    <row r="43" spans="1:7" ht="15.75" thickBot="1" x14ac:dyDescent="0.3">
      <c r="A43" s="18">
        <v>2000</v>
      </c>
      <c r="B43" s="15">
        <v>49</v>
      </c>
      <c r="C43" s="15">
        <v>46.5</v>
      </c>
      <c r="D43" s="15">
        <v>12.1</v>
      </c>
      <c r="E43" s="15">
        <v>10.6</v>
      </c>
      <c r="F43" s="15">
        <v>0.3</v>
      </c>
      <c r="G43" s="15">
        <v>0.6</v>
      </c>
    </row>
    <row r="44" spans="1:7" ht="15.75" thickBot="1" x14ac:dyDescent="0.3">
      <c r="A44" s="18">
        <v>2001</v>
      </c>
      <c r="B44" s="15">
        <v>37.6</v>
      </c>
      <c r="C44" s="15">
        <v>46.5</v>
      </c>
      <c r="D44" s="15">
        <v>7.6</v>
      </c>
      <c r="E44" s="15">
        <v>10.6</v>
      </c>
      <c r="F44" s="15">
        <v>0.2</v>
      </c>
      <c r="G44" s="15">
        <v>0.6</v>
      </c>
    </row>
    <row r="45" spans="1:7" ht="15.75" thickBot="1" x14ac:dyDescent="0.3">
      <c r="A45" s="18">
        <v>2002</v>
      </c>
      <c r="B45" s="15">
        <v>50.5</v>
      </c>
      <c r="C45" s="15">
        <v>46.5</v>
      </c>
      <c r="D45" s="15">
        <v>7.9</v>
      </c>
      <c r="E45" s="15">
        <v>10.6</v>
      </c>
      <c r="F45" s="15">
        <v>0.1</v>
      </c>
      <c r="G45" s="15">
        <v>0.6</v>
      </c>
    </row>
    <row r="46" spans="1:7" ht="15.75" thickBot="1" x14ac:dyDescent="0.3">
      <c r="A46" s="18">
        <v>2003</v>
      </c>
      <c r="B46" s="15">
        <v>69.7</v>
      </c>
      <c r="C46" s="15">
        <v>46.5</v>
      </c>
      <c r="D46" s="15">
        <v>22.4</v>
      </c>
      <c r="E46" s="15">
        <v>10.6</v>
      </c>
      <c r="F46" s="15">
        <v>0.4</v>
      </c>
      <c r="G46" s="15">
        <v>0.6</v>
      </c>
    </row>
    <row r="47" spans="1:7" ht="15.75" thickBot="1" x14ac:dyDescent="0.3">
      <c r="A47" s="18">
        <v>2004</v>
      </c>
      <c r="B47" s="15">
        <v>36.5</v>
      </c>
      <c r="C47" s="15">
        <v>46.5</v>
      </c>
      <c r="D47" s="15">
        <v>6</v>
      </c>
      <c r="E47" s="15">
        <v>10.6</v>
      </c>
      <c r="F47" s="15">
        <v>0.1</v>
      </c>
      <c r="G47" s="15">
        <v>0.6</v>
      </c>
    </row>
    <row r="48" spans="1:7" ht="15.75" thickBot="1" x14ac:dyDescent="0.3">
      <c r="A48" s="18">
        <v>2005</v>
      </c>
      <c r="B48" s="15">
        <v>40.799999999999997</v>
      </c>
      <c r="C48" s="15">
        <v>46.5</v>
      </c>
      <c r="D48" s="15">
        <v>6.4</v>
      </c>
      <c r="E48" s="15">
        <v>10.6</v>
      </c>
      <c r="F48" s="15">
        <v>0.7</v>
      </c>
      <c r="G48" s="15">
        <v>0.6</v>
      </c>
    </row>
    <row r="49" spans="1:7" ht="15.75" thickBot="1" x14ac:dyDescent="0.3">
      <c r="A49" s="18">
        <v>2006</v>
      </c>
      <c r="B49" s="15">
        <v>47.5</v>
      </c>
      <c r="C49" s="15">
        <v>46.5</v>
      </c>
      <c r="D49" s="15">
        <v>16.3</v>
      </c>
      <c r="E49" s="15">
        <v>10.6</v>
      </c>
      <c r="F49" s="15">
        <v>0.7</v>
      </c>
      <c r="G49" s="15">
        <v>0.6</v>
      </c>
    </row>
    <row r="50" spans="1:7" ht="15.75" thickBot="1" x14ac:dyDescent="0.3">
      <c r="A50" s="18">
        <v>2007</v>
      </c>
      <c r="B50" s="15">
        <v>51.8</v>
      </c>
      <c r="C50" s="15">
        <v>46.5</v>
      </c>
      <c r="D50" s="15">
        <v>11.1</v>
      </c>
      <c r="E50" s="15">
        <v>10.6</v>
      </c>
      <c r="F50" s="15">
        <v>0.8</v>
      </c>
      <c r="G50" s="15">
        <v>0.6</v>
      </c>
    </row>
    <row r="51" spans="1:7" ht="15.75" thickBot="1" x14ac:dyDescent="0.3">
      <c r="A51" s="18">
        <v>2008</v>
      </c>
      <c r="B51" s="15">
        <v>46.8</v>
      </c>
      <c r="C51" s="15">
        <v>46.5</v>
      </c>
      <c r="D51" s="15">
        <v>8</v>
      </c>
      <c r="E51" s="15">
        <v>10.6</v>
      </c>
      <c r="F51" s="15">
        <v>0.1</v>
      </c>
      <c r="G51" s="15">
        <v>0.6</v>
      </c>
    </row>
    <row r="52" spans="1:7" ht="15.75" thickBot="1" x14ac:dyDescent="0.3">
      <c r="A52" s="18">
        <v>2009</v>
      </c>
      <c r="B52" s="15">
        <v>44.6</v>
      </c>
      <c r="C52" s="15">
        <v>46.5</v>
      </c>
      <c r="D52" s="15">
        <v>6.1</v>
      </c>
      <c r="E52" s="15">
        <v>10.6</v>
      </c>
      <c r="F52" s="15">
        <v>0</v>
      </c>
      <c r="G52" s="15">
        <v>0.6</v>
      </c>
    </row>
    <row r="53" spans="1:7" ht="15.75" thickBot="1" x14ac:dyDescent="0.3">
      <c r="A53" s="18">
        <v>2010</v>
      </c>
      <c r="B53" s="15">
        <v>37.700000000000003</v>
      </c>
      <c r="C53" s="15">
        <v>46.5</v>
      </c>
      <c r="D53" s="15">
        <v>11.7</v>
      </c>
      <c r="E53" s="15">
        <v>10.6</v>
      </c>
      <c r="F53" s="15">
        <v>0.9</v>
      </c>
      <c r="G53" s="15">
        <v>0.6</v>
      </c>
    </row>
    <row r="54" spans="1:7" ht="15.75" thickBot="1" x14ac:dyDescent="0.3">
      <c r="A54" s="18">
        <v>2011</v>
      </c>
      <c r="B54" s="15">
        <v>42.1</v>
      </c>
      <c r="C54" s="15">
        <v>46.5</v>
      </c>
      <c r="D54" s="15">
        <v>5.4</v>
      </c>
      <c r="E54" s="15">
        <v>10.6</v>
      </c>
      <c r="F54" s="15">
        <v>0.2</v>
      </c>
      <c r="G54" s="15">
        <v>0.6</v>
      </c>
    </row>
    <row r="55" spans="1:7" ht="15.75" thickBot="1" x14ac:dyDescent="0.3">
      <c r="A55" s="18">
        <v>2012</v>
      </c>
      <c r="B55" s="15">
        <v>51.1</v>
      </c>
      <c r="C55" s="15">
        <v>46.5</v>
      </c>
      <c r="D55" s="15">
        <v>11.8</v>
      </c>
      <c r="E55" s="15">
        <v>10.6</v>
      </c>
      <c r="F55" s="15">
        <v>0.6</v>
      </c>
      <c r="G55" s="15">
        <v>0.6</v>
      </c>
    </row>
    <row r="56" spans="1:7" ht="15.75" thickBot="1" x14ac:dyDescent="0.3">
      <c r="A56" s="18">
        <v>2013</v>
      </c>
      <c r="B56" s="15">
        <v>40.6</v>
      </c>
      <c r="C56" s="15">
        <v>46.5</v>
      </c>
      <c r="D56" s="15">
        <v>12.7</v>
      </c>
      <c r="E56" s="15">
        <v>10.6</v>
      </c>
      <c r="F56" s="15">
        <v>1.5</v>
      </c>
      <c r="G56" s="15">
        <v>0.6</v>
      </c>
    </row>
    <row r="57" spans="1:7" ht="15.75" thickBot="1" x14ac:dyDescent="0.3">
      <c r="A57" s="18">
        <v>2014</v>
      </c>
      <c r="B57" s="15">
        <v>36.5</v>
      </c>
      <c r="C57" s="15">
        <v>46.5</v>
      </c>
      <c r="D57" s="15">
        <v>7.9</v>
      </c>
      <c r="E57" s="15">
        <v>10.6</v>
      </c>
      <c r="F57" s="15">
        <v>0.3</v>
      </c>
      <c r="G57" s="15">
        <v>0.6</v>
      </c>
    </row>
    <row r="58" spans="1:7" ht="15.75" thickBot="1" x14ac:dyDescent="0.3">
      <c r="A58" s="18">
        <v>2015</v>
      </c>
      <c r="B58" s="15">
        <v>51.9</v>
      </c>
      <c r="C58" s="15">
        <v>46.5</v>
      </c>
      <c r="D58" s="15">
        <v>25.7</v>
      </c>
      <c r="E58" s="15">
        <v>10.6</v>
      </c>
      <c r="F58" s="15">
        <v>2.6</v>
      </c>
      <c r="G58" s="15">
        <v>0.6</v>
      </c>
    </row>
    <row r="59" spans="1:7" ht="15.75" thickBot="1" x14ac:dyDescent="0.3">
      <c r="A59" s="18">
        <v>2016</v>
      </c>
      <c r="B59" s="15">
        <v>49.7</v>
      </c>
      <c r="C59" s="15">
        <v>46.5</v>
      </c>
      <c r="D59" s="15">
        <v>7.2</v>
      </c>
      <c r="E59" s="15">
        <v>10.6</v>
      </c>
      <c r="F59" s="15">
        <v>0.3</v>
      </c>
      <c r="G59" s="15">
        <v>0.6</v>
      </c>
    </row>
    <row r="60" spans="1:7" ht="15.75" thickBot="1" x14ac:dyDescent="0.3">
      <c r="A60" s="18">
        <v>2017</v>
      </c>
      <c r="B60" s="15">
        <v>49.4</v>
      </c>
      <c r="C60" s="15">
        <v>46.5</v>
      </c>
      <c r="D60" s="15">
        <v>11.7</v>
      </c>
      <c r="E60" s="15">
        <v>10.6</v>
      </c>
      <c r="F60" s="15">
        <v>0.7</v>
      </c>
      <c r="G60" s="15">
        <v>0.6</v>
      </c>
    </row>
    <row r="61" spans="1:7" ht="15.75" thickBot="1" x14ac:dyDescent="0.3">
      <c r="A61" s="18">
        <v>2018</v>
      </c>
      <c r="B61" s="15">
        <v>74</v>
      </c>
      <c r="C61" s="15">
        <v>46.5</v>
      </c>
      <c r="D61" s="15">
        <v>19.100000000000001</v>
      </c>
      <c r="E61" s="15">
        <v>10.6</v>
      </c>
      <c r="F61" s="15">
        <v>1.2</v>
      </c>
      <c r="G61" s="15">
        <v>0.6</v>
      </c>
    </row>
    <row r="62" spans="1:7" ht="15.75" thickBot="1" x14ac:dyDescent="0.3">
      <c r="A62" s="18">
        <v>2019</v>
      </c>
      <c r="B62" s="15">
        <v>57.2</v>
      </c>
      <c r="C62" s="15">
        <v>46.5</v>
      </c>
      <c r="D62" s="15">
        <v>15.6</v>
      </c>
      <c r="E62" s="15">
        <v>10.6</v>
      </c>
      <c r="F62" s="15">
        <v>1.1000000000000001</v>
      </c>
      <c r="G62" s="15">
        <v>0.6</v>
      </c>
    </row>
    <row r="63" spans="1:7" ht="15.75" thickBot="1" x14ac:dyDescent="0.3">
      <c r="A63" s="18">
        <v>2020</v>
      </c>
      <c r="B63" s="15">
        <v>42.7</v>
      </c>
      <c r="C63" s="15">
        <v>46.5</v>
      </c>
      <c r="D63" s="15">
        <v>7.1</v>
      </c>
      <c r="E63" s="15">
        <v>10.6</v>
      </c>
      <c r="F63" s="15">
        <v>0.1</v>
      </c>
      <c r="G63" s="15">
        <v>0.6</v>
      </c>
    </row>
    <row r="64" spans="1:7" ht="15.75" thickBot="1" x14ac:dyDescent="0.3">
      <c r="A64" s="18">
        <v>2021</v>
      </c>
      <c r="B64" s="15">
        <v>42.2</v>
      </c>
      <c r="C64" s="15">
        <v>46.5</v>
      </c>
      <c r="D64" s="15">
        <v>5.9</v>
      </c>
      <c r="E64" s="15">
        <v>10.6</v>
      </c>
      <c r="F64" s="15">
        <v>0.4</v>
      </c>
      <c r="G64" s="15">
        <v>0.6</v>
      </c>
    </row>
    <row r="65" spans="1:12" ht="15.75" thickBot="1" x14ac:dyDescent="0.3">
      <c r="A65" s="18">
        <v>2022</v>
      </c>
      <c r="B65" s="15">
        <v>49.7</v>
      </c>
      <c r="C65" s="15">
        <v>46.5</v>
      </c>
      <c r="D65" s="15">
        <v>13.2</v>
      </c>
      <c r="E65" s="15">
        <v>10.6</v>
      </c>
      <c r="F65" s="15">
        <v>0.6</v>
      </c>
      <c r="G65" s="15">
        <v>0.6</v>
      </c>
    </row>
    <row r="66" spans="1:12" ht="15.75" thickBot="1" x14ac:dyDescent="0.3">
      <c r="A66" s="18">
        <v>2023</v>
      </c>
      <c r="B66" s="15">
        <v>56.8</v>
      </c>
      <c r="C66" s="15">
        <v>46.5</v>
      </c>
      <c r="D66" s="15">
        <v>13.2</v>
      </c>
      <c r="E66" s="15">
        <v>10.6</v>
      </c>
      <c r="F66" s="15">
        <v>1</v>
      </c>
      <c r="G66" s="15">
        <v>0.6</v>
      </c>
    </row>
    <row r="67" spans="1:12" x14ac:dyDescent="0.25">
      <c r="A67" s="84" t="s">
        <v>73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</row>
    <row r="68" spans="1:12" x14ac:dyDescent="0.25">
      <c r="A68" s="16" t="s">
        <v>26</v>
      </c>
    </row>
  </sheetData>
  <mergeCells count="3">
    <mergeCell ref="A2:A3"/>
    <mergeCell ref="B3:G3"/>
    <mergeCell ref="A67:L67"/>
  </mergeCells>
  <phoneticPr fontId="10" type="noConversion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8"/>
  <sheetViews>
    <sheetView workbookViewId="0"/>
  </sheetViews>
  <sheetFormatPr defaultRowHeight="15" x14ac:dyDescent="0.25"/>
  <cols>
    <col min="2" max="9" width="10.7109375" customWidth="1"/>
  </cols>
  <sheetData>
    <row r="1" spans="1:9" ht="15.75" thickBot="1" x14ac:dyDescent="0.3">
      <c r="A1" s="1" t="s">
        <v>119</v>
      </c>
    </row>
    <row r="2" spans="1:9" ht="53.25" thickBot="1" x14ac:dyDescent="0.3">
      <c r="A2" s="75" t="s">
        <v>0</v>
      </c>
      <c r="B2" s="20" t="s">
        <v>31</v>
      </c>
      <c r="C2" s="20" t="s">
        <v>96</v>
      </c>
      <c r="D2" s="20" t="s">
        <v>32</v>
      </c>
      <c r="E2" s="20" t="s">
        <v>97</v>
      </c>
      <c r="F2" s="20" t="s">
        <v>74</v>
      </c>
      <c r="G2" s="20" t="s">
        <v>98</v>
      </c>
      <c r="H2" s="20" t="s">
        <v>100</v>
      </c>
      <c r="I2" s="20" t="s">
        <v>99</v>
      </c>
    </row>
    <row r="3" spans="1:9" ht="15.75" thickBot="1" x14ac:dyDescent="0.3">
      <c r="A3" s="77"/>
      <c r="B3" s="81" t="s">
        <v>30</v>
      </c>
      <c r="C3" s="82"/>
      <c r="D3" s="82"/>
      <c r="E3" s="82"/>
      <c r="F3" s="82"/>
      <c r="G3" s="82"/>
      <c r="H3" s="82"/>
      <c r="I3" s="83"/>
    </row>
    <row r="4" spans="1:9" ht="15.75" thickBot="1" x14ac:dyDescent="0.3">
      <c r="A4" s="18">
        <v>1961</v>
      </c>
      <c r="B4" s="15">
        <v>31.9</v>
      </c>
      <c r="C4" s="15">
        <v>32.4</v>
      </c>
      <c r="D4" s="15">
        <v>99.3</v>
      </c>
      <c r="E4" s="15">
        <v>110.8</v>
      </c>
      <c r="F4" s="15">
        <v>1.8</v>
      </c>
      <c r="G4" s="15">
        <v>0.6</v>
      </c>
      <c r="H4" s="15">
        <v>15.6</v>
      </c>
      <c r="I4" s="15">
        <v>8.3000000000000007</v>
      </c>
    </row>
    <row r="5" spans="1:9" ht="15.75" thickBot="1" x14ac:dyDescent="0.3">
      <c r="A5" s="18">
        <v>1962</v>
      </c>
      <c r="B5" s="15">
        <v>47.4</v>
      </c>
      <c r="C5" s="15">
        <v>32.4</v>
      </c>
      <c r="D5" s="15">
        <v>137.80000000000001</v>
      </c>
      <c r="E5" s="15">
        <v>110.8</v>
      </c>
      <c r="F5" s="15">
        <v>2.7</v>
      </c>
      <c r="G5" s="15">
        <v>0.6</v>
      </c>
      <c r="H5" s="15">
        <v>16.100000000000001</v>
      </c>
      <c r="I5" s="15">
        <v>8.3000000000000007</v>
      </c>
    </row>
    <row r="6" spans="1:9" ht="15.75" thickBot="1" x14ac:dyDescent="0.3">
      <c r="A6" s="18">
        <v>1963</v>
      </c>
      <c r="B6" s="15">
        <v>71.599999999999994</v>
      </c>
      <c r="C6" s="15">
        <v>32.4</v>
      </c>
      <c r="D6" s="15">
        <v>132.6</v>
      </c>
      <c r="E6" s="15">
        <v>110.8</v>
      </c>
      <c r="F6" s="15">
        <v>6.7</v>
      </c>
      <c r="G6" s="15">
        <v>0.6</v>
      </c>
      <c r="H6" s="15">
        <v>41.3</v>
      </c>
      <c r="I6" s="15">
        <v>8.3000000000000007</v>
      </c>
    </row>
    <row r="7" spans="1:9" ht="15.75" thickBot="1" x14ac:dyDescent="0.3">
      <c r="A7" s="18">
        <v>1964</v>
      </c>
      <c r="B7" s="15">
        <v>54.5</v>
      </c>
      <c r="C7" s="15">
        <v>32.4</v>
      </c>
      <c r="D7" s="15">
        <v>123.9</v>
      </c>
      <c r="E7" s="15">
        <v>110.8</v>
      </c>
      <c r="F7" s="15">
        <v>0.8</v>
      </c>
      <c r="G7" s="15">
        <v>0.6</v>
      </c>
      <c r="H7" s="15">
        <v>17.899999999999999</v>
      </c>
      <c r="I7" s="15">
        <v>8.3000000000000007</v>
      </c>
    </row>
    <row r="8" spans="1:9" ht="15.75" thickBot="1" x14ac:dyDescent="0.3">
      <c r="A8" s="18">
        <v>1965</v>
      </c>
      <c r="B8" s="15">
        <v>42.9</v>
      </c>
      <c r="C8" s="15">
        <v>32.4</v>
      </c>
      <c r="D8" s="15">
        <v>142.5</v>
      </c>
      <c r="E8" s="15">
        <v>110.8</v>
      </c>
      <c r="F8" s="15">
        <v>0.3</v>
      </c>
      <c r="G8" s="15">
        <v>0.6</v>
      </c>
      <c r="H8" s="15">
        <v>10.199999999999999</v>
      </c>
      <c r="I8" s="15">
        <v>8.3000000000000007</v>
      </c>
    </row>
    <row r="9" spans="1:9" ht="15.75" thickBot="1" x14ac:dyDescent="0.3">
      <c r="A9" s="18">
        <v>1966</v>
      </c>
      <c r="B9" s="15">
        <v>34.1</v>
      </c>
      <c r="C9" s="15">
        <v>32.4</v>
      </c>
      <c r="D9" s="15">
        <v>108.4</v>
      </c>
      <c r="E9" s="15">
        <v>110.8</v>
      </c>
      <c r="F9" s="15">
        <v>1</v>
      </c>
      <c r="G9" s="15">
        <v>0.6</v>
      </c>
      <c r="H9" s="15">
        <v>9.1</v>
      </c>
      <c r="I9" s="15">
        <v>8.3000000000000007</v>
      </c>
    </row>
    <row r="10" spans="1:9" ht="15.75" thickBot="1" x14ac:dyDescent="0.3">
      <c r="A10" s="18">
        <v>1967</v>
      </c>
      <c r="B10" s="15">
        <v>32.299999999999997</v>
      </c>
      <c r="C10" s="15">
        <v>32.4</v>
      </c>
      <c r="D10" s="15">
        <v>114.9</v>
      </c>
      <c r="E10" s="15">
        <v>110.8</v>
      </c>
      <c r="F10" s="15">
        <v>0.7</v>
      </c>
      <c r="G10" s="15">
        <v>0.6</v>
      </c>
      <c r="H10" s="15">
        <v>7</v>
      </c>
      <c r="I10" s="15">
        <v>8.3000000000000007</v>
      </c>
    </row>
    <row r="11" spans="1:9" ht="15.75" thickBot="1" x14ac:dyDescent="0.3">
      <c r="A11" s="18">
        <v>1968</v>
      </c>
      <c r="B11" s="15">
        <v>46</v>
      </c>
      <c r="C11" s="15">
        <v>32.4</v>
      </c>
      <c r="D11" s="15">
        <v>123.7</v>
      </c>
      <c r="E11" s="15">
        <v>110.8</v>
      </c>
      <c r="F11" s="15">
        <v>1.8</v>
      </c>
      <c r="G11" s="15">
        <v>0.6</v>
      </c>
      <c r="H11" s="15">
        <v>13.3</v>
      </c>
      <c r="I11" s="15">
        <v>8.3000000000000007</v>
      </c>
    </row>
    <row r="12" spans="1:9" ht="15.75" thickBot="1" x14ac:dyDescent="0.3">
      <c r="A12" s="18">
        <v>1969</v>
      </c>
      <c r="B12" s="15">
        <v>63.2</v>
      </c>
      <c r="C12" s="15">
        <v>32.4</v>
      </c>
      <c r="D12" s="15">
        <v>136.19999999999999</v>
      </c>
      <c r="E12" s="15">
        <v>110.8</v>
      </c>
      <c r="F12" s="15">
        <v>2.2999999999999998</v>
      </c>
      <c r="G12" s="15">
        <v>0.6</v>
      </c>
      <c r="H12" s="15">
        <v>15.6</v>
      </c>
      <c r="I12" s="15">
        <v>8.3000000000000007</v>
      </c>
    </row>
    <row r="13" spans="1:9" ht="15.75" thickBot="1" x14ac:dyDescent="0.3">
      <c r="A13" s="18">
        <v>1970</v>
      </c>
      <c r="B13" s="15">
        <v>46.4</v>
      </c>
      <c r="C13" s="15">
        <v>32.4</v>
      </c>
      <c r="D13" s="15">
        <v>132</v>
      </c>
      <c r="E13" s="15">
        <v>110.8</v>
      </c>
      <c r="F13" s="15">
        <v>0.3</v>
      </c>
      <c r="G13" s="15">
        <v>0.6</v>
      </c>
      <c r="H13" s="15">
        <v>8.4</v>
      </c>
      <c r="I13" s="15">
        <v>8.3000000000000007</v>
      </c>
    </row>
    <row r="14" spans="1:9" ht="15.75" thickBot="1" x14ac:dyDescent="0.3">
      <c r="A14" s="18">
        <v>1971</v>
      </c>
      <c r="B14" s="15">
        <v>34.799999999999997</v>
      </c>
      <c r="C14" s="15">
        <v>32.4</v>
      </c>
      <c r="D14" s="15">
        <v>117</v>
      </c>
      <c r="E14" s="15">
        <v>110.8</v>
      </c>
      <c r="F14" s="15">
        <v>3</v>
      </c>
      <c r="G14" s="15">
        <v>0.6</v>
      </c>
      <c r="H14" s="15">
        <v>16.5</v>
      </c>
      <c r="I14" s="15">
        <v>8.3000000000000007</v>
      </c>
    </row>
    <row r="15" spans="1:9" ht="15.75" thickBot="1" x14ac:dyDescent="0.3">
      <c r="A15" s="18">
        <v>1972</v>
      </c>
      <c r="B15" s="15">
        <v>35.4</v>
      </c>
      <c r="C15" s="15">
        <v>32.4</v>
      </c>
      <c r="D15" s="15">
        <v>115.3</v>
      </c>
      <c r="E15" s="15">
        <v>110.8</v>
      </c>
      <c r="F15" s="15">
        <v>0.6</v>
      </c>
      <c r="G15" s="15">
        <v>0.6</v>
      </c>
      <c r="H15" s="15">
        <v>5.7</v>
      </c>
      <c r="I15" s="15">
        <v>8.3000000000000007</v>
      </c>
    </row>
    <row r="16" spans="1:9" ht="15.75" thickBot="1" x14ac:dyDescent="0.3">
      <c r="A16" s="18">
        <v>1973</v>
      </c>
      <c r="B16" s="15">
        <v>31.1</v>
      </c>
      <c r="C16" s="15">
        <v>32.4</v>
      </c>
      <c r="D16" s="15">
        <v>137.30000000000001</v>
      </c>
      <c r="E16" s="15">
        <v>110.8</v>
      </c>
      <c r="F16" s="15">
        <v>0.3</v>
      </c>
      <c r="G16" s="15">
        <v>0.6</v>
      </c>
      <c r="H16" s="15">
        <v>4.2</v>
      </c>
      <c r="I16" s="15">
        <v>8.3000000000000007</v>
      </c>
    </row>
    <row r="17" spans="1:9" ht="15.75" thickBot="1" x14ac:dyDescent="0.3">
      <c r="A17" s="18">
        <v>1974</v>
      </c>
      <c r="B17" s="15">
        <v>10.4</v>
      </c>
      <c r="C17" s="15">
        <v>32.4</v>
      </c>
      <c r="D17" s="15">
        <v>93.2</v>
      </c>
      <c r="E17" s="15">
        <v>110.8</v>
      </c>
      <c r="F17" s="15">
        <v>0</v>
      </c>
      <c r="G17" s="15">
        <v>0.6</v>
      </c>
      <c r="H17" s="15">
        <v>0.1</v>
      </c>
      <c r="I17" s="15">
        <v>8.3000000000000007</v>
      </c>
    </row>
    <row r="18" spans="1:9" ht="15.75" thickBot="1" x14ac:dyDescent="0.3">
      <c r="A18" s="18">
        <v>1975</v>
      </c>
      <c r="B18" s="15">
        <v>16.899999999999999</v>
      </c>
      <c r="C18" s="15">
        <v>32.4</v>
      </c>
      <c r="D18" s="15">
        <v>111.6</v>
      </c>
      <c r="E18" s="15">
        <v>110.8</v>
      </c>
      <c r="F18" s="15">
        <v>0.1</v>
      </c>
      <c r="G18" s="15">
        <v>0.6</v>
      </c>
      <c r="H18" s="15">
        <v>4.9000000000000004</v>
      </c>
      <c r="I18" s="15">
        <v>8.3000000000000007</v>
      </c>
    </row>
    <row r="19" spans="1:9" ht="15.75" thickBot="1" x14ac:dyDescent="0.3">
      <c r="A19" s="18">
        <v>1976</v>
      </c>
      <c r="B19" s="15">
        <v>41</v>
      </c>
      <c r="C19" s="15">
        <v>32.4</v>
      </c>
      <c r="D19" s="15">
        <v>123.3</v>
      </c>
      <c r="E19" s="15">
        <v>110.8</v>
      </c>
      <c r="F19" s="15">
        <v>0.5</v>
      </c>
      <c r="G19" s="15">
        <v>0.6</v>
      </c>
      <c r="H19" s="15">
        <v>8.8000000000000007</v>
      </c>
      <c r="I19" s="15">
        <v>8.3000000000000007</v>
      </c>
    </row>
    <row r="20" spans="1:9" ht="15.75" thickBot="1" x14ac:dyDescent="0.3">
      <c r="A20" s="18">
        <v>1977</v>
      </c>
      <c r="B20" s="15">
        <v>34.6</v>
      </c>
      <c r="C20" s="15">
        <v>32.4</v>
      </c>
      <c r="D20" s="15">
        <v>110.2</v>
      </c>
      <c r="E20" s="15">
        <v>110.8</v>
      </c>
      <c r="F20" s="15">
        <v>0</v>
      </c>
      <c r="G20" s="15">
        <v>0.6</v>
      </c>
      <c r="H20" s="15">
        <v>3.5</v>
      </c>
      <c r="I20" s="15">
        <v>8.3000000000000007</v>
      </c>
    </row>
    <row r="21" spans="1:9" ht="15.75" thickBot="1" x14ac:dyDescent="0.3">
      <c r="A21" s="18">
        <v>1978</v>
      </c>
      <c r="B21" s="15">
        <v>36.4</v>
      </c>
      <c r="C21" s="15">
        <v>32.4</v>
      </c>
      <c r="D21" s="15">
        <v>120.8</v>
      </c>
      <c r="E21" s="15">
        <v>110.8</v>
      </c>
      <c r="F21" s="15">
        <v>0.2</v>
      </c>
      <c r="G21" s="15">
        <v>0.6</v>
      </c>
      <c r="H21" s="15">
        <v>8.5</v>
      </c>
      <c r="I21" s="15">
        <v>8.3000000000000007</v>
      </c>
    </row>
    <row r="22" spans="1:9" ht="15.75" thickBot="1" x14ac:dyDescent="0.3">
      <c r="A22" s="18">
        <v>1979</v>
      </c>
      <c r="B22" s="15">
        <v>32.4</v>
      </c>
      <c r="C22" s="15">
        <v>32.4</v>
      </c>
      <c r="D22" s="15">
        <v>126.6</v>
      </c>
      <c r="E22" s="15">
        <v>110.8</v>
      </c>
      <c r="F22" s="15">
        <v>1.1000000000000001</v>
      </c>
      <c r="G22" s="15">
        <v>0.6</v>
      </c>
      <c r="H22" s="15">
        <v>11.8</v>
      </c>
      <c r="I22" s="15">
        <v>8.3000000000000007</v>
      </c>
    </row>
    <row r="23" spans="1:9" ht="15.75" thickBot="1" x14ac:dyDescent="0.3">
      <c r="A23" s="18">
        <v>1980</v>
      </c>
      <c r="B23" s="15">
        <v>44.4</v>
      </c>
      <c r="C23" s="15">
        <v>32.4</v>
      </c>
      <c r="D23" s="15">
        <v>137.30000000000001</v>
      </c>
      <c r="E23" s="15">
        <v>110.8</v>
      </c>
      <c r="F23" s="15">
        <v>0.8</v>
      </c>
      <c r="G23" s="15">
        <v>0.6</v>
      </c>
      <c r="H23" s="15">
        <v>13.3</v>
      </c>
      <c r="I23" s="15">
        <v>8.3000000000000007</v>
      </c>
    </row>
    <row r="24" spans="1:9" ht="15.75" thickBot="1" x14ac:dyDescent="0.3">
      <c r="A24" s="18">
        <v>1981</v>
      </c>
      <c r="B24" s="15">
        <v>45.3</v>
      </c>
      <c r="C24" s="15">
        <v>32.4</v>
      </c>
      <c r="D24" s="15">
        <v>123.9</v>
      </c>
      <c r="E24" s="15">
        <v>110.8</v>
      </c>
      <c r="F24" s="15">
        <v>0.6</v>
      </c>
      <c r="G24" s="15">
        <v>0.6</v>
      </c>
      <c r="H24" s="15">
        <v>12.4</v>
      </c>
      <c r="I24" s="15">
        <v>8.3000000000000007</v>
      </c>
    </row>
    <row r="25" spans="1:9" ht="15.75" thickBot="1" x14ac:dyDescent="0.3">
      <c r="A25" s="18">
        <v>1982</v>
      </c>
      <c r="B25" s="15">
        <v>33.4</v>
      </c>
      <c r="C25" s="15">
        <v>32.4</v>
      </c>
      <c r="D25" s="15">
        <v>122.3</v>
      </c>
      <c r="E25" s="15">
        <v>110.8</v>
      </c>
      <c r="F25" s="15">
        <v>1.9</v>
      </c>
      <c r="G25" s="15">
        <v>0.6</v>
      </c>
      <c r="H25" s="15">
        <v>12.5</v>
      </c>
      <c r="I25" s="15">
        <v>8.3000000000000007</v>
      </c>
    </row>
    <row r="26" spans="1:9" ht="15.75" thickBot="1" x14ac:dyDescent="0.3">
      <c r="A26" s="18">
        <v>1983</v>
      </c>
      <c r="B26" s="15">
        <v>33.4</v>
      </c>
      <c r="C26" s="15">
        <v>32.4</v>
      </c>
      <c r="D26" s="15">
        <v>107.3</v>
      </c>
      <c r="E26" s="15">
        <v>110.8</v>
      </c>
      <c r="F26" s="15">
        <v>0.2</v>
      </c>
      <c r="G26" s="15">
        <v>0.6</v>
      </c>
      <c r="H26" s="15">
        <v>10.5</v>
      </c>
      <c r="I26" s="15">
        <v>8.3000000000000007</v>
      </c>
    </row>
    <row r="27" spans="1:9" ht="15.75" thickBot="1" x14ac:dyDescent="0.3">
      <c r="A27" s="18">
        <v>1984</v>
      </c>
      <c r="B27" s="15">
        <v>32.6</v>
      </c>
      <c r="C27" s="15">
        <v>32.4</v>
      </c>
      <c r="D27" s="15">
        <v>123.4</v>
      </c>
      <c r="E27" s="15">
        <v>110.8</v>
      </c>
      <c r="F27" s="15">
        <v>0.1</v>
      </c>
      <c r="G27" s="15">
        <v>0.6</v>
      </c>
      <c r="H27" s="15">
        <v>4.5999999999999996</v>
      </c>
      <c r="I27" s="15">
        <v>8.3000000000000007</v>
      </c>
    </row>
    <row r="28" spans="1:9" ht="15.75" thickBot="1" x14ac:dyDescent="0.3">
      <c r="A28" s="18">
        <v>1985</v>
      </c>
      <c r="B28" s="15">
        <v>53.9</v>
      </c>
      <c r="C28" s="15">
        <v>32.4</v>
      </c>
      <c r="D28" s="15">
        <v>128.9</v>
      </c>
      <c r="E28" s="15">
        <v>110.8</v>
      </c>
      <c r="F28" s="15">
        <v>7.5</v>
      </c>
      <c r="G28" s="15">
        <v>0.6</v>
      </c>
      <c r="H28" s="15">
        <v>25.5</v>
      </c>
      <c r="I28" s="15">
        <v>8.3000000000000007</v>
      </c>
    </row>
    <row r="29" spans="1:9" ht="15.75" thickBot="1" x14ac:dyDescent="0.3">
      <c r="A29" s="18">
        <v>1986</v>
      </c>
      <c r="B29" s="15">
        <v>49.7</v>
      </c>
      <c r="C29" s="15">
        <v>32.4</v>
      </c>
      <c r="D29" s="15">
        <v>120.4</v>
      </c>
      <c r="E29" s="15">
        <v>110.8</v>
      </c>
      <c r="F29" s="15">
        <v>1.3</v>
      </c>
      <c r="G29" s="15">
        <v>0.6</v>
      </c>
      <c r="H29" s="15">
        <v>18.399999999999999</v>
      </c>
      <c r="I29" s="15">
        <v>8.3000000000000007</v>
      </c>
    </row>
    <row r="30" spans="1:9" ht="15.75" thickBot="1" x14ac:dyDescent="0.3">
      <c r="A30" s="18">
        <v>1987</v>
      </c>
      <c r="B30" s="15">
        <v>51.9</v>
      </c>
      <c r="C30" s="15">
        <v>32.4</v>
      </c>
      <c r="D30" s="15">
        <v>115.9</v>
      </c>
      <c r="E30" s="15">
        <v>110.8</v>
      </c>
      <c r="F30" s="15">
        <v>5.7</v>
      </c>
      <c r="G30" s="15">
        <v>0.6</v>
      </c>
      <c r="H30" s="15">
        <v>28.6</v>
      </c>
      <c r="I30" s="15">
        <v>8.3000000000000007</v>
      </c>
    </row>
    <row r="31" spans="1:9" ht="15.75" thickBot="1" x14ac:dyDescent="0.3">
      <c r="A31" s="18">
        <v>1988</v>
      </c>
      <c r="B31" s="15">
        <v>21.8</v>
      </c>
      <c r="C31" s="15">
        <v>32.4</v>
      </c>
      <c r="D31" s="15">
        <v>118.7</v>
      </c>
      <c r="E31" s="15">
        <v>110.8</v>
      </c>
      <c r="F31" s="15">
        <v>0</v>
      </c>
      <c r="G31" s="15">
        <v>0.6</v>
      </c>
      <c r="H31" s="15">
        <v>2.8</v>
      </c>
      <c r="I31" s="15">
        <v>8.3000000000000007</v>
      </c>
    </row>
    <row r="32" spans="1:9" ht="15.75" thickBot="1" x14ac:dyDescent="0.3">
      <c r="A32" s="18">
        <v>1989</v>
      </c>
      <c r="B32" s="15">
        <v>23.7</v>
      </c>
      <c r="C32" s="15">
        <v>32.4</v>
      </c>
      <c r="D32" s="15">
        <v>102.4</v>
      </c>
      <c r="E32" s="15">
        <v>110.8</v>
      </c>
      <c r="F32" s="15">
        <v>0</v>
      </c>
      <c r="G32" s="15">
        <v>0.6</v>
      </c>
      <c r="H32" s="15">
        <v>4.4000000000000004</v>
      </c>
      <c r="I32" s="15">
        <v>8.3000000000000007</v>
      </c>
    </row>
    <row r="33" spans="1:9" ht="15.75" thickBot="1" x14ac:dyDescent="0.3">
      <c r="A33" s="18">
        <v>1990</v>
      </c>
      <c r="B33" s="15">
        <v>22.7</v>
      </c>
      <c r="C33" s="15">
        <v>32.4</v>
      </c>
      <c r="D33" s="15">
        <v>100.2</v>
      </c>
      <c r="E33" s="15">
        <v>110.8</v>
      </c>
      <c r="F33" s="15">
        <v>0</v>
      </c>
      <c r="G33" s="15">
        <v>0.6</v>
      </c>
      <c r="H33" s="15">
        <v>2.7</v>
      </c>
      <c r="I33" s="15">
        <v>8.3000000000000007</v>
      </c>
    </row>
    <row r="34" spans="1:9" ht="15.75" thickBot="1" x14ac:dyDescent="0.3">
      <c r="A34" s="18">
        <v>1991</v>
      </c>
      <c r="B34" s="15">
        <v>33.5</v>
      </c>
      <c r="C34" s="15">
        <v>32.4</v>
      </c>
      <c r="D34" s="15">
        <v>122</v>
      </c>
      <c r="E34" s="15">
        <v>110.8</v>
      </c>
      <c r="F34" s="15">
        <v>0.8</v>
      </c>
      <c r="G34" s="15">
        <v>0.6</v>
      </c>
      <c r="H34" s="15">
        <v>14.6</v>
      </c>
      <c r="I34" s="15">
        <v>8.3000000000000007</v>
      </c>
    </row>
    <row r="35" spans="1:9" ht="15.75" thickBot="1" x14ac:dyDescent="0.3">
      <c r="A35" s="18">
        <v>1992</v>
      </c>
      <c r="B35" s="15">
        <v>22.6</v>
      </c>
      <c r="C35" s="15">
        <v>32.4</v>
      </c>
      <c r="D35" s="15">
        <v>113.8</v>
      </c>
      <c r="E35" s="15">
        <v>110.8</v>
      </c>
      <c r="F35" s="15">
        <v>0.1</v>
      </c>
      <c r="G35" s="15">
        <v>0.6</v>
      </c>
      <c r="H35" s="15">
        <v>4.3</v>
      </c>
      <c r="I35" s="15">
        <v>8.3000000000000007</v>
      </c>
    </row>
    <row r="36" spans="1:9" ht="15.75" thickBot="1" x14ac:dyDescent="0.3">
      <c r="A36" s="18">
        <v>1993</v>
      </c>
      <c r="B36" s="15">
        <v>38.299999999999997</v>
      </c>
      <c r="C36" s="15">
        <v>32.4</v>
      </c>
      <c r="D36" s="15">
        <v>121.1</v>
      </c>
      <c r="E36" s="15">
        <v>110.8</v>
      </c>
      <c r="F36" s="15">
        <v>0.6</v>
      </c>
      <c r="G36" s="15">
        <v>0.6</v>
      </c>
      <c r="H36" s="15">
        <v>12.9</v>
      </c>
      <c r="I36" s="15">
        <v>8.3000000000000007</v>
      </c>
    </row>
    <row r="37" spans="1:9" ht="15.75" thickBot="1" x14ac:dyDescent="0.3">
      <c r="A37" s="18">
        <v>1994</v>
      </c>
      <c r="B37" s="15">
        <v>18.5</v>
      </c>
      <c r="C37" s="15">
        <v>32.4</v>
      </c>
      <c r="D37" s="15">
        <v>95.4</v>
      </c>
      <c r="E37" s="15">
        <v>110.8</v>
      </c>
      <c r="F37" s="15">
        <v>0.1</v>
      </c>
      <c r="G37" s="15">
        <v>0.6</v>
      </c>
      <c r="H37" s="15">
        <v>4.8</v>
      </c>
      <c r="I37" s="15">
        <v>8.3000000000000007</v>
      </c>
    </row>
    <row r="38" spans="1:9" ht="15.75" thickBot="1" x14ac:dyDescent="0.3">
      <c r="A38" s="18">
        <v>1995</v>
      </c>
      <c r="B38" s="15">
        <v>38.299999999999997</v>
      </c>
      <c r="C38" s="15">
        <v>32.4</v>
      </c>
      <c r="D38" s="15">
        <v>122.8</v>
      </c>
      <c r="E38" s="15">
        <v>110.8</v>
      </c>
      <c r="F38" s="15">
        <v>0.1</v>
      </c>
      <c r="G38" s="15">
        <v>0.6</v>
      </c>
      <c r="H38" s="15">
        <v>6.1</v>
      </c>
      <c r="I38" s="15">
        <v>8.3000000000000007</v>
      </c>
    </row>
    <row r="39" spans="1:9" ht="15.75" thickBot="1" x14ac:dyDescent="0.3">
      <c r="A39" s="18">
        <v>1996</v>
      </c>
      <c r="B39" s="15">
        <v>62.9</v>
      </c>
      <c r="C39" s="15">
        <v>32.4</v>
      </c>
      <c r="D39" s="15">
        <v>137.9</v>
      </c>
      <c r="E39" s="15">
        <v>110.8</v>
      </c>
      <c r="F39" s="15">
        <v>4.9000000000000004</v>
      </c>
      <c r="G39" s="15">
        <v>0.6</v>
      </c>
      <c r="H39" s="15">
        <v>22.7</v>
      </c>
      <c r="I39" s="15">
        <v>8.3000000000000007</v>
      </c>
    </row>
    <row r="40" spans="1:9" ht="15.75" thickBot="1" x14ac:dyDescent="0.3">
      <c r="A40" s="18">
        <v>1997</v>
      </c>
      <c r="B40" s="15">
        <v>31.1</v>
      </c>
      <c r="C40" s="15">
        <v>32.4</v>
      </c>
      <c r="D40" s="15">
        <v>132.6</v>
      </c>
      <c r="E40" s="15">
        <v>110.8</v>
      </c>
      <c r="F40" s="15">
        <v>0.7</v>
      </c>
      <c r="G40" s="15">
        <v>0.6</v>
      </c>
      <c r="H40" s="15">
        <v>7.9</v>
      </c>
      <c r="I40" s="15">
        <v>8.3000000000000007</v>
      </c>
    </row>
    <row r="41" spans="1:9" ht="15.75" thickBot="1" x14ac:dyDescent="0.3">
      <c r="A41" s="18">
        <v>1998</v>
      </c>
      <c r="B41" s="15">
        <v>35</v>
      </c>
      <c r="C41" s="15">
        <v>32.4</v>
      </c>
      <c r="D41" s="15">
        <v>109.1</v>
      </c>
      <c r="E41" s="15">
        <v>110.8</v>
      </c>
      <c r="F41" s="15">
        <v>0.1</v>
      </c>
      <c r="G41" s="15">
        <v>0.6</v>
      </c>
      <c r="H41" s="15">
        <v>9.5</v>
      </c>
      <c r="I41" s="15">
        <v>8.3000000000000007</v>
      </c>
    </row>
    <row r="42" spans="1:9" ht="15.75" thickBot="1" x14ac:dyDescent="0.3">
      <c r="A42" s="18">
        <v>1999</v>
      </c>
      <c r="B42" s="15">
        <v>31.1</v>
      </c>
      <c r="C42" s="15">
        <v>32.4</v>
      </c>
      <c r="D42" s="15">
        <v>114.3</v>
      </c>
      <c r="E42" s="15">
        <v>110.8</v>
      </c>
      <c r="F42" s="15">
        <v>0.1</v>
      </c>
      <c r="G42" s="15">
        <v>0.6</v>
      </c>
      <c r="H42" s="15">
        <v>5.0999999999999996</v>
      </c>
      <c r="I42" s="15">
        <v>8.3000000000000007</v>
      </c>
    </row>
    <row r="43" spans="1:9" ht="15.75" thickBot="1" x14ac:dyDescent="0.3">
      <c r="A43" s="18">
        <v>2000</v>
      </c>
      <c r="B43" s="15">
        <v>23.4</v>
      </c>
      <c r="C43" s="15">
        <v>32.4</v>
      </c>
      <c r="D43" s="15">
        <v>91.9</v>
      </c>
      <c r="E43" s="15">
        <v>110.8</v>
      </c>
      <c r="F43" s="15">
        <v>0.1</v>
      </c>
      <c r="G43" s="15">
        <v>0.6</v>
      </c>
      <c r="H43" s="15">
        <v>4.5999999999999996</v>
      </c>
      <c r="I43" s="15">
        <v>8.3000000000000007</v>
      </c>
    </row>
    <row r="44" spans="1:9" ht="15.75" thickBot="1" x14ac:dyDescent="0.3">
      <c r="A44" s="18">
        <v>2001</v>
      </c>
      <c r="B44" s="15">
        <v>36.200000000000003</v>
      </c>
      <c r="C44" s="15">
        <v>32.4</v>
      </c>
      <c r="D44" s="15">
        <v>119.8</v>
      </c>
      <c r="E44" s="15">
        <v>110.8</v>
      </c>
      <c r="F44" s="15">
        <v>0.3</v>
      </c>
      <c r="G44" s="15">
        <v>0.6</v>
      </c>
      <c r="H44" s="15">
        <v>10.3</v>
      </c>
      <c r="I44" s="15">
        <v>8.3000000000000007</v>
      </c>
    </row>
    <row r="45" spans="1:9" ht="15.75" thickBot="1" x14ac:dyDescent="0.3">
      <c r="A45" s="18">
        <v>2002</v>
      </c>
      <c r="B45" s="15">
        <v>33.700000000000003</v>
      </c>
      <c r="C45" s="15">
        <v>32.4</v>
      </c>
      <c r="D45" s="15">
        <v>100.3</v>
      </c>
      <c r="E45" s="15">
        <v>110.8</v>
      </c>
      <c r="F45" s="15">
        <v>0.4</v>
      </c>
      <c r="G45" s="15">
        <v>0.6</v>
      </c>
      <c r="H45" s="15">
        <v>8.6</v>
      </c>
      <c r="I45" s="15">
        <v>8.3000000000000007</v>
      </c>
    </row>
    <row r="46" spans="1:9" ht="15.75" thickBot="1" x14ac:dyDescent="0.3">
      <c r="A46" s="18">
        <v>2003</v>
      </c>
      <c r="B46" s="15">
        <v>36.4</v>
      </c>
      <c r="C46" s="15">
        <v>32.4</v>
      </c>
      <c r="D46" s="15">
        <v>132.1</v>
      </c>
      <c r="E46" s="15">
        <v>110.8</v>
      </c>
      <c r="F46" s="15">
        <v>0.6</v>
      </c>
      <c r="G46" s="15">
        <v>0.6</v>
      </c>
      <c r="H46" s="15">
        <v>13.4</v>
      </c>
      <c r="I46" s="15">
        <v>8.3000000000000007</v>
      </c>
    </row>
    <row r="47" spans="1:9" ht="15.75" thickBot="1" x14ac:dyDescent="0.3">
      <c r="A47" s="18">
        <v>2004</v>
      </c>
      <c r="B47" s="15">
        <v>38</v>
      </c>
      <c r="C47" s="15">
        <v>32.4</v>
      </c>
      <c r="D47" s="15">
        <v>116.7</v>
      </c>
      <c r="E47" s="15">
        <v>110.8</v>
      </c>
      <c r="F47" s="15">
        <v>0.5</v>
      </c>
      <c r="G47" s="15">
        <v>0.6</v>
      </c>
      <c r="H47" s="15">
        <v>9.4</v>
      </c>
      <c r="I47" s="15">
        <v>8.3000000000000007</v>
      </c>
    </row>
    <row r="48" spans="1:9" ht="15.75" thickBot="1" x14ac:dyDescent="0.3">
      <c r="A48" s="18">
        <v>2005</v>
      </c>
      <c r="B48" s="15">
        <v>44.4</v>
      </c>
      <c r="C48" s="15">
        <v>32.4</v>
      </c>
      <c r="D48" s="15">
        <v>124.2</v>
      </c>
      <c r="E48" s="15">
        <v>110.8</v>
      </c>
      <c r="F48" s="15">
        <v>0.1</v>
      </c>
      <c r="G48" s="15">
        <v>0.6</v>
      </c>
      <c r="H48" s="15">
        <v>11.9</v>
      </c>
      <c r="I48" s="15">
        <v>8.3000000000000007</v>
      </c>
    </row>
    <row r="49" spans="1:9" ht="15.75" thickBot="1" x14ac:dyDescent="0.3">
      <c r="A49" s="18">
        <v>2006</v>
      </c>
      <c r="B49" s="15">
        <v>39.5</v>
      </c>
      <c r="C49" s="15">
        <v>32.4</v>
      </c>
      <c r="D49" s="15">
        <v>112.4</v>
      </c>
      <c r="E49" s="15">
        <v>110.8</v>
      </c>
      <c r="F49" s="15">
        <v>1.1000000000000001</v>
      </c>
      <c r="G49" s="15">
        <v>0.6</v>
      </c>
      <c r="H49" s="15">
        <v>16.8</v>
      </c>
      <c r="I49" s="15">
        <v>8.3000000000000007</v>
      </c>
    </row>
    <row r="50" spans="1:9" ht="15.75" thickBot="1" x14ac:dyDescent="0.3">
      <c r="A50" s="18">
        <v>2007</v>
      </c>
      <c r="B50" s="15">
        <v>22.6</v>
      </c>
      <c r="C50" s="15">
        <v>32.4</v>
      </c>
      <c r="D50" s="15">
        <v>94.7</v>
      </c>
      <c r="E50" s="15">
        <v>110.8</v>
      </c>
      <c r="F50" s="15">
        <v>0</v>
      </c>
      <c r="G50" s="15">
        <v>0.6</v>
      </c>
      <c r="H50" s="15">
        <v>1.3</v>
      </c>
      <c r="I50" s="15">
        <v>8.3000000000000007</v>
      </c>
    </row>
    <row r="51" spans="1:9" ht="15.75" thickBot="1" x14ac:dyDescent="0.3">
      <c r="A51" s="18">
        <v>2008</v>
      </c>
      <c r="B51" s="15">
        <v>17.5</v>
      </c>
      <c r="C51" s="15">
        <v>32.4</v>
      </c>
      <c r="D51" s="15">
        <v>97.1</v>
      </c>
      <c r="E51" s="15">
        <v>110.8</v>
      </c>
      <c r="F51" s="15">
        <v>0</v>
      </c>
      <c r="G51" s="15">
        <v>0.6</v>
      </c>
      <c r="H51" s="15">
        <v>1.2</v>
      </c>
      <c r="I51" s="15">
        <v>8.3000000000000007</v>
      </c>
    </row>
    <row r="52" spans="1:9" ht="15.75" thickBot="1" x14ac:dyDescent="0.3">
      <c r="A52" s="18">
        <v>2009</v>
      </c>
      <c r="B52" s="15">
        <v>38.700000000000003</v>
      </c>
      <c r="C52" s="15">
        <v>32.4</v>
      </c>
      <c r="D52" s="15">
        <v>98.7</v>
      </c>
      <c r="E52" s="15">
        <v>110.8</v>
      </c>
      <c r="F52" s="15">
        <v>1.2</v>
      </c>
      <c r="G52" s="15">
        <v>0.6</v>
      </c>
      <c r="H52" s="15">
        <v>10.5</v>
      </c>
      <c r="I52" s="15">
        <v>8.3000000000000007</v>
      </c>
    </row>
    <row r="53" spans="1:9" ht="15.75" thickBot="1" x14ac:dyDescent="0.3">
      <c r="A53" s="18">
        <v>2010</v>
      </c>
      <c r="B53" s="15">
        <v>65.400000000000006</v>
      </c>
      <c r="C53" s="15">
        <v>32.4</v>
      </c>
      <c r="D53" s="15">
        <v>128.4</v>
      </c>
      <c r="E53" s="15">
        <v>110.8</v>
      </c>
      <c r="F53" s="15">
        <v>1</v>
      </c>
      <c r="G53" s="15">
        <v>0.6</v>
      </c>
      <c r="H53" s="15">
        <v>17.5</v>
      </c>
      <c r="I53" s="15">
        <v>8.3000000000000007</v>
      </c>
    </row>
    <row r="54" spans="1:9" ht="15.75" thickBot="1" x14ac:dyDescent="0.3">
      <c r="A54" s="18">
        <v>2011</v>
      </c>
      <c r="B54" s="15">
        <v>28.3</v>
      </c>
      <c r="C54" s="15">
        <v>32.4</v>
      </c>
      <c r="D54" s="15">
        <v>117</v>
      </c>
      <c r="E54" s="15">
        <v>110.8</v>
      </c>
      <c r="F54" s="15">
        <v>0.1</v>
      </c>
      <c r="G54" s="15">
        <v>0.6</v>
      </c>
      <c r="H54" s="15">
        <v>6.8</v>
      </c>
      <c r="I54" s="15">
        <v>8.3000000000000007</v>
      </c>
    </row>
    <row r="55" spans="1:9" ht="15.75" thickBot="1" x14ac:dyDescent="0.3">
      <c r="A55" s="18">
        <v>2012</v>
      </c>
      <c r="B55" s="15">
        <v>37.5</v>
      </c>
      <c r="C55" s="15">
        <v>32.4</v>
      </c>
      <c r="D55" s="15">
        <v>109.5</v>
      </c>
      <c r="E55" s="15">
        <v>110.8</v>
      </c>
      <c r="F55" s="15">
        <v>4</v>
      </c>
      <c r="G55" s="15">
        <v>0.6</v>
      </c>
      <c r="H55" s="15">
        <v>17.100000000000001</v>
      </c>
      <c r="I55" s="15">
        <v>8.3000000000000007</v>
      </c>
    </row>
    <row r="56" spans="1:9" ht="15.75" thickBot="1" x14ac:dyDescent="0.3">
      <c r="A56" s="18">
        <v>2013</v>
      </c>
      <c r="B56" s="15">
        <v>43.4</v>
      </c>
      <c r="C56" s="15">
        <v>32.4</v>
      </c>
      <c r="D56" s="15">
        <v>121.3</v>
      </c>
      <c r="E56" s="15">
        <v>110.8</v>
      </c>
      <c r="F56" s="15">
        <v>0.2</v>
      </c>
      <c r="G56" s="15">
        <v>0.6</v>
      </c>
      <c r="H56" s="15">
        <v>3.8</v>
      </c>
      <c r="I56" s="15">
        <v>8.3000000000000007</v>
      </c>
    </row>
    <row r="57" spans="1:9" ht="15.75" thickBot="1" x14ac:dyDescent="0.3">
      <c r="A57" s="18">
        <v>2014</v>
      </c>
      <c r="B57" s="15">
        <v>18.8</v>
      </c>
      <c r="C57" s="15">
        <v>32.4</v>
      </c>
      <c r="D57" s="15">
        <v>81.8</v>
      </c>
      <c r="E57" s="15">
        <v>110.8</v>
      </c>
      <c r="F57" s="15">
        <v>0.1</v>
      </c>
      <c r="G57" s="15">
        <v>0.6</v>
      </c>
      <c r="H57" s="15">
        <v>2.7</v>
      </c>
      <c r="I57" s="15">
        <v>8.3000000000000007</v>
      </c>
    </row>
    <row r="58" spans="1:9" ht="15.75" thickBot="1" x14ac:dyDescent="0.3">
      <c r="A58" s="18">
        <v>2015</v>
      </c>
      <c r="B58" s="15">
        <v>13.2</v>
      </c>
      <c r="C58" s="15">
        <v>32.4</v>
      </c>
      <c r="D58" s="15">
        <v>99.4</v>
      </c>
      <c r="E58" s="15">
        <v>110.8</v>
      </c>
      <c r="F58" s="15">
        <v>0</v>
      </c>
      <c r="G58" s="15">
        <v>0.6</v>
      </c>
      <c r="H58" s="15">
        <v>0.8</v>
      </c>
      <c r="I58" s="15">
        <v>8.3000000000000007</v>
      </c>
    </row>
    <row r="59" spans="1:9" ht="15.75" thickBot="1" x14ac:dyDescent="0.3">
      <c r="A59" s="18">
        <v>2016</v>
      </c>
      <c r="B59" s="15">
        <v>26.7</v>
      </c>
      <c r="C59" s="15">
        <v>32.4</v>
      </c>
      <c r="D59" s="15">
        <v>107.2</v>
      </c>
      <c r="E59" s="15">
        <v>110.8</v>
      </c>
      <c r="F59" s="15">
        <v>0.1</v>
      </c>
      <c r="G59" s="15">
        <v>0.6</v>
      </c>
      <c r="H59" s="15">
        <v>4.4000000000000004</v>
      </c>
      <c r="I59" s="15">
        <v>8.3000000000000007</v>
      </c>
    </row>
    <row r="60" spans="1:9" ht="15.75" thickBot="1" x14ac:dyDescent="0.3">
      <c r="A60" s="18">
        <v>2017</v>
      </c>
      <c r="B60" s="15">
        <v>33.6</v>
      </c>
      <c r="C60" s="15">
        <v>32.4</v>
      </c>
      <c r="D60" s="15">
        <v>105</v>
      </c>
      <c r="E60" s="15">
        <v>110.8</v>
      </c>
      <c r="F60" s="15">
        <v>0.6</v>
      </c>
      <c r="G60" s="15">
        <v>0.6</v>
      </c>
      <c r="H60" s="15">
        <v>9.1</v>
      </c>
      <c r="I60" s="15">
        <v>8.3000000000000007</v>
      </c>
    </row>
    <row r="61" spans="1:9" ht="15.75" thickBot="1" x14ac:dyDescent="0.3">
      <c r="A61" s="18">
        <v>2018</v>
      </c>
      <c r="B61" s="15">
        <v>31.9</v>
      </c>
      <c r="C61" s="15">
        <v>32.4</v>
      </c>
      <c r="D61" s="15">
        <v>102.9</v>
      </c>
      <c r="E61" s="15">
        <v>110.8</v>
      </c>
      <c r="F61" s="15">
        <v>1</v>
      </c>
      <c r="G61" s="15">
        <v>0.6</v>
      </c>
      <c r="H61" s="15">
        <v>7.7</v>
      </c>
      <c r="I61" s="15">
        <v>8.3000000000000007</v>
      </c>
    </row>
    <row r="62" spans="1:9" ht="15.75" thickBot="1" x14ac:dyDescent="0.3">
      <c r="A62" s="18">
        <v>2019</v>
      </c>
      <c r="B62" s="15">
        <v>18.2</v>
      </c>
      <c r="C62" s="15">
        <v>32.4</v>
      </c>
      <c r="D62" s="15">
        <v>95.5</v>
      </c>
      <c r="E62" s="15">
        <v>110.8</v>
      </c>
      <c r="F62" s="15">
        <v>0</v>
      </c>
      <c r="G62" s="15">
        <v>0.6</v>
      </c>
      <c r="H62" s="15">
        <v>2.8</v>
      </c>
      <c r="I62" s="15">
        <v>8.3000000000000007</v>
      </c>
    </row>
    <row r="63" spans="1:9" ht="15.75" thickBot="1" x14ac:dyDescent="0.3">
      <c r="A63" s="18">
        <v>2020</v>
      </c>
      <c r="B63" s="15">
        <v>12</v>
      </c>
      <c r="C63" s="15">
        <v>32.4</v>
      </c>
      <c r="D63" s="15">
        <v>99.8</v>
      </c>
      <c r="E63" s="15">
        <v>110.8</v>
      </c>
      <c r="F63" s="15">
        <v>0</v>
      </c>
      <c r="G63" s="15">
        <v>0.6</v>
      </c>
      <c r="H63" s="15">
        <v>0.5</v>
      </c>
      <c r="I63" s="15">
        <v>8.3000000000000007</v>
      </c>
    </row>
    <row r="64" spans="1:9" ht="15.75" thickBot="1" x14ac:dyDescent="0.3">
      <c r="A64" s="18">
        <v>2021</v>
      </c>
      <c r="B64" s="15">
        <v>30.5</v>
      </c>
      <c r="C64" s="15">
        <v>32.4</v>
      </c>
      <c r="D64" s="15">
        <v>125.8</v>
      </c>
      <c r="E64" s="15">
        <v>110.8</v>
      </c>
      <c r="F64" s="15">
        <v>0.2</v>
      </c>
      <c r="G64" s="15">
        <v>0.6</v>
      </c>
      <c r="H64" s="15">
        <v>6.6</v>
      </c>
      <c r="I64" s="15">
        <v>8.3000000000000007</v>
      </c>
    </row>
    <row r="65" spans="1:12" ht="15.75" thickBot="1" x14ac:dyDescent="0.3">
      <c r="A65" s="18">
        <v>2022</v>
      </c>
      <c r="B65" s="15">
        <v>21.3</v>
      </c>
      <c r="C65" s="15">
        <v>32.4</v>
      </c>
      <c r="D65" s="15">
        <v>106.4</v>
      </c>
      <c r="E65" s="15">
        <v>110.8</v>
      </c>
      <c r="F65" s="15">
        <v>0</v>
      </c>
      <c r="G65" s="15">
        <v>0.6</v>
      </c>
      <c r="H65" s="15">
        <v>2.7</v>
      </c>
      <c r="I65" s="15">
        <v>8.3000000000000007</v>
      </c>
    </row>
    <row r="66" spans="1:12" ht="15.75" thickBot="1" x14ac:dyDescent="0.3">
      <c r="A66" s="18">
        <v>2023</v>
      </c>
      <c r="B66" s="15">
        <v>20</v>
      </c>
      <c r="C66" s="15">
        <v>32.4</v>
      </c>
      <c r="D66" s="15">
        <v>90.5</v>
      </c>
      <c r="E66" s="15">
        <v>110.8</v>
      </c>
      <c r="F66" s="15">
        <v>0</v>
      </c>
      <c r="G66" s="15">
        <v>0.6</v>
      </c>
      <c r="H66" s="15">
        <v>2</v>
      </c>
      <c r="I66" s="15">
        <v>8.3000000000000007</v>
      </c>
    </row>
    <row r="67" spans="1:12" x14ac:dyDescent="0.25">
      <c r="A67" s="84" t="s">
        <v>75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</row>
    <row r="68" spans="1:12" x14ac:dyDescent="0.25">
      <c r="A68" s="16" t="s">
        <v>26</v>
      </c>
    </row>
  </sheetData>
  <mergeCells count="3">
    <mergeCell ref="A2:A3"/>
    <mergeCell ref="B3:I3"/>
    <mergeCell ref="A67:L67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25"/>
  <sheetViews>
    <sheetView workbookViewId="0"/>
  </sheetViews>
  <sheetFormatPr defaultRowHeight="15" x14ac:dyDescent="0.25"/>
  <sheetData>
    <row r="1" spans="1:1" x14ac:dyDescent="0.25">
      <c r="A1" s="1" t="s">
        <v>107</v>
      </c>
    </row>
    <row r="2" spans="1:1" x14ac:dyDescent="0.25">
      <c r="A2" s="2"/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5"/>
  <sheetViews>
    <sheetView workbookViewId="0"/>
  </sheetViews>
  <sheetFormatPr defaultRowHeight="15" x14ac:dyDescent="0.25"/>
  <sheetData>
    <row r="1" spans="1:1" x14ac:dyDescent="0.25">
      <c r="A1" s="1" t="s">
        <v>109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25"/>
  <sheetViews>
    <sheetView workbookViewId="0">
      <selection activeCell="C1" sqref="C1"/>
    </sheetView>
  </sheetViews>
  <sheetFormatPr defaultRowHeight="15" x14ac:dyDescent="0.25"/>
  <sheetData>
    <row r="1" spans="1:1" x14ac:dyDescent="0.25">
      <c r="A1" s="1" t="s">
        <v>108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5"/>
  <sheetViews>
    <sheetView workbookViewId="0">
      <selection activeCell="B1" sqref="B1"/>
    </sheetView>
  </sheetViews>
  <sheetFormatPr defaultRowHeight="15" x14ac:dyDescent="0.25"/>
  <sheetData>
    <row r="1" spans="1:1" x14ac:dyDescent="0.25">
      <c r="A1" s="1" t="s">
        <v>110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5"/>
  <sheetViews>
    <sheetView workbookViewId="0">
      <selection activeCell="E1" sqref="E1"/>
    </sheetView>
  </sheetViews>
  <sheetFormatPr defaultRowHeight="15" x14ac:dyDescent="0.25"/>
  <sheetData>
    <row r="1" spans="1:1" x14ac:dyDescent="0.25">
      <c r="A1" s="1" t="s">
        <v>111</v>
      </c>
    </row>
    <row r="25" spans="1:1" x14ac:dyDescent="0.25">
      <c r="A25" s="2" t="s">
        <v>26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29"/>
  <sheetViews>
    <sheetView workbookViewId="0">
      <selection activeCell="E1" sqref="E1"/>
    </sheetView>
  </sheetViews>
  <sheetFormatPr defaultRowHeight="15" x14ac:dyDescent="0.25"/>
  <sheetData>
    <row r="1" spans="1:1" x14ac:dyDescent="0.25">
      <c r="A1" s="1" t="s">
        <v>112</v>
      </c>
    </row>
    <row r="29" spans="1: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29"/>
  <sheetViews>
    <sheetView workbookViewId="0">
      <selection activeCell="F1" sqref="F1"/>
    </sheetView>
  </sheetViews>
  <sheetFormatPr defaultRowHeight="15" x14ac:dyDescent="0.25"/>
  <sheetData>
    <row r="1" spans="1:1" x14ac:dyDescent="0.25">
      <c r="A1" s="1" t="s">
        <v>113</v>
      </c>
    </row>
    <row r="29" spans="1: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29"/>
  <sheetViews>
    <sheetView workbookViewId="0">
      <selection activeCell="D1" sqref="D1"/>
    </sheetView>
  </sheetViews>
  <sheetFormatPr defaultRowHeight="15" x14ac:dyDescent="0.25"/>
  <sheetData>
    <row r="1" spans="1:1" x14ac:dyDescent="0.25">
      <c r="A1" s="1" t="s">
        <v>114</v>
      </c>
    </row>
    <row r="29" spans="1:1" x14ac:dyDescent="0.25">
      <c r="A29" s="2" t="s">
        <v>33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9"/>
  <sheetViews>
    <sheetView workbookViewId="0">
      <selection activeCell="G1" sqref="G1"/>
    </sheetView>
  </sheetViews>
  <sheetFormatPr defaultRowHeight="15" x14ac:dyDescent="0.25"/>
  <sheetData>
    <row r="1" spans="1:1" x14ac:dyDescent="0.25">
      <c r="A1" s="1" t="s">
        <v>115</v>
      </c>
    </row>
    <row r="29" spans="1:1" x14ac:dyDescent="0.25">
      <c r="A29" s="2" t="s">
        <v>26</v>
      </c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J26"/>
  <sheetViews>
    <sheetView workbookViewId="0">
      <selection sqref="A1:AI1"/>
    </sheetView>
  </sheetViews>
  <sheetFormatPr defaultRowHeight="15" x14ac:dyDescent="0.25"/>
  <cols>
    <col min="1" max="1" width="27.140625" style="11" customWidth="1"/>
  </cols>
  <sheetData>
    <row r="1" spans="1:36" ht="15.75" thickBot="1" x14ac:dyDescent="0.3">
      <c r="A1" s="87" t="s">
        <v>123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</row>
    <row r="2" spans="1:36" ht="15.75" thickBot="1" x14ac:dyDescent="0.3">
      <c r="A2" s="89" t="s">
        <v>34</v>
      </c>
      <c r="B2" s="3">
        <v>1990</v>
      </c>
      <c r="C2" s="3">
        <v>1991</v>
      </c>
      <c r="D2" s="3">
        <v>1992</v>
      </c>
      <c r="E2" s="3">
        <v>1993</v>
      </c>
      <c r="F2" s="3">
        <v>1994</v>
      </c>
      <c r="G2" s="3">
        <v>1995</v>
      </c>
      <c r="H2" s="3">
        <v>1996</v>
      </c>
      <c r="I2" s="3">
        <v>1997</v>
      </c>
      <c r="J2" s="3">
        <v>1998</v>
      </c>
      <c r="K2" s="3">
        <v>1999</v>
      </c>
      <c r="L2" s="3">
        <v>2000</v>
      </c>
      <c r="M2" s="3">
        <v>2001</v>
      </c>
      <c r="N2" s="3">
        <v>2002</v>
      </c>
      <c r="O2" s="3">
        <v>2003</v>
      </c>
      <c r="P2" s="3">
        <v>2004</v>
      </c>
      <c r="Q2" s="3">
        <v>2005</v>
      </c>
      <c r="R2" s="3">
        <v>2006</v>
      </c>
      <c r="S2" s="3">
        <v>2007</v>
      </c>
      <c r="T2" s="3">
        <v>2008</v>
      </c>
      <c r="U2" s="4">
        <v>2009</v>
      </c>
      <c r="V2" s="4">
        <v>2010</v>
      </c>
      <c r="W2" s="4">
        <v>2011</v>
      </c>
      <c r="X2" s="4">
        <v>2012</v>
      </c>
      <c r="Y2" s="4">
        <v>2013</v>
      </c>
      <c r="Z2" s="4">
        <v>2014</v>
      </c>
      <c r="AA2" s="4">
        <v>2015</v>
      </c>
      <c r="AB2" s="4">
        <v>2016</v>
      </c>
      <c r="AC2" s="4">
        <v>2017</v>
      </c>
      <c r="AD2" s="4">
        <v>2018</v>
      </c>
      <c r="AE2" s="4">
        <v>2019</v>
      </c>
      <c r="AF2" s="4">
        <v>2020</v>
      </c>
      <c r="AG2" s="4">
        <v>2021</v>
      </c>
      <c r="AH2" s="4">
        <v>2022</v>
      </c>
      <c r="AI2" s="4" t="s">
        <v>126</v>
      </c>
    </row>
    <row r="3" spans="1:36" ht="15.75" thickBot="1" x14ac:dyDescent="0.3">
      <c r="A3" s="90"/>
      <c r="B3" s="94" t="s">
        <v>35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6"/>
      <c r="AA3" s="96"/>
      <c r="AB3" s="96"/>
      <c r="AC3" s="96"/>
      <c r="AD3" s="96"/>
      <c r="AE3" s="96"/>
      <c r="AF3" s="96"/>
      <c r="AG3" s="96"/>
      <c r="AH3" s="97"/>
      <c r="AI3" s="5" t="s">
        <v>36</v>
      </c>
    </row>
    <row r="4" spans="1:36" ht="15.75" thickBot="1" x14ac:dyDescent="0.3">
      <c r="A4" s="6" t="s">
        <v>37</v>
      </c>
      <c r="B4" s="38">
        <v>155.37592317312541</v>
      </c>
      <c r="C4" s="39">
        <v>138.51671728489737</v>
      </c>
      <c r="D4" s="39">
        <v>135.13120494278573</v>
      </c>
      <c r="E4" s="39">
        <v>128.71662457417369</v>
      </c>
      <c r="F4" s="39">
        <v>122.50966509765813</v>
      </c>
      <c r="G4" s="40">
        <v>121.20582176806377</v>
      </c>
      <c r="H4" s="40">
        <v>124.85987934562574</v>
      </c>
      <c r="I4" s="40">
        <v>121.80728849463198</v>
      </c>
      <c r="J4" s="40">
        <v>116.95310818268655</v>
      </c>
      <c r="K4" s="40">
        <v>107.69974164912975</v>
      </c>
      <c r="L4" s="40">
        <v>117.52007772561024</v>
      </c>
      <c r="M4" s="40">
        <v>117.47098437439899</v>
      </c>
      <c r="N4" s="40">
        <v>114.49826068293321</v>
      </c>
      <c r="O4" s="40">
        <v>118.58638847332543</v>
      </c>
      <c r="P4" s="40">
        <v>119.60445055704024</v>
      </c>
      <c r="Q4" s="40">
        <v>116.94736038885658</v>
      </c>
      <c r="R4" s="40">
        <v>118.84536049356105</v>
      </c>
      <c r="S4" s="40">
        <v>120.90571857048162</v>
      </c>
      <c r="T4" s="40">
        <v>114.22960671289378</v>
      </c>
      <c r="U4" s="40">
        <v>106.52376250051162</v>
      </c>
      <c r="V4" s="40">
        <v>109.74189303172999</v>
      </c>
      <c r="W4" s="40">
        <v>106.84320784990457</v>
      </c>
      <c r="X4" s="40">
        <v>102.71453025144254</v>
      </c>
      <c r="Y4" s="40">
        <v>98.803886437425675</v>
      </c>
      <c r="Z4" s="40">
        <v>96.378888680237253</v>
      </c>
      <c r="AA4" s="40">
        <v>97.133993660507926</v>
      </c>
      <c r="AB4" s="43">
        <v>99.692171201566765</v>
      </c>
      <c r="AC4" s="40">
        <v>102.39688608064533</v>
      </c>
      <c r="AD4" s="40">
        <v>106.30797417221855</v>
      </c>
      <c r="AE4" s="40">
        <v>107.4839525468511</v>
      </c>
      <c r="AF4" s="40">
        <v>101.35506585955504</v>
      </c>
      <c r="AG4" s="40">
        <v>103.21743844889544</v>
      </c>
      <c r="AH4" s="40">
        <v>98.451812282821322</v>
      </c>
      <c r="AI4" s="109">
        <f>(AH4/B4)-1</f>
        <v>-0.36636378228869615</v>
      </c>
      <c r="AJ4" s="14"/>
    </row>
    <row r="5" spans="1:36" ht="15.75" thickBot="1" x14ac:dyDescent="0.3">
      <c r="A5" s="6" t="s">
        <v>38</v>
      </c>
      <c r="B5" s="41">
        <v>164.25045212774435</v>
      </c>
      <c r="C5" s="42">
        <v>148.88328150683208</v>
      </c>
      <c r="D5" s="42">
        <v>145.70581718638661</v>
      </c>
      <c r="E5" s="42">
        <v>140.12410261765987</v>
      </c>
      <c r="F5" s="42">
        <v>132.66812221055659</v>
      </c>
      <c r="G5" s="42">
        <v>131.62231809036052</v>
      </c>
      <c r="H5" s="42">
        <v>135.01876436496221</v>
      </c>
      <c r="I5" s="42">
        <v>130.94174009852463</v>
      </c>
      <c r="J5" s="42">
        <v>125.71591755395053</v>
      </c>
      <c r="K5" s="42">
        <v>116.67203280990451</v>
      </c>
      <c r="L5" s="42">
        <v>127.23614211029552</v>
      </c>
      <c r="M5" s="42">
        <v>127.14451636351546</v>
      </c>
      <c r="N5" s="42">
        <v>123.96785015646275</v>
      </c>
      <c r="O5" s="42">
        <v>127.57189079913661</v>
      </c>
      <c r="P5" s="42">
        <v>128.29181350829748</v>
      </c>
      <c r="Q5" s="42">
        <v>125.69085940135153</v>
      </c>
      <c r="R5" s="42">
        <v>126.53709947499668</v>
      </c>
      <c r="S5" s="42">
        <v>128.36640364840162</v>
      </c>
      <c r="T5" s="42">
        <v>122.93490020869169</v>
      </c>
      <c r="U5" s="42">
        <v>114.98253854832609</v>
      </c>
      <c r="V5" s="42">
        <v>117.47626173101027</v>
      </c>
      <c r="W5" s="42">
        <v>115.18917785650207</v>
      </c>
      <c r="X5" s="42">
        <v>111.28734670869999</v>
      </c>
      <c r="Y5" s="42">
        <v>106.72248795119805</v>
      </c>
      <c r="Z5" s="42">
        <v>104.24604024610625</v>
      </c>
      <c r="AA5" s="42">
        <v>105.00092205332341</v>
      </c>
      <c r="AB5" s="44">
        <v>106.64840412566843</v>
      </c>
      <c r="AC5" s="42">
        <v>107.74583983234928</v>
      </c>
      <c r="AD5" s="42">
        <v>106.33554524369976</v>
      </c>
      <c r="AE5" s="42">
        <v>101.00881913534396</v>
      </c>
      <c r="AF5" s="42">
        <v>91.673765436244281</v>
      </c>
      <c r="AG5" s="42">
        <v>96.645176660989975</v>
      </c>
      <c r="AH5" s="42">
        <v>95.107761260386738</v>
      </c>
      <c r="AI5" s="109">
        <f t="shared" ref="AI5:AI12" si="0">(AH5/B5)-1</f>
        <v>-0.42095890739821218</v>
      </c>
      <c r="AJ5" s="14"/>
    </row>
    <row r="6" spans="1:36" ht="15.75" thickBot="1" x14ac:dyDescent="0.3">
      <c r="A6" s="6" t="s">
        <v>83</v>
      </c>
      <c r="B6" s="41">
        <v>-8.8745289546189472</v>
      </c>
      <c r="C6" s="42">
        <v>-10.366564221934716</v>
      </c>
      <c r="D6" s="42">
        <v>-10.574612243600876</v>
      </c>
      <c r="E6" s="42">
        <v>-11.407478043486174</v>
      </c>
      <c r="F6" s="42">
        <v>-10.158457112898464</v>
      </c>
      <c r="G6" s="42">
        <v>-10.416496322296753</v>
      </c>
      <c r="H6" s="42">
        <v>-10.15888501933647</v>
      </c>
      <c r="I6" s="42">
        <v>-9.1344516038926571</v>
      </c>
      <c r="J6" s="42">
        <v>-8.7628093712639785</v>
      </c>
      <c r="K6" s="42">
        <v>-8.9722911607747662</v>
      </c>
      <c r="L6" s="42">
        <v>-9.7160643846852945</v>
      </c>
      <c r="M6" s="42">
        <v>-9.6735319891164728</v>
      </c>
      <c r="N6" s="42">
        <v>-9.4695894735295543</v>
      </c>
      <c r="O6" s="42">
        <v>-8.9855023258111792</v>
      </c>
      <c r="P6" s="42">
        <v>-8.687362951257235</v>
      </c>
      <c r="Q6" s="42">
        <v>-8.7434990124949508</v>
      </c>
      <c r="R6" s="42">
        <v>-7.6917389814356154</v>
      </c>
      <c r="S6" s="42">
        <v>-7.4606850779200062</v>
      </c>
      <c r="T6" s="42">
        <v>-8.7052934957979069</v>
      </c>
      <c r="U6" s="42">
        <v>-8.458776047814462</v>
      </c>
      <c r="V6" s="42">
        <v>-7.7343686992802914</v>
      </c>
      <c r="W6" s="42">
        <v>-8.3459700065974936</v>
      </c>
      <c r="X6" s="42">
        <v>-8.572816457257451</v>
      </c>
      <c r="Y6" s="42">
        <v>-7.9186015137723809</v>
      </c>
      <c r="Z6" s="42">
        <v>-7.8671515658689835</v>
      </c>
      <c r="AA6" s="42">
        <v>-7.8669283928154821</v>
      </c>
      <c r="AB6" s="44">
        <v>-6.9562329241016725</v>
      </c>
      <c r="AC6" s="42">
        <v>-5.3489537517039372</v>
      </c>
      <c r="AD6" s="42">
        <v>-2.7571071481203649E-2</v>
      </c>
      <c r="AE6" s="42">
        <v>6.4751334115071408</v>
      </c>
      <c r="AF6" s="42">
        <v>9.6813004233107414</v>
      </c>
      <c r="AG6" s="42">
        <v>6.5722617879054575</v>
      </c>
      <c r="AH6" s="42">
        <v>3.3440510224345985</v>
      </c>
      <c r="AI6" s="109">
        <f t="shared" si="0"/>
        <v>-1.3768144810315945</v>
      </c>
      <c r="AJ6" s="14"/>
    </row>
    <row r="7" spans="1:36" ht="15.75" thickBot="1" x14ac:dyDescent="0.3">
      <c r="A7" s="6" t="s">
        <v>66</v>
      </c>
      <c r="B7" s="41">
        <v>26.832803152716853</v>
      </c>
      <c r="C7" s="42">
        <v>25.443421060788317</v>
      </c>
      <c r="D7" s="42">
        <v>23.495969527725293</v>
      </c>
      <c r="E7" s="42">
        <v>22.95110861119738</v>
      </c>
      <c r="F7" s="42">
        <v>21.5371232988714</v>
      </c>
      <c r="G7" s="42">
        <v>21.175023325919128</v>
      </c>
      <c r="H7" s="42">
        <v>21.187311737803974</v>
      </c>
      <c r="I7" s="42">
        <v>20.591319115211824</v>
      </c>
      <c r="J7" s="42">
        <v>19.678217434859526</v>
      </c>
      <c r="K7" s="42">
        <v>18.704804973671031</v>
      </c>
      <c r="L7" s="42">
        <v>17.631807916386482</v>
      </c>
      <c r="M7" s="42">
        <v>16.959087748199483</v>
      </c>
      <c r="N7" s="42">
        <v>16.596298311659606</v>
      </c>
      <c r="O7" s="42">
        <v>16.460551017507154</v>
      </c>
      <c r="P7" s="42">
        <v>15.9091192589802</v>
      </c>
      <c r="Q7" s="42">
        <v>16.541883878107736</v>
      </c>
      <c r="R7" s="42">
        <v>16.76768761200513</v>
      </c>
      <c r="S7" s="42">
        <v>16.212634768026213</v>
      </c>
      <c r="T7" s="42">
        <v>16.276204027688419</v>
      </c>
      <c r="U7" s="42">
        <v>15.458076639066279</v>
      </c>
      <c r="V7" s="42">
        <v>15.721105526367884</v>
      </c>
      <c r="W7" s="42">
        <v>15.650526614438727</v>
      </c>
      <c r="X7" s="42">
        <v>15.587765831944655</v>
      </c>
      <c r="Y7" s="42">
        <v>14.896039151686367</v>
      </c>
      <c r="Z7" s="42">
        <v>14.88814390328899</v>
      </c>
      <c r="AA7" s="42">
        <v>14.943337842185478</v>
      </c>
      <c r="AB7" s="44">
        <v>14.516495423752442</v>
      </c>
      <c r="AC7" s="42">
        <v>14.272377096435442</v>
      </c>
      <c r="AD7" s="42">
        <v>14.167228094463264</v>
      </c>
      <c r="AE7" s="42">
        <v>13.800853878061993</v>
      </c>
      <c r="AF7" s="42">
        <v>13.096940480659972</v>
      </c>
      <c r="AG7" s="42">
        <v>13.213828489190421</v>
      </c>
      <c r="AH7" s="42">
        <v>13.08031615816062</v>
      </c>
      <c r="AI7" s="109">
        <f t="shared" si="0"/>
        <v>-0.51252516989317143</v>
      </c>
      <c r="AJ7" s="14"/>
    </row>
    <row r="8" spans="1:36" ht="15.75" thickBot="1" x14ac:dyDescent="0.3">
      <c r="A8" s="6" t="s">
        <v>67</v>
      </c>
      <c r="B8" s="41">
        <v>8.2558299932218748</v>
      </c>
      <c r="C8" s="42">
        <v>6.4794951819026361</v>
      </c>
      <c r="D8" s="42">
        <v>5.7406009168254926</v>
      </c>
      <c r="E8" s="42">
        <v>5.0369950520443592</v>
      </c>
      <c r="F8" s="42">
        <v>5.1473272139031581</v>
      </c>
      <c r="G8" s="42">
        <v>5.4751816133399904</v>
      </c>
      <c r="H8" s="42">
        <v>5.1620430521001603</v>
      </c>
      <c r="I8" s="42">
        <v>5.2481367198041795</v>
      </c>
      <c r="J8" s="42">
        <v>5.2030292854642308</v>
      </c>
      <c r="K8" s="42">
        <v>5.0272623453840355</v>
      </c>
      <c r="L8" s="42">
        <v>5.6339879810464248</v>
      </c>
      <c r="M8" s="42">
        <v>5.9465199136012483</v>
      </c>
      <c r="N8" s="42">
        <v>5.5357280274911798</v>
      </c>
      <c r="O8" s="42">
        <v>5.0591174925615787</v>
      </c>
      <c r="P8" s="42">
        <v>5.7644439594710484</v>
      </c>
      <c r="Q8" s="42">
        <v>5.6223137360912308</v>
      </c>
      <c r="R8" s="42">
        <v>5.6223560054484611</v>
      </c>
      <c r="S8" s="42">
        <v>5.749389327869193</v>
      </c>
      <c r="T8" s="42">
        <v>5.7789567557373553</v>
      </c>
      <c r="U8" s="42">
        <v>4.8030554990978933</v>
      </c>
      <c r="V8" s="42">
        <v>4.7818549516673272</v>
      </c>
      <c r="W8" s="42">
        <v>5.5358659190965493</v>
      </c>
      <c r="X8" s="42">
        <v>5.4710292974996024</v>
      </c>
      <c r="Y8" s="42">
        <v>5.1988564480988915</v>
      </c>
      <c r="Z8" s="42">
        <v>5.3054225809741382</v>
      </c>
      <c r="AA8" s="42">
        <v>5.9009558367844441</v>
      </c>
      <c r="AB8" s="44">
        <v>6.0184279855121918</v>
      </c>
      <c r="AC8" s="42">
        <v>5.7988825532229828</v>
      </c>
      <c r="AD8" s="42">
        <v>5.409957016352692</v>
      </c>
      <c r="AE8" s="42">
        <v>5.2298362854642555</v>
      </c>
      <c r="AF8" s="42">
        <v>4.8233225677608988</v>
      </c>
      <c r="AG8" s="42">
        <v>5.0976209517563396</v>
      </c>
      <c r="AH8" s="42">
        <v>5.1968550536816647</v>
      </c>
      <c r="AI8" s="109">
        <f t="shared" si="0"/>
        <v>-0.37052300520379677</v>
      </c>
      <c r="AJ8" s="14"/>
    </row>
    <row r="9" spans="1:36" ht="15.75" thickBot="1" x14ac:dyDescent="0.3">
      <c r="A9" s="6" t="s">
        <v>68</v>
      </c>
      <c r="B9" s="41">
        <v>8.6825730723480002E-2</v>
      </c>
      <c r="C9" s="42">
        <v>8.6656721171005008E-2</v>
      </c>
      <c r="D9" s="42">
        <v>8.8029901544905004E-2</v>
      </c>
      <c r="E9" s="42">
        <v>8.9221638545235002E-2</v>
      </c>
      <c r="F9" s="42">
        <v>9.0353422255794999E-2</v>
      </c>
      <c r="G9" s="42">
        <v>0.17830459436527737</v>
      </c>
      <c r="H9" s="42">
        <v>0.31749875019968704</v>
      </c>
      <c r="I9" s="42">
        <v>0.48969273326188156</v>
      </c>
      <c r="J9" s="42">
        <v>0.62892103541699551</v>
      </c>
      <c r="K9" s="42">
        <v>0.7360652842219384</v>
      </c>
      <c r="L9" s="42">
        <v>0.91619706780795285</v>
      </c>
      <c r="M9" s="42">
        <v>1.1093205014640257</v>
      </c>
      <c r="N9" s="42">
        <v>1.2389168663299988</v>
      </c>
      <c r="O9" s="42">
        <v>1.3696903355066783</v>
      </c>
      <c r="P9" s="42">
        <v>1.4798494661085302</v>
      </c>
      <c r="Q9" s="42">
        <v>1.4776174681205962</v>
      </c>
      <c r="R9" s="42">
        <v>1.7381689548093768</v>
      </c>
      <c r="S9" s="42">
        <v>2.0820706911601965</v>
      </c>
      <c r="T9" s="42">
        <v>2.3456309648736671</v>
      </c>
      <c r="U9" s="42">
        <v>2.3679052929470674</v>
      </c>
      <c r="V9" s="42">
        <v>2.5804030382059775</v>
      </c>
      <c r="W9" s="42">
        <v>2.7607103155510617</v>
      </c>
      <c r="X9" s="42">
        <v>2.8665401296331057</v>
      </c>
      <c r="Y9" s="42">
        <v>2.9846388078512538</v>
      </c>
      <c r="Z9" s="42">
        <v>3.1612417007466043</v>
      </c>
      <c r="AA9" s="42">
        <v>3.4092641132064556</v>
      </c>
      <c r="AB9" s="44">
        <v>3.6277597108681654</v>
      </c>
      <c r="AC9" s="42">
        <v>3.8312422102235488</v>
      </c>
      <c r="AD9" s="42">
        <v>3.8930356000348345</v>
      </c>
      <c r="AE9" s="42">
        <v>3.9125783954788864</v>
      </c>
      <c r="AF9" s="42">
        <v>3.8174971458038449</v>
      </c>
      <c r="AG9" s="42">
        <v>3.8359092938396167</v>
      </c>
      <c r="AH9" s="42">
        <v>3.7259071202176237</v>
      </c>
      <c r="AI9" s="109">
        <f t="shared" si="0"/>
        <v>41.912476395779287</v>
      </c>
      <c r="AJ9" s="14"/>
    </row>
    <row r="10" spans="1:36" ht="15.75" thickBot="1" x14ac:dyDescent="0.3">
      <c r="A10" s="6" t="s">
        <v>39</v>
      </c>
      <c r="B10" s="41">
        <v>192.47822711156937</v>
      </c>
      <c r="C10" s="42">
        <v>172.27474852711049</v>
      </c>
      <c r="D10" s="42">
        <v>166.08577640297216</v>
      </c>
      <c r="E10" s="42">
        <v>158.44295700177713</v>
      </c>
      <c r="F10" s="42">
        <v>150.86883342309741</v>
      </c>
      <c r="G10" s="42">
        <v>149.56892180409392</v>
      </c>
      <c r="H10" s="42">
        <v>153.04942911083023</v>
      </c>
      <c r="I10" s="42">
        <v>149.6196367111134</v>
      </c>
      <c r="J10" s="42">
        <v>143.8930685812164</v>
      </c>
      <c r="K10" s="42">
        <v>133.49088240603135</v>
      </c>
      <c r="L10" s="42">
        <v>142.95222080398057</v>
      </c>
      <c r="M10" s="42">
        <v>142.66170479387711</v>
      </c>
      <c r="N10" s="42">
        <v>139.01052306428215</v>
      </c>
      <c r="O10" s="42">
        <v>142.59683398826107</v>
      </c>
      <c r="P10" s="42">
        <v>143.83749705244759</v>
      </c>
      <c r="Q10" s="42">
        <v>141.71742516878768</v>
      </c>
      <c r="R10" s="42">
        <v>144.14616993404704</v>
      </c>
      <c r="S10" s="42">
        <v>146.07007811110151</v>
      </c>
      <c r="T10" s="42">
        <v>139.72180525644424</v>
      </c>
      <c r="U10" s="42">
        <v>130.13507192390733</v>
      </c>
      <c r="V10" s="42">
        <v>133.81323504129546</v>
      </c>
      <c r="W10" s="42">
        <v>131.75753208595552</v>
      </c>
      <c r="X10" s="42">
        <v>127.56312085067843</v>
      </c>
      <c r="Y10" s="42">
        <v>122.71076050713384</v>
      </c>
      <c r="Z10" s="42">
        <v>120.56647742031572</v>
      </c>
      <c r="AA10" s="42">
        <v>122.20340424015522</v>
      </c>
      <c r="AB10" s="44">
        <v>124.6257562842858</v>
      </c>
      <c r="AC10" s="42">
        <v>127.02971393990943</v>
      </c>
      <c r="AD10" s="42">
        <v>130.48730633234902</v>
      </c>
      <c r="AE10" s="42">
        <v>131.08448335493557</v>
      </c>
      <c r="AF10" s="42">
        <v>123.74054233207771</v>
      </c>
      <c r="AG10" s="42">
        <v>126.01318909317153</v>
      </c>
      <c r="AH10" s="42">
        <v>121.06604341296124</v>
      </c>
      <c r="AI10" s="109">
        <f t="shared" si="0"/>
        <v>-0.37101434676668288</v>
      </c>
      <c r="AJ10" s="14"/>
    </row>
    <row r="11" spans="1:36" ht="15.75" thickBot="1" x14ac:dyDescent="0.3">
      <c r="A11" s="6" t="s">
        <v>51</v>
      </c>
      <c r="B11" s="41">
        <v>201.31355394456838</v>
      </c>
      <c r="C11" s="42">
        <v>182.6107837777277</v>
      </c>
      <c r="D11" s="42">
        <v>176.61841534668912</v>
      </c>
      <c r="E11" s="42">
        <v>169.80555658369272</v>
      </c>
      <c r="F11" s="42">
        <v>160.98524504063323</v>
      </c>
      <c r="G11" s="42">
        <v>159.95043548058823</v>
      </c>
      <c r="H11" s="42">
        <v>163.1536119512547</v>
      </c>
      <c r="I11" s="42">
        <v>158.68240909720495</v>
      </c>
      <c r="J11" s="42">
        <v>152.61138458314738</v>
      </c>
      <c r="K11" s="42">
        <v>142.42951298411018</v>
      </c>
      <c r="L11" s="42">
        <v>152.63618864643664</v>
      </c>
      <c r="M11" s="42">
        <v>152.31720326559537</v>
      </c>
      <c r="N11" s="42">
        <v>148.46026375313014</v>
      </c>
      <c r="O11" s="42">
        <v>151.54636372240552</v>
      </c>
      <c r="P11" s="42">
        <v>152.50123774014261</v>
      </c>
      <c r="Q11" s="42">
        <v>150.43929907439255</v>
      </c>
      <c r="R11" s="42">
        <v>151.81091669240578</v>
      </c>
      <c r="S11" s="42">
        <v>153.50095589312812</v>
      </c>
      <c r="T11" s="42">
        <v>148.40454515301187</v>
      </c>
      <c r="U11" s="42">
        <v>138.57232610260863</v>
      </c>
      <c r="V11" s="42">
        <v>141.52481253854421</v>
      </c>
      <c r="W11" s="42">
        <v>140.09098613390839</v>
      </c>
      <c r="X11" s="42">
        <v>136.11888733330741</v>
      </c>
      <c r="Y11" s="42">
        <v>130.62030731279398</v>
      </c>
      <c r="Z11" s="42">
        <v>128.41804372866542</v>
      </c>
      <c r="AA11" s="42">
        <v>130.05711314881418</v>
      </c>
      <c r="AB11" s="44">
        <v>131.57167006008825</v>
      </c>
      <c r="AC11" s="42">
        <v>132.36777699820163</v>
      </c>
      <c r="AD11" s="42">
        <v>130.49901731963374</v>
      </c>
      <c r="AE11" s="42">
        <v>124.59113502585107</v>
      </c>
      <c r="AF11" s="42">
        <v>114.04084763022593</v>
      </c>
      <c r="AG11" s="42">
        <v>119.42523896974895</v>
      </c>
      <c r="AH11" s="42">
        <v>117.68798423250456</v>
      </c>
      <c r="AI11" s="109">
        <f t="shared" si="0"/>
        <v>-0.41539959964687767</v>
      </c>
      <c r="AJ11" s="14"/>
    </row>
    <row r="12" spans="1:36" ht="15.75" thickBot="1" x14ac:dyDescent="0.3">
      <c r="A12" s="6" t="s">
        <v>40</v>
      </c>
      <c r="B12" s="41">
        <v>0.67458461069046138</v>
      </c>
      <c r="C12" s="42">
        <v>0.47796716783329196</v>
      </c>
      <c r="D12" s="42">
        <v>0.54777960193139408</v>
      </c>
      <c r="E12" s="42">
        <v>0.44673424052508248</v>
      </c>
      <c r="F12" s="42">
        <v>0.54837959866959829</v>
      </c>
      <c r="G12" s="42">
        <v>0.58348579144738411</v>
      </c>
      <c r="H12" s="42">
        <v>0.42164786012014754</v>
      </c>
      <c r="I12" s="42">
        <v>0.39011439150883576</v>
      </c>
      <c r="J12" s="42">
        <v>0.36482790238916618</v>
      </c>
      <c r="K12" s="42">
        <v>0.42184705278688245</v>
      </c>
      <c r="L12" s="42">
        <v>0.49800591925913468</v>
      </c>
      <c r="M12" s="42">
        <v>0.50137876187473318</v>
      </c>
      <c r="N12" s="42">
        <v>0.51724517838975637</v>
      </c>
      <c r="O12" s="42">
        <v>0.62513681069191407</v>
      </c>
      <c r="P12" s="42">
        <v>0.89486589144730833</v>
      </c>
      <c r="Q12" s="42">
        <v>0.97737111445361635</v>
      </c>
      <c r="R12" s="42">
        <v>1.0313191537733952</v>
      </c>
      <c r="S12" s="42">
        <v>1.0598789364523193</v>
      </c>
      <c r="T12" s="42">
        <v>1.0916117627959758</v>
      </c>
      <c r="U12" s="42">
        <v>1.0440124757947593</v>
      </c>
      <c r="V12" s="42">
        <v>0.96150693125272935</v>
      </c>
      <c r="W12" s="42">
        <v>0.95198721743564207</v>
      </c>
      <c r="X12" s="42">
        <v>0.90121446082206069</v>
      </c>
      <c r="Y12" s="42">
        <v>0.86948156028685464</v>
      </c>
      <c r="Z12" s="42">
        <v>0.89804112495535171</v>
      </c>
      <c r="AA12" s="42">
        <v>0.90438771135934648</v>
      </c>
      <c r="AB12" s="44">
        <v>0.9710268037380545</v>
      </c>
      <c r="AC12" s="42">
        <v>1.0884385371466638</v>
      </c>
      <c r="AD12" s="42">
        <v>1.2566229206214037</v>
      </c>
      <c r="AE12" s="42">
        <v>1.2851825308344809</v>
      </c>
      <c r="AF12" s="42">
        <v>0.34906192354607973</v>
      </c>
      <c r="AG12" s="42">
        <v>0.46964695257241684</v>
      </c>
      <c r="AH12" s="42">
        <v>0.81236229325660458</v>
      </c>
      <c r="AI12" s="109">
        <f t="shared" si="0"/>
        <v>0.20424077333327073</v>
      </c>
      <c r="AJ12" s="14"/>
    </row>
    <row r="13" spans="1:36" ht="15" customHeight="1" x14ac:dyDescent="0.25">
      <c r="A13" s="91" t="s">
        <v>41</v>
      </c>
      <c r="B13" s="92"/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</row>
    <row r="14" spans="1:36" ht="15" customHeight="1" x14ac:dyDescent="0.25">
      <c r="A14" s="85" t="s">
        <v>127</v>
      </c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3"/>
      <c r="AI14" s="93"/>
    </row>
    <row r="15" spans="1:36" ht="15" customHeight="1" x14ac:dyDescent="0.25">
      <c r="A15" s="30" t="s">
        <v>88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</row>
    <row r="16" spans="1:36" ht="15" customHeight="1" x14ac:dyDescent="0.25">
      <c r="A16" s="85" t="s">
        <v>128</v>
      </c>
      <c r="B16" s="86"/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</row>
    <row r="17" spans="1:1" x14ac:dyDescent="0.25">
      <c r="A17"/>
    </row>
    <row r="18" spans="1:1" x14ac:dyDescent="0.25">
      <c r="A18"/>
    </row>
    <row r="19" spans="1:1" x14ac:dyDescent="0.25">
      <c r="A19"/>
    </row>
    <row r="20" spans="1:1" x14ac:dyDescent="0.25">
      <c r="A20"/>
    </row>
    <row r="21" spans="1:1" x14ac:dyDescent="0.25">
      <c r="A21"/>
    </row>
    <row r="22" spans="1:1" x14ac:dyDescent="0.25">
      <c r="A22"/>
    </row>
    <row r="23" spans="1:1" x14ac:dyDescent="0.25">
      <c r="A23"/>
    </row>
    <row r="24" spans="1:1" x14ac:dyDescent="0.25">
      <c r="A24"/>
    </row>
    <row r="25" spans="1:1" x14ac:dyDescent="0.25">
      <c r="A25"/>
    </row>
    <row r="26" spans="1:1" x14ac:dyDescent="0.25">
      <c r="A26"/>
    </row>
  </sheetData>
  <mergeCells count="6">
    <mergeCell ref="A16:W16"/>
    <mergeCell ref="A1:AI1"/>
    <mergeCell ref="A2:A3"/>
    <mergeCell ref="A13:AI13"/>
    <mergeCell ref="A14:AI14"/>
    <mergeCell ref="B3:AH3"/>
  </mergeCell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I18"/>
  <sheetViews>
    <sheetView workbookViewId="0">
      <selection sqref="A1:AI1"/>
    </sheetView>
  </sheetViews>
  <sheetFormatPr defaultRowHeight="15" x14ac:dyDescent="0.25"/>
  <cols>
    <col min="1" max="1" width="31.7109375" style="11" customWidth="1"/>
  </cols>
  <sheetData>
    <row r="1" spans="1:35" ht="15.75" thickBot="1" x14ac:dyDescent="0.3">
      <c r="A1" s="87" t="s">
        <v>124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</row>
    <row r="2" spans="1:35" ht="15.75" thickBot="1" x14ac:dyDescent="0.3">
      <c r="A2" s="89" t="s">
        <v>42</v>
      </c>
      <c r="B2" s="3">
        <v>1990</v>
      </c>
      <c r="C2" s="3">
        <v>1991</v>
      </c>
      <c r="D2" s="3">
        <v>1992</v>
      </c>
      <c r="E2" s="3">
        <v>1993</v>
      </c>
      <c r="F2" s="3">
        <v>1994</v>
      </c>
      <c r="G2" s="3">
        <v>1995</v>
      </c>
      <c r="H2" s="3">
        <v>1996</v>
      </c>
      <c r="I2" s="3">
        <v>1997</v>
      </c>
      <c r="J2" s="3">
        <v>1998</v>
      </c>
      <c r="K2" s="3">
        <v>1999</v>
      </c>
      <c r="L2" s="3">
        <v>2000</v>
      </c>
      <c r="M2" s="3">
        <v>2001</v>
      </c>
      <c r="N2" s="3">
        <v>2002</v>
      </c>
      <c r="O2" s="3">
        <v>2003</v>
      </c>
      <c r="P2" s="3">
        <v>2004</v>
      </c>
      <c r="Q2" s="3">
        <v>2005</v>
      </c>
      <c r="R2" s="3">
        <v>2006</v>
      </c>
      <c r="S2" s="3">
        <v>2007</v>
      </c>
      <c r="T2" s="3">
        <v>2008</v>
      </c>
      <c r="U2" s="4">
        <v>2009</v>
      </c>
      <c r="V2" s="4">
        <v>2010</v>
      </c>
      <c r="W2" s="4">
        <v>2011</v>
      </c>
      <c r="X2" s="4">
        <v>2012</v>
      </c>
      <c r="Y2" s="4">
        <v>2013</v>
      </c>
      <c r="Z2" s="4">
        <v>2014</v>
      </c>
      <c r="AA2" s="4">
        <v>2015</v>
      </c>
      <c r="AB2" s="4">
        <v>2016</v>
      </c>
      <c r="AC2" s="4">
        <v>2017</v>
      </c>
      <c r="AD2" s="4">
        <v>2018</v>
      </c>
      <c r="AE2" s="4">
        <v>2019</v>
      </c>
      <c r="AF2" s="4">
        <v>2020</v>
      </c>
      <c r="AG2" s="4">
        <v>2021</v>
      </c>
      <c r="AH2" s="4">
        <v>2022</v>
      </c>
      <c r="AI2" s="4" t="s">
        <v>126</v>
      </c>
    </row>
    <row r="3" spans="1:35" ht="15.75" thickBot="1" x14ac:dyDescent="0.3">
      <c r="A3" s="90"/>
      <c r="B3" s="101" t="s">
        <v>43</v>
      </c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3"/>
      <c r="AA3" s="103"/>
      <c r="AB3" s="103"/>
      <c r="AC3" s="103"/>
      <c r="AD3" s="96"/>
      <c r="AE3" s="96"/>
      <c r="AF3" s="96"/>
      <c r="AG3" s="96"/>
      <c r="AH3" s="97"/>
      <c r="AI3" s="7" t="s">
        <v>36</v>
      </c>
    </row>
    <row r="4" spans="1:35" ht="15.75" thickBot="1" x14ac:dyDescent="0.3">
      <c r="A4" s="6" t="s">
        <v>44</v>
      </c>
      <c r="B4" s="38">
        <v>163.20412278792435</v>
      </c>
      <c r="C4" s="39">
        <v>150.46478068346681</v>
      </c>
      <c r="D4" s="39">
        <v>145.72475252263013</v>
      </c>
      <c r="E4" s="39">
        <v>141.38776513248655</v>
      </c>
      <c r="F4" s="39">
        <v>132.04393028715194</v>
      </c>
      <c r="G4" s="40">
        <v>131.36935699124803</v>
      </c>
      <c r="H4" s="40">
        <v>134.1782032326862</v>
      </c>
      <c r="I4" s="40">
        <v>128.90185188057666</v>
      </c>
      <c r="J4" s="40">
        <v>122.92967833766367</v>
      </c>
      <c r="K4" s="40">
        <v>115.3941851489152</v>
      </c>
      <c r="L4" s="40">
        <v>123.74037221729303</v>
      </c>
      <c r="M4" s="40">
        <v>123.67295798512936</v>
      </c>
      <c r="N4" s="40">
        <v>120.39932905957166</v>
      </c>
      <c r="O4" s="40">
        <v>122.94361989273769</v>
      </c>
      <c r="P4" s="40">
        <v>122.61465194315481</v>
      </c>
      <c r="Q4" s="40">
        <v>121.84188318706434</v>
      </c>
      <c r="R4" s="40">
        <v>121.94342402041195</v>
      </c>
      <c r="S4" s="40">
        <v>122.75388729738786</v>
      </c>
      <c r="T4" s="40">
        <v>117.52376214690132</v>
      </c>
      <c r="U4" s="40">
        <v>111.3926520646524</v>
      </c>
      <c r="V4" s="40">
        <v>113.21337474593071</v>
      </c>
      <c r="W4" s="40">
        <v>110.72338488840057</v>
      </c>
      <c r="X4" s="40">
        <v>106.91197808409804</v>
      </c>
      <c r="Y4" s="40">
        <v>101.47946493067731</v>
      </c>
      <c r="Z4" s="40">
        <v>98.462273220067217</v>
      </c>
      <c r="AA4" s="40">
        <v>99.457156117174421</v>
      </c>
      <c r="AB4" s="40">
        <v>100.69032341823979</v>
      </c>
      <c r="AC4" s="40">
        <v>101.46594410340765</v>
      </c>
      <c r="AD4" s="40">
        <v>99.297443714789452</v>
      </c>
      <c r="AE4" s="40">
        <v>94.283800959138802</v>
      </c>
      <c r="AF4" s="40">
        <v>84.886544299991414</v>
      </c>
      <c r="AG4" s="40">
        <v>88.699772452045167</v>
      </c>
      <c r="AH4" s="40">
        <v>87.907243284751445</v>
      </c>
      <c r="AI4" s="109">
        <f>(AH4/B4)-1</f>
        <v>-0.4613662830136801</v>
      </c>
    </row>
    <row r="5" spans="1:35" ht="15.75" thickBot="1" x14ac:dyDescent="0.3">
      <c r="A5" s="6" t="s">
        <v>45</v>
      </c>
      <c r="B5" s="41">
        <v>138.11935871804187</v>
      </c>
      <c r="C5" s="42">
        <v>127.5366665717395</v>
      </c>
      <c r="D5" s="42">
        <v>123.35872831599242</v>
      </c>
      <c r="E5" s="42">
        <v>119.12295834221986</v>
      </c>
      <c r="F5" s="42">
        <v>109.54466356449248</v>
      </c>
      <c r="G5" s="42">
        <v>109.69499611359248</v>
      </c>
      <c r="H5" s="42">
        <v>112.25193400831104</v>
      </c>
      <c r="I5" s="42">
        <v>107.2994489038425</v>
      </c>
      <c r="J5" s="42">
        <v>100.42497920764123</v>
      </c>
      <c r="K5" s="42">
        <v>93.769509199778881</v>
      </c>
      <c r="L5" s="42">
        <v>102.95415978106833</v>
      </c>
      <c r="M5" s="42">
        <v>102.84158904783588</v>
      </c>
      <c r="N5" s="42">
        <v>99.381269365861783</v>
      </c>
      <c r="O5" s="42">
        <v>100.18329707039614</v>
      </c>
      <c r="P5" s="42">
        <v>99.451604995073893</v>
      </c>
      <c r="Q5" s="42">
        <v>96.853955339219198</v>
      </c>
      <c r="R5" s="42">
        <v>96.401267215743673</v>
      </c>
      <c r="S5" s="42">
        <v>96.795344548196866</v>
      </c>
      <c r="T5" s="42">
        <v>91.81801989158275</v>
      </c>
      <c r="U5" s="42">
        <v>87.21025197202853</v>
      </c>
      <c r="V5" s="42">
        <v>89.987400283879367</v>
      </c>
      <c r="W5" s="42">
        <v>87.71795727222856</v>
      </c>
      <c r="X5" s="42">
        <v>84.444524328494609</v>
      </c>
      <c r="Y5" s="42">
        <v>80.168781139784741</v>
      </c>
      <c r="Z5" s="42">
        <v>76.644345291589559</v>
      </c>
      <c r="AA5" s="42">
        <v>77.060995250938262</v>
      </c>
      <c r="AB5" s="42">
        <v>78.118774446049315</v>
      </c>
      <c r="AC5" s="42">
        <v>78.777639407219851</v>
      </c>
      <c r="AD5" s="42">
        <v>76.700450119307774</v>
      </c>
      <c r="AE5" s="42">
        <v>71.922470505284565</v>
      </c>
      <c r="AF5" s="42">
        <v>64.570621756320023</v>
      </c>
      <c r="AG5" s="42">
        <v>67.187646384600768</v>
      </c>
      <c r="AH5" s="42">
        <v>66.072401346288785</v>
      </c>
      <c r="AI5" s="109">
        <f t="shared" ref="AI5:AI13" si="0">(AH5/B5)-1</f>
        <v>-0.52162823546574955</v>
      </c>
    </row>
    <row r="6" spans="1:35" ht="15.75" thickBot="1" x14ac:dyDescent="0.3">
      <c r="A6" s="6" t="s">
        <v>69</v>
      </c>
      <c r="B6" s="41">
        <v>11.249466214737364</v>
      </c>
      <c r="C6" s="42">
        <v>10.190462009900212</v>
      </c>
      <c r="D6" s="42">
        <v>10.612551586739174</v>
      </c>
      <c r="E6" s="42">
        <v>10.173952222596098</v>
      </c>
      <c r="F6" s="42">
        <v>11.09269971830793</v>
      </c>
      <c r="G6" s="42">
        <v>10.40982410556891</v>
      </c>
      <c r="H6" s="42">
        <v>10.635986254718942</v>
      </c>
      <c r="I6" s="42">
        <v>10.616416043050783</v>
      </c>
      <c r="J6" s="42">
        <v>12.003916030181111</v>
      </c>
      <c r="K6" s="42">
        <v>12.123689869178989</v>
      </c>
      <c r="L6" s="42">
        <v>12.23775655400893</v>
      </c>
      <c r="M6" s="42">
        <v>13.021456213228308</v>
      </c>
      <c r="N6" s="42">
        <v>13.486220849140393</v>
      </c>
      <c r="O6" s="42">
        <v>15.367239945362384</v>
      </c>
      <c r="P6" s="42">
        <v>16.076773456901389</v>
      </c>
      <c r="Q6" s="42">
        <v>17.362877593231367</v>
      </c>
      <c r="R6" s="42">
        <v>17.65775796996968</v>
      </c>
      <c r="S6" s="42">
        <v>18.607269689281754</v>
      </c>
      <c r="T6" s="42">
        <v>18.46971010159405</v>
      </c>
      <c r="U6" s="42">
        <v>17.795883506421905</v>
      </c>
      <c r="V6" s="42">
        <v>16.790044945183624</v>
      </c>
      <c r="W6" s="42">
        <v>16.616941274181638</v>
      </c>
      <c r="X6" s="42">
        <v>16.329104997242666</v>
      </c>
      <c r="Y6" s="42">
        <v>16.201037417386669</v>
      </c>
      <c r="Z6" s="42">
        <v>16.715512058968763</v>
      </c>
      <c r="AA6" s="42">
        <v>17.463129738330295</v>
      </c>
      <c r="AB6" s="42">
        <v>18.130276371090659</v>
      </c>
      <c r="AC6" s="42">
        <v>18.634410468805498</v>
      </c>
      <c r="AD6" s="42">
        <v>18.826422870665791</v>
      </c>
      <c r="AE6" s="42">
        <v>18.999542443313775</v>
      </c>
      <c r="AF6" s="42">
        <v>17.703402784269667</v>
      </c>
      <c r="AG6" s="42">
        <v>18.911967140496174</v>
      </c>
      <c r="AH6" s="42">
        <v>19.390688328616243</v>
      </c>
      <c r="AI6" s="109">
        <f t="shared" si="0"/>
        <v>0.72369852564324066</v>
      </c>
    </row>
    <row r="7" spans="1:35" ht="15.75" thickBot="1" x14ac:dyDescent="0.3">
      <c r="A7" s="6" t="s">
        <v>46</v>
      </c>
      <c r="B7" s="41">
        <v>13.835297855145132</v>
      </c>
      <c r="C7" s="42">
        <v>12.737652101827093</v>
      </c>
      <c r="D7" s="42">
        <v>11.753472619898531</v>
      </c>
      <c r="E7" s="42">
        <v>12.090854567670599</v>
      </c>
      <c r="F7" s="42">
        <v>11.406567004351524</v>
      </c>
      <c r="G7" s="42">
        <v>11.264536772086636</v>
      </c>
      <c r="H7" s="42">
        <v>11.290282969656221</v>
      </c>
      <c r="I7" s="42">
        <v>10.985986933683362</v>
      </c>
      <c r="J7" s="42">
        <v>10.500783099841335</v>
      </c>
      <c r="K7" s="42">
        <v>9.5009860799573378</v>
      </c>
      <c r="L7" s="42">
        <v>8.548455882215773</v>
      </c>
      <c r="M7" s="42">
        <v>7.8099127240651782</v>
      </c>
      <c r="N7" s="42">
        <v>7.5318388445694939</v>
      </c>
      <c r="O7" s="42">
        <v>7.3930828769791646</v>
      </c>
      <c r="P7" s="42">
        <v>7.0862734911795293</v>
      </c>
      <c r="Q7" s="42">
        <v>7.6250502546137602</v>
      </c>
      <c r="R7" s="42">
        <v>7.8843988346986</v>
      </c>
      <c r="S7" s="42">
        <v>7.35127305990925</v>
      </c>
      <c r="T7" s="42">
        <v>7.2360321537245174</v>
      </c>
      <c r="U7" s="42">
        <v>6.3865165862019602</v>
      </c>
      <c r="V7" s="42">
        <v>6.435929516867704</v>
      </c>
      <c r="W7" s="42">
        <v>6.3884863419903679</v>
      </c>
      <c r="X7" s="42">
        <v>6.1383487583607588</v>
      </c>
      <c r="Y7" s="42">
        <v>5.1096463735058961</v>
      </c>
      <c r="Z7" s="42">
        <v>5.102415869508901</v>
      </c>
      <c r="AA7" s="42">
        <v>4.9330311279058847</v>
      </c>
      <c r="AB7" s="42">
        <v>4.4412726010998105</v>
      </c>
      <c r="AC7" s="42">
        <v>4.0538942273823038</v>
      </c>
      <c r="AD7" s="42">
        <v>3.7705707248158866</v>
      </c>
      <c r="AE7" s="42">
        <v>3.3617880105404594</v>
      </c>
      <c r="AF7" s="42">
        <v>2.6125197594017227</v>
      </c>
      <c r="AG7" s="42">
        <v>2.6001589269482355</v>
      </c>
      <c r="AH7" s="42">
        <v>2.4441536098464156</v>
      </c>
      <c r="AI7" s="109">
        <f t="shared" si="0"/>
        <v>-0.82333928510708043</v>
      </c>
    </row>
    <row r="8" spans="1:35" ht="15.75" thickBot="1" x14ac:dyDescent="0.3">
      <c r="A8" s="6" t="s">
        <v>47</v>
      </c>
      <c r="B8" s="41">
        <v>17.115218462311173</v>
      </c>
      <c r="C8" s="42">
        <v>13.767974392838273</v>
      </c>
      <c r="D8" s="42">
        <v>14.522796126818948</v>
      </c>
      <c r="E8" s="42">
        <v>13.351208642395092</v>
      </c>
      <c r="F8" s="42">
        <v>14.606997143380731</v>
      </c>
      <c r="G8" s="42">
        <v>14.16054050757848</v>
      </c>
      <c r="H8" s="42">
        <v>14.956029467494632</v>
      </c>
      <c r="I8" s="42">
        <v>15.981740739726732</v>
      </c>
      <c r="J8" s="42">
        <v>16.13798513349138</v>
      </c>
      <c r="K8" s="42">
        <v>13.547557102628403</v>
      </c>
      <c r="L8" s="42">
        <v>15.137155777061382</v>
      </c>
      <c r="M8" s="42">
        <v>14.424272081612562</v>
      </c>
      <c r="N8" s="42">
        <v>14.193633869772059</v>
      </c>
      <c r="O8" s="42">
        <v>15.280687031260987</v>
      </c>
      <c r="P8" s="42">
        <v>16.25368372785459</v>
      </c>
      <c r="Q8" s="42">
        <v>14.914539137906832</v>
      </c>
      <c r="R8" s="42">
        <v>16.047678543192394</v>
      </c>
      <c r="S8" s="42">
        <v>16.780687494058544</v>
      </c>
      <c r="T8" s="42">
        <v>16.679185288586467</v>
      </c>
      <c r="U8" s="42">
        <v>14.033457967979153</v>
      </c>
      <c r="V8" s="42">
        <v>14.88187318291145</v>
      </c>
      <c r="W8" s="42">
        <v>15.220259885812954</v>
      </c>
      <c r="X8" s="42">
        <v>14.980283410505912</v>
      </c>
      <c r="Y8" s="42">
        <v>14.858110562614678</v>
      </c>
      <c r="Z8" s="42">
        <v>15.663245058257214</v>
      </c>
      <c r="AA8" s="42">
        <v>15.396580206806522</v>
      </c>
      <c r="AB8" s="42">
        <v>15.471954539660601</v>
      </c>
      <c r="AC8" s="42">
        <v>15.702628355946501</v>
      </c>
      <c r="AD8" s="42">
        <v>16.267700601182689</v>
      </c>
      <c r="AE8" s="42">
        <v>15.558123310090732</v>
      </c>
      <c r="AF8" s="42">
        <v>14.779811195579013</v>
      </c>
      <c r="AG8" s="42">
        <v>16.135459642610229</v>
      </c>
      <c r="AH8" s="42">
        <v>15.045204540796034</v>
      </c>
      <c r="AI8" s="109">
        <f t="shared" si="0"/>
        <v>-0.12094580773674868</v>
      </c>
    </row>
    <row r="9" spans="1:35" ht="15.75" thickBot="1" x14ac:dyDescent="0.3">
      <c r="A9" s="6" t="s">
        <v>48</v>
      </c>
      <c r="B9" s="41">
        <v>15.747945179533943</v>
      </c>
      <c r="C9" s="42">
        <v>13.146715205206599</v>
      </c>
      <c r="D9" s="42">
        <v>11.27209346798608</v>
      </c>
      <c r="E9" s="42">
        <v>9.8747285933257309</v>
      </c>
      <c r="F9" s="42">
        <v>9.0603600853747341</v>
      </c>
      <c r="G9" s="42">
        <v>9.2148807534811805</v>
      </c>
      <c r="H9" s="42">
        <v>8.7979229205827352</v>
      </c>
      <c r="I9" s="42">
        <v>8.4998938605747654</v>
      </c>
      <c r="J9" s="42">
        <v>8.1794897250277714</v>
      </c>
      <c r="K9" s="42">
        <v>8.2315556893367212</v>
      </c>
      <c r="L9" s="42">
        <v>8.5287108061737342</v>
      </c>
      <c r="M9" s="42">
        <v>8.9261506137004556</v>
      </c>
      <c r="N9" s="42">
        <v>8.4953125146324275</v>
      </c>
      <c r="O9" s="42">
        <v>7.8220868374704038</v>
      </c>
      <c r="P9" s="42">
        <v>8.237855384854285</v>
      </c>
      <c r="Q9" s="42">
        <v>8.1922552232639099</v>
      </c>
      <c r="R9" s="42">
        <v>8.2218067502004786</v>
      </c>
      <c r="S9" s="42">
        <v>8.5052548712406111</v>
      </c>
      <c r="T9" s="42">
        <v>8.5635692679179556</v>
      </c>
      <c r="U9" s="42">
        <v>7.5051773753658626</v>
      </c>
      <c r="V9" s="42">
        <v>7.5193407488738293</v>
      </c>
      <c r="W9" s="42">
        <v>8.208166285653844</v>
      </c>
      <c r="X9" s="42">
        <v>8.157852311340374</v>
      </c>
      <c r="Y9" s="42">
        <v>8.0238194503718638</v>
      </c>
      <c r="Z9" s="42">
        <v>8.0342284348606743</v>
      </c>
      <c r="AA9" s="42">
        <v>8.875443501923785</v>
      </c>
      <c r="AB9" s="42">
        <v>9.0932460973329405</v>
      </c>
      <c r="AC9" s="42">
        <v>8.8893361822277051</v>
      </c>
      <c r="AD9" s="42">
        <v>8.5942579741342868</v>
      </c>
      <c r="AE9" s="42">
        <v>8.4226749565523988</v>
      </c>
      <c r="AF9" s="42">
        <v>8.0510510763139909</v>
      </c>
      <c r="AG9" s="42">
        <v>8.2395074872508864</v>
      </c>
      <c r="AH9" s="42">
        <v>8.422276130524148</v>
      </c>
      <c r="AI9" s="109">
        <f t="shared" si="0"/>
        <v>-0.46518253432392231</v>
      </c>
    </row>
    <row r="10" spans="1:35" ht="15.75" thickBot="1" x14ac:dyDescent="0.3">
      <c r="A10" s="6" t="s">
        <v>49</v>
      </c>
      <c r="B10" s="41">
        <v>-8.8353268329990122</v>
      </c>
      <c r="C10" s="42">
        <v>-10.336035250617199</v>
      </c>
      <c r="D10" s="42">
        <v>-10.532638943716973</v>
      </c>
      <c r="E10" s="42">
        <v>-11.362599581915605</v>
      </c>
      <c r="F10" s="42">
        <v>-10.116411617535798</v>
      </c>
      <c r="G10" s="42">
        <v>-10.381513676494295</v>
      </c>
      <c r="H10" s="42">
        <v>-10.104182840424469</v>
      </c>
      <c r="I10" s="42">
        <v>-9.062772386091563</v>
      </c>
      <c r="J10" s="42">
        <v>-8.7183160019310098</v>
      </c>
      <c r="K10" s="42">
        <v>-8.9386305780788344</v>
      </c>
      <c r="L10" s="42">
        <v>-9.683967842456072</v>
      </c>
      <c r="M10" s="42">
        <v>-9.6554984717182588</v>
      </c>
      <c r="N10" s="42">
        <v>-9.4497406888479993</v>
      </c>
      <c r="O10" s="42">
        <v>-8.9495297341444342</v>
      </c>
      <c r="P10" s="42">
        <v>-8.6637406876950571</v>
      </c>
      <c r="Q10" s="42">
        <v>-8.7218739056048804</v>
      </c>
      <c r="R10" s="42">
        <v>-7.6647467583587359</v>
      </c>
      <c r="S10" s="42">
        <v>-7.4308777820266236</v>
      </c>
      <c r="T10" s="42">
        <v>-8.6827398965676075</v>
      </c>
      <c r="U10" s="42">
        <v>-8.4372541787012949</v>
      </c>
      <c r="V10" s="42">
        <v>-7.7115774972487134</v>
      </c>
      <c r="W10" s="42">
        <v>-8.3334540479528645</v>
      </c>
      <c r="X10" s="42">
        <v>-8.5557664826289894</v>
      </c>
      <c r="Y10" s="42">
        <v>-7.9095468056601268</v>
      </c>
      <c r="Z10" s="42">
        <v>-7.8515663083497298</v>
      </c>
      <c r="AA10" s="42">
        <v>-7.8537089086589287</v>
      </c>
      <c r="AB10" s="42">
        <v>-6.9459137758024259</v>
      </c>
      <c r="AC10" s="42">
        <v>-5.3380630582922324</v>
      </c>
      <c r="AD10" s="42">
        <v>-1.1710987284694181E-2</v>
      </c>
      <c r="AE10" s="42">
        <v>6.4933483290844825</v>
      </c>
      <c r="AF10" s="42">
        <v>9.6996947018517865</v>
      </c>
      <c r="AG10" s="42">
        <v>6.5879501234225897</v>
      </c>
      <c r="AH10" s="42">
        <v>3.3780591804566837</v>
      </c>
      <c r="AI10" s="109">
        <f t="shared" si="0"/>
        <v>-1.382335508839355</v>
      </c>
    </row>
    <row r="11" spans="1:35" ht="15.75" thickBot="1" x14ac:dyDescent="0.3">
      <c r="A11" s="6" t="s">
        <v>50</v>
      </c>
      <c r="B11" s="41">
        <v>3.3194224530172005</v>
      </c>
      <c r="C11" s="42">
        <v>3.4828552178648464</v>
      </c>
      <c r="D11" s="42">
        <v>3.468802115163252</v>
      </c>
      <c r="E11" s="42">
        <v>3.542847089668903</v>
      </c>
      <c r="F11" s="42">
        <v>3.6895931343168562</v>
      </c>
      <c r="G11" s="42">
        <v>3.6710667258747791</v>
      </c>
      <c r="H11" s="42">
        <v>3.6987601053904435</v>
      </c>
      <c r="I11" s="42">
        <v>3.8157229681232527</v>
      </c>
      <c r="J11" s="42">
        <v>3.9344387441754947</v>
      </c>
      <c r="K11" s="42">
        <v>3.9332068896052537</v>
      </c>
      <c r="L11" s="42">
        <v>3.9797997327790022</v>
      </c>
      <c r="M11" s="42">
        <v>4.1180303289396303</v>
      </c>
      <c r="N11" s="42">
        <v>4.2306691332858399</v>
      </c>
      <c r="O11" s="42">
        <v>4.378883291576205</v>
      </c>
      <c r="P11" s="42">
        <v>4.3154128734313977</v>
      </c>
      <c r="Q11" s="42">
        <v>4.362371828545947</v>
      </c>
      <c r="R11" s="42">
        <v>4.4254105103779322</v>
      </c>
      <c r="S11" s="42">
        <v>4.340861476876821</v>
      </c>
      <c r="T11" s="42">
        <v>4.5466216543550813</v>
      </c>
      <c r="U11" s="42">
        <v>4.6587667023267363</v>
      </c>
      <c r="V11" s="42">
        <v>4.9222453675038986</v>
      </c>
      <c r="W11" s="42">
        <v>4.9719536870764101</v>
      </c>
      <c r="X11" s="42">
        <v>5.1455181872045666</v>
      </c>
      <c r="Y11" s="42">
        <v>5.4315727070584661</v>
      </c>
      <c r="Z11" s="42">
        <v>5.4255164604116208</v>
      </c>
      <c r="AA11" s="42">
        <v>5.5120805354384945</v>
      </c>
      <c r="AB11" s="42">
        <v>5.5452440422686538</v>
      </c>
      <c r="AC11" s="42">
        <v>5.5795423572376821</v>
      </c>
      <c r="AD11" s="42">
        <v>5.6305035802476064</v>
      </c>
      <c r="AE11" s="42">
        <v>5.6692735509898213</v>
      </c>
      <c r="AF11" s="42">
        <v>5.6757247800435504</v>
      </c>
      <c r="AG11" s="42">
        <v>5.7021074783529277</v>
      </c>
      <c r="AH11" s="42">
        <v>5.7021074783529277</v>
      </c>
      <c r="AI11" s="109">
        <f t="shared" si="0"/>
        <v>0.71780108107962493</v>
      </c>
    </row>
    <row r="12" spans="1:35" ht="15.75" thickBot="1" x14ac:dyDescent="0.3">
      <c r="A12" s="6" t="s">
        <v>39</v>
      </c>
      <c r="B12" s="41">
        <v>192.47822711156937</v>
      </c>
      <c r="C12" s="42">
        <v>172.27474852711049</v>
      </c>
      <c r="D12" s="42">
        <v>166.08577640297216</v>
      </c>
      <c r="E12" s="42">
        <v>158.44295700177713</v>
      </c>
      <c r="F12" s="42">
        <v>150.86883342309741</v>
      </c>
      <c r="G12" s="42">
        <v>149.56892180409392</v>
      </c>
      <c r="H12" s="42">
        <v>153.04942911083023</v>
      </c>
      <c r="I12" s="42">
        <v>149.6196367111134</v>
      </c>
      <c r="J12" s="42">
        <v>143.8930685812164</v>
      </c>
      <c r="K12" s="42">
        <v>133.49088240603135</v>
      </c>
      <c r="L12" s="42">
        <v>142.95222080398057</v>
      </c>
      <c r="M12" s="42">
        <v>142.66170479387711</v>
      </c>
      <c r="N12" s="42">
        <v>139.01052306428215</v>
      </c>
      <c r="O12" s="42">
        <v>142.59683398826107</v>
      </c>
      <c r="P12" s="42">
        <v>143.83749705244759</v>
      </c>
      <c r="Q12" s="42">
        <v>141.71742516878768</v>
      </c>
      <c r="R12" s="42">
        <v>144.14616993404704</v>
      </c>
      <c r="S12" s="42">
        <v>146.07007811110151</v>
      </c>
      <c r="T12" s="42">
        <v>139.72180525644424</v>
      </c>
      <c r="U12" s="42">
        <v>130.13507192390733</v>
      </c>
      <c r="V12" s="42">
        <v>133.81323504129546</v>
      </c>
      <c r="W12" s="42">
        <v>131.75753208595552</v>
      </c>
      <c r="X12" s="42">
        <v>127.56312085067843</v>
      </c>
      <c r="Y12" s="42">
        <v>122.71076050713384</v>
      </c>
      <c r="Z12" s="42">
        <v>120.56647742031572</v>
      </c>
      <c r="AA12" s="42">
        <v>122.20340424015522</v>
      </c>
      <c r="AB12" s="42">
        <v>124.6257562842858</v>
      </c>
      <c r="AC12" s="42">
        <v>127.02971393990943</v>
      </c>
      <c r="AD12" s="42">
        <v>130.48730633234902</v>
      </c>
      <c r="AE12" s="42">
        <v>131.08448335493557</v>
      </c>
      <c r="AF12" s="42">
        <v>123.74054233207771</v>
      </c>
      <c r="AG12" s="42">
        <v>126.01318909317153</v>
      </c>
      <c r="AH12" s="42">
        <v>121.06604341296124</v>
      </c>
      <c r="AI12" s="109">
        <f t="shared" si="0"/>
        <v>-0.37101434676668288</v>
      </c>
    </row>
    <row r="13" spans="1:35" ht="15.75" thickBot="1" x14ac:dyDescent="0.3">
      <c r="A13" s="6" t="s">
        <v>51</v>
      </c>
      <c r="B13" s="41">
        <v>201.31355394456838</v>
      </c>
      <c r="C13" s="42">
        <v>182.6107837777277</v>
      </c>
      <c r="D13" s="42">
        <v>176.61841534668912</v>
      </c>
      <c r="E13" s="42">
        <v>169.80555658369272</v>
      </c>
      <c r="F13" s="42">
        <v>160.98524504063323</v>
      </c>
      <c r="G13" s="42">
        <v>159.95043548058823</v>
      </c>
      <c r="H13" s="42">
        <v>163.1536119512547</v>
      </c>
      <c r="I13" s="42">
        <v>158.68240909720495</v>
      </c>
      <c r="J13" s="42">
        <v>152.61138458314738</v>
      </c>
      <c r="K13" s="42">
        <v>142.42951298411018</v>
      </c>
      <c r="L13" s="42">
        <v>152.63618864643664</v>
      </c>
      <c r="M13" s="42">
        <v>152.31720326559537</v>
      </c>
      <c r="N13" s="42">
        <v>148.46026375313014</v>
      </c>
      <c r="O13" s="42">
        <v>151.54636372240552</v>
      </c>
      <c r="P13" s="42">
        <v>152.50123774014261</v>
      </c>
      <c r="Q13" s="42">
        <v>150.43929907439255</v>
      </c>
      <c r="R13" s="42">
        <v>151.81091669240578</v>
      </c>
      <c r="S13" s="42">
        <v>153.50095589312812</v>
      </c>
      <c r="T13" s="42">
        <v>148.40454515301187</v>
      </c>
      <c r="U13" s="42">
        <v>138.57232610260863</v>
      </c>
      <c r="V13" s="42">
        <v>141.52481253854421</v>
      </c>
      <c r="W13" s="42">
        <v>140.09098613390839</v>
      </c>
      <c r="X13" s="42">
        <v>136.11888733330741</v>
      </c>
      <c r="Y13" s="42">
        <v>130.62030731279398</v>
      </c>
      <c r="Z13" s="42">
        <v>128.41804372866542</v>
      </c>
      <c r="AA13" s="42">
        <v>130.05711314881418</v>
      </c>
      <c r="AB13" s="42">
        <v>131.57167006008825</v>
      </c>
      <c r="AC13" s="42">
        <v>132.36777699820163</v>
      </c>
      <c r="AD13" s="42">
        <v>130.49901731963374</v>
      </c>
      <c r="AE13" s="42">
        <v>124.59113502585107</v>
      </c>
      <c r="AF13" s="42">
        <v>114.04084763022593</v>
      </c>
      <c r="AG13" s="42">
        <v>119.42523896974895</v>
      </c>
      <c r="AH13" s="42">
        <v>117.68798423250456</v>
      </c>
      <c r="AI13" s="109">
        <f t="shared" si="0"/>
        <v>-0.41539959964687767</v>
      </c>
    </row>
    <row r="14" spans="1:35" x14ac:dyDescent="0.25">
      <c r="A14" s="91" t="s">
        <v>41</v>
      </c>
      <c r="B14" s="99"/>
      <c r="C14" s="99"/>
      <c r="D14" s="99"/>
      <c r="E14" s="99"/>
      <c r="F14" s="99"/>
      <c r="G14" s="99"/>
      <c r="H14" s="99"/>
      <c r="I14" s="99"/>
      <c r="J14" s="99"/>
      <c r="K14" s="99"/>
      <c r="L14" s="99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99"/>
      <c r="AH14" s="99"/>
      <c r="AI14" s="99"/>
    </row>
    <row r="15" spans="1:35" x14ac:dyDescent="0.25">
      <c r="A15" s="100" t="s">
        <v>128</v>
      </c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</row>
    <row r="16" spans="1:35" x14ac:dyDescent="0.25">
      <c r="A16" s="31" t="s">
        <v>88</v>
      </c>
    </row>
    <row r="17" spans="1:35" x14ac:dyDescent="0.25">
      <c r="A17" s="9" t="s">
        <v>26</v>
      </c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</row>
    <row r="18" spans="1:35" x14ac:dyDescent="0.25">
      <c r="A18" s="10"/>
    </row>
  </sheetData>
  <mergeCells count="5">
    <mergeCell ref="A2:A3"/>
    <mergeCell ref="A1:AI1"/>
    <mergeCell ref="A14:AI14"/>
    <mergeCell ref="A15:O15"/>
    <mergeCell ref="B3:AH3"/>
  </mergeCells>
  <pageMargins left="0.7" right="0.7" top="0.78740157499999996" bottom="0.78740157499999996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T22"/>
  <sheetViews>
    <sheetView workbookViewId="0">
      <selection sqref="A1:K1"/>
    </sheetView>
  </sheetViews>
  <sheetFormatPr defaultRowHeight="15" x14ac:dyDescent="0.25"/>
  <cols>
    <col min="1" max="1" width="30.7109375" style="11" customWidth="1"/>
    <col min="17" max="17" width="10" bestFit="1" customWidth="1"/>
  </cols>
  <sheetData>
    <row r="1" spans="1:20" ht="15.75" thickBot="1" x14ac:dyDescent="0.3">
      <c r="A1" s="104" t="s">
        <v>129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11"/>
      <c r="M1" s="11"/>
      <c r="N1" s="11"/>
      <c r="O1" s="11"/>
      <c r="P1" s="11"/>
      <c r="Q1" s="11"/>
    </row>
    <row r="2" spans="1:20" ht="15.75" thickBot="1" x14ac:dyDescent="0.3">
      <c r="A2" s="89" t="s">
        <v>52</v>
      </c>
      <c r="B2" s="3">
        <v>2005</v>
      </c>
      <c r="C2" s="3">
        <v>2006</v>
      </c>
      <c r="D2" s="3">
        <v>2007</v>
      </c>
      <c r="E2" s="3">
        <v>2008</v>
      </c>
      <c r="F2" s="3">
        <v>2009</v>
      </c>
      <c r="G2" s="3">
        <v>2010</v>
      </c>
      <c r="H2" s="8">
        <v>2011</v>
      </c>
      <c r="I2" s="8">
        <v>2012</v>
      </c>
      <c r="J2" s="8">
        <v>2013</v>
      </c>
      <c r="K2" s="8">
        <v>2014</v>
      </c>
      <c r="L2" s="8">
        <v>2015</v>
      </c>
      <c r="M2" s="8">
        <v>2016</v>
      </c>
      <c r="N2" s="8">
        <v>2017</v>
      </c>
      <c r="O2" s="8">
        <v>2018</v>
      </c>
      <c r="P2" s="8">
        <v>2019</v>
      </c>
      <c r="Q2" s="8">
        <v>2020</v>
      </c>
      <c r="R2" s="8">
        <v>2021</v>
      </c>
      <c r="S2" s="8">
        <v>2022</v>
      </c>
      <c r="T2" s="8">
        <v>2023</v>
      </c>
    </row>
    <row r="3" spans="1:20" ht="15.75" thickBot="1" x14ac:dyDescent="0.3">
      <c r="A3" s="90"/>
      <c r="B3" s="106" t="s">
        <v>53</v>
      </c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8"/>
    </row>
    <row r="4" spans="1:20" ht="15.75" thickBot="1" x14ac:dyDescent="0.3">
      <c r="A4" s="6" t="s">
        <v>54</v>
      </c>
      <c r="B4" s="47">
        <v>65.469273000000001</v>
      </c>
      <c r="C4" s="48">
        <v>65.661023</v>
      </c>
      <c r="D4" s="48">
        <v>69.189991000000006</v>
      </c>
      <c r="E4" s="48">
        <v>63.072696999999998</v>
      </c>
      <c r="F4" s="48">
        <v>60.093207</v>
      </c>
      <c r="G4" s="48">
        <v>63.398836000000003</v>
      </c>
      <c r="H4" s="48">
        <v>61.952347000000003</v>
      </c>
      <c r="I4" s="48">
        <v>57.515183999999998</v>
      </c>
      <c r="J4" s="48">
        <v>55.946730000000002</v>
      </c>
      <c r="K4" s="48">
        <v>54.579915999999997</v>
      </c>
      <c r="L4" s="48">
        <v>54.587817999999999</v>
      </c>
      <c r="M4" s="48">
        <v>55.100712999999999</v>
      </c>
      <c r="N4" s="48">
        <v>54.732140000000001</v>
      </c>
      <c r="O4" s="48">
        <v>54.058793999999999</v>
      </c>
      <c r="P4" s="48">
        <v>50.135646000000001</v>
      </c>
      <c r="Q4" s="110">
        <v>42.777608999999998</v>
      </c>
      <c r="R4" s="110">
        <v>45.239652</v>
      </c>
      <c r="S4" s="110">
        <v>45.641621999999998</v>
      </c>
      <c r="T4" s="110">
        <v>37.277033000000003</v>
      </c>
    </row>
    <row r="5" spans="1:20" ht="15.75" thickBot="1" x14ac:dyDescent="0.3">
      <c r="A5" s="6" t="s">
        <v>55</v>
      </c>
      <c r="B5" s="47">
        <v>0.99697100000000005</v>
      </c>
      <c r="C5" s="48">
        <v>1.105483</v>
      </c>
      <c r="D5" s="48">
        <v>1.094932</v>
      </c>
      <c r="E5" s="48">
        <v>1.0867709999999999</v>
      </c>
      <c r="F5" s="48">
        <v>0.97989499999999996</v>
      </c>
      <c r="G5" s="48">
        <v>1.053795</v>
      </c>
      <c r="H5" s="48">
        <v>0.98807699999999998</v>
      </c>
      <c r="I5" s="48">
        <v>0.951345</v>
      </c>
      <c r="J5" s="48">
        <v>0.81954099999999996</v>
      </c>
      <c r="K5" s="48">
        <v>0.91369999999999996</v>
      </c>
      <c r="L5" s="48">
        <v>0.92548200000000003</v>
      </c>
      <c r="M5" s="48">
        <v>0.71428400000000003</v>
      </c>
      <c r="N5" s="48">
        <v>0.99568000000000001</v>
      </c>
      <c r="O5" s="48">
        <v>0.92292600000000002</v>
      </c>
      <c r="P5" s="48">
        <v>0.98070000000000002</v>
      </c>
      <c r="Q5" s="110">
        <v>0.80432300000000001</v>
      </c>
      <c r="R5" s="110">
        <v>0.95766200000000001</v>
      </c>
      <c r="S5" s="110">
        <v>0.901918</v>
      </c>
      <c r="T5" s="110">
        <v>0.94611100000000004</v>
      </c>
    </row>
    <row r="6" spans="1:20" ht="15.75" thickBot="1" x14ac:dyDescent="0.3">
      <c r="A6" s="6" t="s">
        <v>76</v>
      </c>
      <c r="B6" s="47">
        <v>0.13828199999999999</v>
      </c>
      <c r="C6" s="48">
        <v>0.146313</v>
      </c>
      <c r="D6" s="48">
        <v>0.13541700000000001</v>
      </c>
      <c r="E6" s="48">
        <v>0.13090299999999999</v>
      </c>
      <c r="F6" s="48">
        <v>7.2830000000000006E-2</v>
      </c>
      <c r="G6" s="48">
        <v>6.9294999999999995E-2</v>
      </c>
      <c r="H6" s="48">
        <v>1.0399999999999999E-4</v>
      </c>
      <c r="I6" s="48">
        <v>5.8E-5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110">
        <v>0</v>
      </c>
      <c r="R6" s="110">
        <v>0</v>
      </c>
      <c r="S6" s="110">
        <v>0</v>
      </c>
      <c r="T6" s="110">
        <v>0</v>
      </c>
    </row>
    <row r="7" spans="1:20" ht="15.75" thickBot="1" x14ac:dyDescent="0.3">
      <c r="A7" s="6" t="s">
        <v>56</v>
      </c>
      <c r="B7" s="47">
        <v>9.6702290000000009</v>
      </c>
      <c r="C7" s="48">
        <v>10.32727</v>
      </c>
      <c r="D7" s="48">
        <v>10.581146</v>
      </c>
      <c r="E7" s="48">
        <v>9.6105169999999998</v>
      </c>
      <c r="F7" s="48">
        <v>7.4440309999999998</v>
      </c>
      <c r="G7" s="48">
        <v>5.9574410000000002</v>
      </c>
      <c r="H7" s="48">
        <v>5.8101830000000003</v>
      </c>
      <c r="I7" s="48">
        <v>5.745787</v>
      </c>
      <c r="J7" s="48">
        <v>5.8020430000000003</v>
      </c>
      <c r="K7" s="48">
        <v>5.8091860000000004</v>
      </c>
      <c r="L7" s="48">
        <v>5.6135320000000002</v>
      </c>
      <c r="M7" s="48">
        <v>5.9684220000000003</v>
      </c>
      <c r="N7" s="48">
        <v>5.3641230000000002</v>
      </c>
      <c r="O7" s="48">
        <v>5.7127549999999996</v>
      </c>
      <c r="P7" s="48">
        <v>5.2177449999999999</v>
      </c>
      <c r="Q7" s="110">
        <v>5.2882610000000003</v>
      </c>
      <c r="R7" s="110">
        <v>5.7099979999999997</v>
      </c>
      <c r="S7" s="110">
        <v>4.9385459999999997</v>
      </c>
      <c r="T7" s="110">
        <v>3.8987319999999999</v>
      </c>
    </row>
    <row r="8" spans="1:20" ht="15.75" thickBot="1" x14ac:dyDescent="0.3">
      <c r="A8" s="6" t="s">
        <v>57</v>
      </c>
      <c r="B8" s="47">
        <v>7.2563000000000002E-2</v>
      </c>
      <c r="C8" s="48">
        <v>6.2917000000000001E-2</v>
      </c>
      <c r="D8" s="48">
        <v>0.11987399999999999</v>
      </c>
      <c r="E8" s="48">
        <v>0.13736300000000001</v>
      </c>
      <c r="F8" s="48">
        <v>8.6693999999999993E-2</v>
      </c>
      <c r="G8" s="48">
        <v>0.10227700000000001</v>
      </c>
      <c r="H8" s="48">
        <v>0.10233100000000001</v>
      </c>
      <c r="I8" s="48">
        <v>0.101325</v>
      </c>
      <c r="J8" s="48">
        <v>0.13916000000000001</v>
      </c>
      <c r="K8" s="48">
        <v>0.13644100000000001</v>
      </c>
      <c r="L8" s="48">
        <v>0.11286499999999999</v>
      </c>
      <c r="M8" s="48">
        <v>9.8555000000000004E-2</v>
      </c>
      <c r="N8" s="48">
        <v>0.10145700000000001</v>
      </c>
      <c r="O8" s="48">
        <v>0.100579</v>
      </c>
      <c r="P8" s="48">
        <v>9.1813000000000006E-2</v>
      </c>
      <c r="Q8" s="110">
        <v>9.2175999999999994E-2</v>
      </c>
      <c r="R8" s="110">
        <v>9.5357999999999998E-2</v>
      </c>
      <c r="S8" s="110">
        <v>8.8217000000000004E-2</v>
      </c>
      <c r="T8" s="110">
        <v>7.9722000000000001E-2</v>
      </c>
    </row>
    <row r="9" spans="1:20" ht="15.75" thickBot="1" x14ac:dyDescent="0.3">
      <c r="A9" s="6" t="s">
        <v>58</v>
      </c>
      <c r="B9" s="47">
        <v>0</v>
      </c>
      <c r="C9" s="48">
        <v>0</v>
      </c>
      <c r="D9" s="48">
        <v>0</v>
      </c>
      <c r="E9" s="48">
        <v>0</v>
      </c>
      <c r="F9" s="48">
        <v>0</v>
      </c>
      <c r="G9" s="48">
        <v>0</v>
      </c>
      <c r="H9" s="48">
        <v>0</v>
      </c>
      <c r="I9" s="48">
        <v>0</v>
      </c>
      <c r="J9" s="48">
        <v>1.7343999999999998E-2</v>
      </c>
      <c r="K9" s="48">
        <v>1.7940999999999999E-2</v>
      </c>
      <c r="L9" s="48">
        <v>1.8256000000000001E-2</v>
      </c>
      <c r="M9" s="48">
        <v>1.9866000000000002E-2</v>
      </c>
      <c r="N9" s="48">
        <v>2.2935000000000001E-2</v>
      </c>
      <c r="O9" s="48">
        <v>2.3281E-2</v>
      </c>
      <c r="P9" s="48">
        <v>2.2547000000000001E-2</v>
      </c>
      <c r="Q9" s="110">
        <v>2.0861000000000001E-2</v>
      </c>
      <c r="R9" s="110">
        <v>2.4131E-2</v>
      </c>
      <c r="S9" s="110">
        <v>2.2998000000000001E-2</v>
      </c>
      <c r="T9" s="110">
        <v>2.0233000000000001E-2</v>
      </c>
    </row>
    <row r="10" spans="1:20" ht="15.75" thickBot="1" x14ac:dyDescent="0.3">
      <c r="A10" s="6" t="s">
        <v>59</v>
      </c>
      <c r="B10" s="47">
        <v>3.850282</v>
      </c>
      <c r="C10" s="48">
        <v>4.0700830000000003</v>
      </c>
      <c r="D10" s="48">
        <v>4.5392709999999994</v>
      </c>
      <c r="E10" s="48">
        <v>4.2618170000000006</v>
      </c>
      <c r="F10" s="48">
        <v>3.421519</v>
      </c>
      <c r="G10" s="48">
        <v>3.352398</v>
      </c>
      <c r="H10" s="48">
        <v>3.7344970000000002</v>
      </c>
      <c r="I10" s="48">
        <v>3.4023940000000001</v>
      </c>
      <c r="J10" s="48">
        <v>3.1237079999999997</v>
      </c>
      <c r="K10" s="48">
        <v>3.3527140000000002</v>
      </c>
      <c r="L10" s="48">
        <v>3.4618820000000001</v>
      </c>
      <c r="M10" s="48">
        <v>3.6987920000000001</v>
      </c>
      <c r="N10" s="48">
        <v>3.819067</v>
      </c>
      <c r="O10" s="48">
        <v>4.1510739999999995</v>
      </c>
      <c r="P10" s="48">
        <v>4.144158</v>
      </c>
      <c r="Q10" s="110">
        <v>3.9190939999999999</v>
      </c>
      <c r="R10" s="110">
        <v>4.0251599999999996</v>
      </c>
      <c r="S10" s="110">
        <v>3.689873</v>
      </c>
      <c r="T10" s="110">
        <v>2.9752220000000005</v>
      </c>
    </row>
    <row r="11" spans="1:20" ht="15.75" thickBot="1" x14ac:dyDescent="0.3">
      <c r="A11" s="6" t="s">
        <v>60</v>
      </c>
      <c r="B11" s="47">
        <v>0.80956099999999998</v>
      </c>
      <c r="C11" s="48">
        <v>0.81116699999999997</v>
      </c>
      <c r="D11" s="48">
        <v>0.80490099999999998</v>
      </c>
      <c r="E11" s="48">
        <v>0.85739500000000002</v>
      </c>
      <c r="F11" s="48">
        <v>0.62168199999999996</v>
      </c>
      <c r="G11" s="48">
        <v>0.66668700000000003</v>
      </c>
      <c r="H11" s="48">
        <v>0.63361100000000004</v>
      </c>
      <c r="I11" s="48">
        <v>0.65080300000000002</v>
      </c>
      <c r="J11" s="48">
        <v>0.63480700000000001</v>
      </c>
      <c r="K11" s="48">
        <v>0.67078899999999997</v>
      </c>
      <c r="L11" s="48">
        <v>0.72432300000000005</v>
      </c>
      <c r="M11" s="48">
        <v>0.72712699999999997</v>
      </c>
      <c r="N11" s="48">
        <v>0.75059299999999995</v>
      </c>
      <c r="O11" s="48">
        <v>0.73911700000000002</v>
      </c>
      <c r="P11" s="48">
        <v>0.732325</v>
      </c>
      <c r="Q11" s="110">
        <v>0.71521500000000005</v>
      </c>
      <c r="R11" s="110">
        <v>0.73599599999999998</v>
      </c>
      <c r="S11" s="110">
        <v>0.72493700000000005</v>
      </c>
      <c r="T11" s="110">
        <v>0.67910300000000001</v>
      </c>
    </row>
    <row r="12" spans="1:20" ht="15.75" thickBot="1" x14ac:dyDescent="0.3">
      <c r="A12" s="6" t="s">
        <v>61</v>
      </c>
      <c r="B12" s="47">
        <v>0.72919500000000004</v>
      </c>
      <c r="C12" s="48">
        <v>0.69279100000000005</v>
      </c>
      <c r="D12" s="48">
        <v>0.74256299999999997</v>
      </c>
      <c r="E12" s="48">
        <v>0.65116700000000005</v>
      </c>
      <c r="F12" s="48">
        <v>0.47602299999999997</v>
      </c>
      <c r="G12" s="48">
        <v>0.410445</v>
      </c>
      <c r="H12" s="48">
        <v>0.443081</v>
      </c>
      <c r="I12" s="48">
        <v>0.41883900000000002</v>
      </c>
      <c r="J12" s="48">
        <v>0.39413399999999998</v>
      </c>
      <c r="K12" s="48">
        <v>0.39046500000000001</v>
      </c>
      <c r="L12" s="48">
        <v>0.38116800000000001</v>
      </c>
      <c r="M12" s="48">
        <v>0.40151900000000001</v>
      </c>
      <c r="N12" s="48">
        <v>0.409302</v>
      </c>
      <c r="O12" s="48">
        <v>0.42463200000000001</v>
      </c>
      <c r="P12" s="48">
        <v>0.45330500000000001</v>
      </c>
      <c r="Q12" s="110">
        <v>0.41186600000000001</v>
      </c>
      <c r="R12" s="110">
        <v>0.42094599999999999</v>
      </c>
      <c r="S12" s="110">
        <v>0.41510000000000002</v>
      </c>
      <c r="T12" s="110">
        <v>0.25795400000000002</v>
      </c>
    </row>
    <row r="13" spans="1:20" ht="15.75" thickBot="1" x14ac:dyDescent="0.3">
      <c r="A13" s="6" t="s">
        <v>62</v>
      </c>
      <c r="B13" s="47">
        <v>0</v>
      </c>
      <c r="C13" s="48">
        <v>0</v>
      </c>
      <c r="D13" s="48">
        <v>0</v>
      </c>
      <c r="E13" s="48">
        <v>1.337E-2</v>
      </c>
      <c r="F13" s="48">
        <v>3.7196E-2</v>
      </c>
      <c r="G13" s="48">
        <v>4.0150999999999999E-2</v>
      </c>
      <c r="H13" s="48">
        <v>4.1724999999999998E-2</v>
      </c>
      <c r="I13" s="48">
        <v>4.0710000000000003E-2</v>
      </c>
      <c r="J13" s="48">
        <v>4.4831999999999997E-2</v>
      </c>
      <c r="K13" s="48">
        <v>5.3258E-2</v>
      </c>
      <c r="L13" s="48">
        <v>5.6908E-2</v>
      </c>
      <c r="M13" s="48">
        <v>5.9662E-2</v>
      </c>
      <c r="N13" s="48">
        <v>6.1573000000000003E-2</v>
      </c>
      <c r="O13" s="48">
        <v>6.0807E-2</v>
      </c>
      <c r="P13" s="48">
        <v>5.3595999999999998E-2</v>
      </c>
      <c r="Q13" s="110">
        <v>5.2157000000000002E-2</v>
      </c>
      <c r="R13" s="110">
        <v>5.7299000000000003E-2</v>
      </c>
      <c r="S13" s="110">
        <v>5.9829E-2</v>
      </c>
      <c r="T13" s="110">
        <v>5.0407E-2</v>
      </c>
    </row>
    <row r="14" spans="1:20" ht="15.75" thickBot="1" x14ac:dyDescent="0.3">
      <c r="A14" s="6" t="s">
        <v>63</v>
      </c>
      <c r="B14" s="47">
        <v>9.0200000000000002E-2</v>
      </c>
      <c r="C14" s="48">
        <v>0.10560799999999999</v>
      </c>
      <c r="D14" s="48">
        <v>6.5494999999999998E-2</v>
      </c>
      <c r="E14" s="48">
        <v>4.9757000000000003E-2</v>
      </c>
      <c r="F14" s="48">
        <v>6.7766000000000007E-2</v>
      </c>
      <c r="G14" s="48">
        <v>6.7740999999999996E-2</v>
      </c>
      <c r="H14" s="48">
        <v>5.5163999999999998E-2</v>
      </c>
      <c r="I14" s="48">
        <v>0.101537</v>
      </c>
      <c r="J14" s="48">
        <v>5.0738999999999999E-2</v>
      </c>
      <c r="K14" s="48">
        <v>2.3407000000000001E-2</v>
      </c>
      <c r="L14" s="48">
        <v>1.8842999999999999E-2</v>
      </c>
      <c r="M14" s="48">
        <v>1.7527000000000001E-2</v>
      </c>
      <c r="N14" s="48">
        <v>1.6753000000000001E-2</v>
      </c>
      <c r="O14" s="48">
        <v>1.4677000000000001E-2</v>
      </c>
      <c r="P14" s="48">
        <v>1.5117E-2</v>
      </c>
      <c r="Q14" s="110">
        <v>1.5403999999999999E-2</v>
      </c>
      <c r="R14" s="110">
        <v>1.5193E-2</v>
      </c>
      <c r="S14" s="110">
        <v>1.5129E-2</v>
      </c>
      <c r="T14" s="110">
        <v>1.3797E-2</v>
      </c>
    </row>
    <row r="15" spans="1:20" ht="15.75" thickBot="1" x14ac:dyDescent="0.3">
      <c r="A15" s="6" t="s">
        <v>77</v>
      </c>
      <c r="B15" s="47">
        <v>0.329957</v>
      </c>
      <c r="C15" s="48">
        <v>0.31242199999999998</v>
      </c>
      <c r="D15" s="48">
        <v>0.241951</v>
      </c>
      <c r="E15" s="48">
        <v>0.22170599999999999</v>
      </c>
      <c r="F15" s="48">
        <v>0.17639099999999999</v>
      </c>
      <c r="G15" s="48">
        <v>0.14946899999999999</v>
      </c>
      <c r="H15" s="48">
        <v>0.13377900000000001</v>
      </c>
      <c r="I15" s="48">
        <v>0.13507</v>
      </c>
      <c r="J15" s="48">
        <v>0.122599</v>
      </c>
      <c r="K15" s="48">
        <v>0.12720400000000001</v>
      </c>
      <c r="L15" s="48">
        <v>0.12564700000000001</v>
      </c>
      <c r="M15" s="48">
        <v>0.119119</v>
      </c>
      <c r="N15" s="48">
        <v>0.12010899999999999</v>
      </c>
      <c r="O15" s="48">
        <v>0.121004</v>
      </c>
      <c r="P15" s="48">
        <v>0.12005</v>
      </c>
      <c r="Q15" s="110">
        <v>0.118037</v>
      </c>
      <c r="R15" s="110">
        <v>0.13287599999999999</v>
      </c>
      <c r="S15" s="110">
        <v>0.124775</v>
      </c>
      <c r="T15" s="110">
        <v>0.11088099999999999</v>
      </c>
    </row>
    <row r="16" spans="1:20" ht="15.75" thickBot="1" x14ac:dyDescent="0.3">
      <c r="A16" s="6" t="s">
        <v>64</v>
      </c>
      <c r="B16" s="47">
        <v>0.29387099999999999</v>
      </c>
      <c r="C16" s="48">
        <v>0.327017</v>
      </c>
      <c r="D16" s="48">
        <v>0.31922299999999998</v>
      </c>
      <c r="E16" s="48">
        <v>0.30563600000000002</v>
      </c>
      <c r="F16" s="48">
        <v>0.30759599999999998</v>
      </c>
      <c r="G16" s="48">
        <v>0.31581700000000001</v>
      </c>
      <c r="H16" s="48">
        <v>0.29213699999999998</v>
      </c>
      <c r="I16" s="48">
        <v>0.25341799999999998</v>
      </c>
      <c r="J16" s="48">
        <v>0.54965799999999998</v>
      </c>
      <c r="K16" s="48">
        <v>0.55674699999999999</v>
      </c>
      <c r="L16" s="48">
        <v>0.55938200000000005</v>
      </c>
      <c r="M16" s="48">
        <v>0.546736</v>
      </c>
      <c r="N16" s="48">
        <v>0.51312499999999994</v>
      </c>
      <c r="O16" s="48">
        <v>0.49582500000000002</v>
      </c>
      <c r="P16" s="48">
        <v>0.47448899999999999</v>
      </c>
      <c r="Q16" s="110">
        <v>0.392175</v>
      </c>
      <c r="R16" s="110">
        <v>0.38570900000000002</v>
      </c>
      <c r="S16" s="110">
        <v>0.35273699999999997</v>
      </c>
      <c r="T16" s="110">
        <v>0.29703600000000002</v>
      </c>
    </row>
    <row r="17" spans="1:20" ht="15.75" thickBot="1" x14ac:dyDescent="0.3">
      <c r="A17" s="6" t="s">
        <v>101</v>
      </c>
      <c r="B17" s="47">
        <v>4.2519999999999997E-3</v>
      </c>
      <c r="C17" s="48">
        <v>2.8660000000000001E-3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6.6836000000000007E-2</v>
      </c>
      <c r="K17" s="48">
        <v>6.3421000000000005E-2</v>
      </c>
      <c r="L17" s="48">
        <v>6.1939000000000001E-2</v>
      </c>
      <c r="M17" s="48">
        <v>5.8584999999999998E-2</v>
      </c>
      <c r="N17" s="48">
        <v>6.8901000000000004E-2</v>
      </c>
      <c r="O17" s="48">
        <v>8.7914999999999993E-2</v>
      </c>
      <c r="P17" s="48">
        <v>7.7753000000000003E-2</v>
      </c>
      <c r="Q17" s="110">
        <v>6.8537000000000001E-2</v>
      </c>
      <c r="R17" s="110">
        <v>7.1363999999999997E-2</v>
      </c>
      <c r="S17" s="110">
        <v>6.9093000000000002E-2</v>
      </c>
      <c r="T17" s="110">
        <v>6.5161999999999998E-2</v>
      </c>
    </row>
    <row r="18" spans="1:20" ht="15.75" thickBot="1" x14ac:dyDescent="0.3">
      <c r="A18" s="6" t="s">
        <v>84</v>
      </c>
      <c r="B18" s="47">
        <v>82.454636000000008</v>
      </c>
      <c r="C18" s="48">
        <v>83.624960000000002</v>
      </c>
      <c r="D18" s="48">
        <v>87.834764000000007</v>
      </c>
      <c r="E18" s="48">
        <v>80.399099000000007</v>
      </c>
      <c r="F18" s="48">
        <v>73.784829999999999</v>
      </c>
      <c r="G18" s="48">
        <v>75.584351999999967</v>
      </c>
      <c r="H18" s="48">
        <v>74.18703600000002</v>
      </c>
      <c r="I18" s="48">
        <v>69.31647000000001</v>
      </c>
      <c r="J18" s="48">
        <v>67.712130999999957</v>
      </c>
      <c r="K18" s="48">
        <v>66.695189000000028</v>
      </c>
      <c r="L18" s="48">
        <v>66.64804500000001</v>
      </c>
      <c r="M18" s="48">
        <v>67.530906999999971</v>
      </c>
      <c r="N18" s="48">
        <v>66.975757999999985</v>
      </c>
      <c r="O18" s="48">
        <v>66.913385999999988</v>
      </c>
      <c r="P18" s="48">
        <v>62.519244</v>
      </c>
      <c r="Q18" s="110">
        <v>54.675714999999997</v>
      </c>
      <c r="R18" s="110">
        <v>57.871343999999993</v>
      </c>
      <c r="S18" s="110">
        <v>57.044774000000004</v>
      </c>
      <c r="T18" s="110">
        <v>46.671392999999995</v>
      </c>
    </row>
    <row r="19" spans="1:20" ht="22.5" thickBot="1" x14ac:dyDescent="0.3">
      <c r="A19" s="13" t="s">
        <v>85</v>
      </c>
      <c r="B19" s="47">
        <v>149.311049376781</v>
      </c>
      <c r="C19" s="48">
        <v>150.63831982418276</v>
      </c>
      <c r="D19" s="48">
        <v>152.38069113956382</v>
      </c>
      <c r="E19" s="48">
        <v>147.31313835776083</v>
      </c>
      <c r="F19" s="48">
        <v>137.59005411032416</v>
      </c>
      <c r="G19" s="48">
        <v>140.53683404521988</v>
      </c>
      <c r="H19" s="48">
        <v>139.12376474694378</v>
      </c>
      <c r="I19" s="48">
        <v>135.19563199314888</v>
      </c>
      <c r="J19" s="48">
        <v>129.79296765072232</v>
      </c>
      <c r="K19" s="48">
        <v>127.58526317359673</v>
      </c>
      <c r="L19" s="48">
        <v>129.24126036134322</v>
      </c>
      <c r="M19" s="48">
        <v>130.80076809750199</v>
      </c>
      <c r="N19" s="48">
        <v>131.63745099881956</v>
      </c>
      <c r="O19" s="48">
        <v>129.78990587035403</v>
      </c>
      <c r="P19" s="48">
        <v>123.93387277677175</v>
      </c>
      <c r="Q19" s="49">
        <v>113.39313135192796</v>
      </c>
      <c r="R19" s="49">
        <v>118.77684706025923</v>
      </c>
      <c r="S19" s="49">
        <v>117.07683143442455</v>
      </c>
      <c r="T19" s="111" t="s">
        <v>130</v>
      </c>
    </row>
    <row r="20" spans="1:20" ht="21.75" thickBot="1" x14ac:dyDescent="0.3">
      <c r="A20" s="13" t="s">
        <v>86</v>
      </c>
      <c r="B20" s="47">
        <f>(B18/B19)*100</f>
        <v>55.223398632695123</v>
      </c>
      <c r="C20" s="47">
        <f t="shared" ref="C20:S20" si="0">(C18/C19)*100</f>
        <v>55.51373654300096</v>
      </c>
      <c r="D20" s="47">
        <f t="shared" si="0"/>
        <v>57.641662695671258</v>
      </c>
      <c r="E20" s="47">
        <f t="shared" si="0"/>
        <v>54.577005076590559</v>
      </c>
      <c r="F20" s="47">
        <f t="shared" si="0"/>
        <v>53.626572412593823</v>
      </c>
      <c r="G20" s="47">
        <f t="shared" si="0"/>
        <v>53.782591954276946</v>
      </c>
      <c r="H20" s="47">
        <f t="shared" si="0"/>
        <v>53.324488547978099</v>
      </c>
      <c r="I20" s="47">
        <f t="shared" si="0"/>
        <v>51.271234860245087</v>
      </c>
      <c r="J20" s="47">
        <f t="shared" si="0"/>
        <v>52.169337234214261</v>
      </c>
      <c r="K20" s="47">
        <f t="shared" si="0"/>
        <v>52.274994259526942</v>
      </c>
      <c r="L20" s="47">
        <f t="shared" si="0"/>
        <v>51.568705546247372</v>
      </c>
      <c r="M20" s="47">
        <f t="shared" si="0"/>
        <v>51.628830611805611</v>
      </c>
      <c r="N20" s="47">
        <f t="shared" si="0"/>
        <v>50.878953893296355</v>
      </c>
      <c r="O20" s="47">
        <f t="shared" si="0"/>
        <v>51.555154117177004</v>
      </c>
      <c r="P20" s="47">
        <f t="shared" si="0"/>
        <v>50.445647020656679</v>
      </c>
      <c r="Q20" s="47">
        <f t="shared" si="0"/>
        <v>48.217836784406231</v>
      </c>
      <c r="R20" s="47">
        <f t="shared" si="0"/>
        <v>48.722748104805341</v>
      </c>
      <c r="S20" s="47">
        <f t="shared" si="0"/>
        <v>48.724220924915564</v>
      </c>
      <c r="T20" s="112" t="s">
        <v>130</v>
      </c>
    </row>
    <row r="21" spans="1:20" x14ac:dyDescent="0.25">
      <c r="A21" s="91" t="s">
        <v>87</v>
      </c>
      <c r="B21" s="105"/>
      <c r="C21" s="105"/>
      <c r="D21" s="105"/>
      <c r="E21" s="105"/>
      <c r="F21" s="105"/>
      <c r="G21" s="105"/>
      <c r="H21" s="105"/>
      <c r="I21" s="105"/>
      <c r="J21" s="105"/>
      <c r="K21" s="105"/>
      <c r="L21" s="11"/>
      <c r="M21" s="11"/>
      <c r="N21" s="11"/>
      <c r="O21" s="11"/>
      <c r="P21" s="11"/>
      <c r="Q21" s="11"/>
    </row>
    <row r="22" spans="1:20" x14ac:dyDescent="0.25">
      <c r="A22" s="12" t="s">
        <v>65</v>
      </c>
    </row>
  </sheetData>
  <mergeCells count="4">
    <mergeCell ref="A1:K1"/>
    <mergeCell ref="A21:K21"/>
    <mergeCell ref="A2:A3"/>
    <mergeCell ref="B3:T3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7" ma:contentTypeDescription="Vytvoří nový dokument" ma:contentTypeScope="" ma:versionID="edf72aaf90e35796d7a132539e19f6e3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7208b786a63998c75f9c7b19c24f6a4b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79582e44-e1bd-47ae-b8bb-f3d527602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9f3e7aa-bf67-43e1-a37c-b48790088f1f}" ma:internalName="TaxCatchAll" ma:showField="CatchAllData" ma:web="ea312c9a-8b5d-4ec7-ba55-c77d150d9b3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  <lcf76f155ced4ddcb4097134ff3c332f xmlns="be99a51b-f3de-46ad-b7a0-b0c280b44071">
      <Terms xmlns="http://schemas.microsoft.com/office/infopath/2007/PartnerControls"/>
    </lcf76f155ced4ddcb4097134ff3c332f>
    <TaxCatchAll xmlns="ea312c9a-8b5d-4ec7-ba55-c77d150d9b3d" xsi:nil="true"/>
  </documentManagement>
</p:properties>
</file>

<file path=customXml/itemProps1.xml><?xml version="1.0" encoding="utf-8"?>
<ds:datastoreItem xmlns:ds="http://schemas.openxmlformats.org/officeDocument/2006/customXml" ds:itemID="{5DAEE0EC-9B1F-487F-BDF3-CBD54C95CF6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BF3F6F1-6BF4-4927-9F5D-AEA3A2501C9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4237F51-7D49-46DC-A1BE-2A8810EFB547}">
  <ds:schemaRefs>
    <ds:schemaRef ds:uri="http://schemas.microsoft.com/office/2006/metadata/properties"/>
    <ds:schemaRef ds:uri="be99a51b-f3de-46ad-b7a0-b0c280b44071"/>
    <ds:schemaRef ds:uri="http://purl.org/dc/elements/1.1/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ea312c9a-8b5d-4ec7-ba55-c77d150d9b3d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15</vt:i4>
      </vt:variant>
    </vt:vector>
  </HeadingPairs>
  <TitlesOfParts>
    <vt:vector size="34" baseType="lpstr">
      <vt:lpstr>Obsah</vt:lpstr>
      <vt:lpstr>3.1.1_Tab.1</vt:lpstr>
      <vt:lpstr>3.1.1_Tab.2</vt:lpstr>
      <vt:lpstr>3.1.1_Tab.3</vt:lpstr>
      <vt:lpstr>3.1.1_Tab.4</vt:lpstr>
      <vt:lpstr>3.1.1_Tab.5</vt:lpstr>
      <vt:lpstr>3.1.1_Tab.6</vt:lpstr>
      <vt:lpstr>3.1.1_Obr.1</vt:lpstr>
      <vt:lpstr>3.1.1_Obr.2</vt:lpstr>
      <vt:lpstr>3.1.1_Obr.3</vt:lpstr>
      <vt:lpstr>3.1.1_Obr.4</vt:lpstr>
      <vt:lpstr>3.1.1_Obr.5</vt:lpstr>
      <vt:lpstr>3.1.1_Obr.6</vt:lpstr>
      <vt:lpstr>3.1.1_Obr.7</vt:lpstr>
      <vt:lpstr>3.1.1_Obr.8</vt:lpstr>
      <vt:lpstr>3.1.1_Obr.9</vt:lpstr>
      <vt:lpstr>3.1.2_Tab.1</vt:lpstr>
      <vt:lpstr>3.1.2_Tab.2</vt:lpstr>
      <vt:lpstr>3.1.2_Tab.3</vt:lpstr>
      <vt:lpstr>'3.1.1_Tab.1'!_Toc406678401</vt:lpstr>
      <vt:lpstr>'3.1.1_Tab.2'!_Toc406678402</vt:lpstr>
      <vt:lpstr>'3.1.1_Tab.3'!_Toc406678403</vt:lpstr>
      <vt:lpstr>'3.1.1_Tab.4'!_Toc406678404</vt:lpstr>
      <vt:lpstr>'3.1.1_Tab.5'!_Toc406678405</vt:lpstr>
      <vt:lpstr>'3.1.1_Tab.6'!_Toc406678406</vt:lpstr>
      <vt:lpstr>'3.1.1_Obr.1'!_Toc406678407</vt:lpstr>
      <vt:lpstr>'3.1.1_Obr.3'!_Toc406678408</vt:lpstr>
      <vt:lpstr>'3.1.1_Obr.2'!_Toc406678409</vt:lpstr>
      <vt:lpstr>'3.1.1_Obr.4'!_Toc406678410</vt:lpstr>
      <vt:lpstr>'3.1.1_Obr.5'!_Toc406678411</vt:lpstr>
      <vt:lpstr>'3.1.1_Obr.6'!_Toc406678412</vt:lpstr>
      <vt:lpstr>'3.1.1_Obr.7'!_Toc406678413</vt:lpstr>
      <vt:lpstr>'3.1.1_Obr.8'!_Toc406678414</vt:lpstr>
      <vt:lpstr>'3.1.1_Obr.9'!_Toc406678415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jan.pokorny@mzp.cz</cp:lastModifiedBy>
  <dcterms:created xsi:type="dcterms:W3CDTF">2015-11-04T08:05:47Z</dcterms:created>
  <dcterms:modified xsi:type="dcterms:W3CDTF">2024-11-06T10:43:31Z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395000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