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K:\800\840\841\Hodnotící publikace\Hodnotící publikace 2023\Ročenka 2023\Excely k publikaci\"/>
    </mc:Choice>
  </mc:AlternateContent>
  <xr:revisionPtr revIDLastSave="0" documentId="13_ncr:1_{97E66F20-1B0B-4CC9-AB4F-2855371865D6}" xr6:coauthVersionLast="47" xr6:coauthVersionMax="47" xr10:uidLastSave="{00000000-0000-0000-0000-000000000000}"/>
  <bookViews>
    <workbookView xWindow="-120" yWindow="-120" windowWidth="29040" windowHeight="17640" tabRatio="818" xr2:uid="{00000000-000D-0000-FFFF-FFFF00000000}"/>
  </bookViews>
  <sheets>
    <sheet name="Obsah" sheetId="74" r:id="rId1"/>
    <sheet name="3.2.1_Tab.1" sheetId="70" r:id="rId2"/>
    <sheet name="3.2.1_Tab.2" sheetId="2" r:id="rId3"/>
    <sheet name="3.2.1_Tab.3" sheetId="3" r:id="rId4"/>
    <sheet name="3.2.2_Tab.1-4" sheetId="4" r:id="rId5"/>
    <sheet name="3.2.2_Tab.5a-d" sheetId="76" r:id="rId6"/>
    <sheet name="3.2.2_Tab.6" sheetId="26" r:id="rId7"/>
    <sheet name="3.2.2_Tab.7" sheetId="73" r:id="rId8"/>
    <sheet name="3.2.2_Tab.8" sheetId="67" r:id="rId9"/>
    <sheet name="3.2.2_Obr.1" sheetId="32" r:id="rId10"/>
    <sheet name="3.2.2_Obr.2" sheetId="33" r:id="rId11"/>
    <sheet name="3.2.2_Obr.3" sheetId="34" r:id="rId12"/>
    <sheet name="3.2.2_Obr.4" sheetId="35" r:id="rId13"/>
    <sheet name="3.2.2_Obr.5" sheetId="36" r:id="rId14"/>
    <sheet name="3.2.2_Obr.6" sheetId="37" r:id="rId15"/>
    <sheet name="3.2.2_Obr.7" sheetId="38" r:id="rId16"/>
    <sheet name="3.2.2_Obr.8" sheetId="39" r:id="rId17"/>
    <sheet name="3.2.3_Tab.1" sheetId="51" r:id="rId18"/>
    <sheet name="3.2.3_Tab.2" sheetId="75" r:id="rId19"/>
    <sheet name="3.2.3_Tab.3" sheetId="77" r:id="rId20"/>
    <sheet name="3.2.3_Tab.4" sheetId="52" r:id="rId21"/>
    <sheet name="3.2.3_Obr.1" sheetId="55" r:id="rId22"/>
  </sheets>
  <definedNames>
    <definedName name="_Toc406678424" localSheetId="1">'3.2.1_Tab.1'!#REF!</definedName>
    <definedName name="_Toc406678425" localSheetId="2">'3.2.1_Tab.2'!#REF!</definedName>
    <definedName name="_Toc406678426" localSheetId="3">'3.2.1_Tab.3'!$A$1</definedName>
    <definedName name="_Toc406678428" localSheetId="4">'3.2.2_Tab.1-4'!$A$1</definedName>
    <definedName name="_Toc406678429" localSheetId="5">'3.2.2_Tab.5a-d'!$A$1</definedName>
    <definedName name="_Toc406678449" localSheetId="6">'3.2.2_Tab.6'!$A$1</definedName>
    <definedName name="_Toc406678449" localSheetId="7">'3.2.2_Tab.7'!$A$1</definedName>
    <definedName name="_Toc406678450" localSheetId="8">'3.2.2_Tab.8'!$A$1</definedName>
    <definedName name="_Toc406678455" localSheetId="9">'3.2.2_Obr.1'!$A$1</definedName>
    <definedName name="_Toc406678457" localSheetId="11">'3.2.2_Obr.3'!$A$1</definedName>
    <definedName name="_Toc406678458" localSheetId="12">'3.2.2_Obr.4'!$A$1</definedName>
    <definedName name="_Toc406678460" localSheetId="14">'3.2.2_Obr.6'!$A$1</definedName>
    <definedName name="_Toc406678461" localSheetId="15">'3.2.2_Obr.7'!$A$1</definedName>
    <definedName name="_Toc406678462" localSheetId="16">'3.2.2_Obr.8'!$A$1</definedName>
    <definedName name="_Toc406678475" localSheetId="17">'3.2.3_Tab.1'!$A$1</definedName>
    <definedName name="_Toc406678477" localSheetId="19">'3.2.3_Tab.3'!$A$1</definedName>
    <definedName name="_Toc406678477" localSheetId="20">'3.2.3_Tab.4'!$A$1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<sst xmlns="http://schemas.openxmlformats.org/spreadsheetml/2006/main" count="2320" uniqueCount="349">
  <si>
    <t>Tuhé znečišťující látky</t>
  </si>
  <si>
    <r>
      <t>SO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 </t>
    </r>
  </si>
  <si>
    <r>
      <t>NO</t>
    </r>
    <r>
      <rPr>
        <vertAlign val="subscript"/>
        <sz val="7.5"/>
        <rFont val="Arial"/>
        <family val="2"/>
        <charset val="238"/>
      </rPr>
      <t>x</t>
    </r>
    <r>
      <rPr>
        <sz val="7.5"/>
        <rFont val="Arial"/>
        <family val="2"/>
        <charset val="238"/>
      </rPr>
      <t xml:space="preserve"> </t>
    </r>
  </si>
  <si>
    <t xml:space="preserve">CO </t>
  </si>
  <si>
    <t>VOC</t>
  </si>
  <si>
    <r>
      <t>t.rok</t>
    </r>
    <r>
      <rPr>
        <vertAlign val="superscript"/>
        <sz val="7.5"/>
        <rFont val="Arial"/>
        <family val="2"/>
        <charset val="238"/>
      </rPr>
      <t>–1</t>
    </r>
  </si>
  <si>
    <t>Zdroj: ČHMÚ</t>
  </si>
  <si>
    <t>NFR kód</t>
  </si>
  <si>
    <r>
      <t>PM</t>
    </r>
    <r>
      <rPr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</t>
    </r>
  </si>
  <si>
    <r>
      <t>tis. t.rok</t>
    </r>
    <r>
      <rPr>
        <vertAlign val="superscript"/>
        <sz val="7.5"/>
        <rFont val="Arial"/>
        <family val="2"/>
        <charset val="238"/>
      </rPr>
      <t>–1</t>
    </r>
  </si>
  <si>
    <t xml:space="preserve">Celkem z 1A1 </t>
  </si>
  <si>
    <t xml:space="preserve">Celkem z 1A2 </t>
  </si>
  <si>
    <t xml:space="preserve">Celkem z 1A3 </t>
  </si>
  <si>
    <t>Celkem z 1A4bi</t>
  </si>
  <si>
    <t xml:space="preserve">Celkem z 1B </t>
  </si>
  <si>
    <t xml:space="preserve">Celkem z 2 </t>
  </si>
  <si>
    <t xml:space="preserve">Celkem z 3 </t>
  </si>
  <si>
    <t xml:space="preserve">Celkový součet </t>
  </si>
  <si>
    <t>Látka</t>
  </si>
  <si>
    <t>Těžké kovy</t>
  </si>
  <si>
    <t xml:space="preserve">Cd </t>
  </si>
  <si>
    <t xml:space="preserve">As </t>
  </si>
  <si>
    <t>Perzistentní organické látky</t>
  </si>
  <si>
    <r>
      <t>PCB</t>
    </r>
    <r>
      <rPr>
        <vertAlign val="superscript"/>
        <sz val="7.5"/>
        <rFont val="Arial"/>
        <family val="2"/>
        <charset val="238"/>
      </rPr>
      <t>1)</t>
    </r>
    <r>
      <rPr>
        <sz val="7.5"/>
        <rFont val="Arial"/>
        <family val="2"/>
        <charset val="238"/>
      </rPr>
      <t xml:space="preserve"> </t>
    </r>
  </si>
  <si>
    <r>
      <t>DIOX</t>
    </r>
    <r>
      <rPr>
        <vertAlign val="superscript"/>
        <sz val="7.5"/>
        <rFont val="Arial"/>
        <family val="2"/>
        <charset val="238"/>
      </rPr>
      <t>2)</t>
    </r>
    <r>
      <rPr>
        <sz val="7.5"/>
        <rFont val="Arial"/>
        <family val="2"/>
        <charset val="238"/>
      </rPr>
      <t xml:space="preserve"> </t>
    </r>
  </si>
  <si>
    <r>
      <t>1)</t>
    </r>
    <r>
      <rPr>
        <sz val="7.5"/>
        <color rgb="FF000000"/>
        <rFont val="Arial"/>
        <family val="2"/>
        <charset val="238"/>
      </rPr>
      <t xml:space="preserve"> kg.rok</t>
    </r>
    <r>
      <rPr>
        <vertAlign val="superscript"/>
        <sz val="7.5"/>
        <color rgb="FF000000"/>
        <rFont val="Arial"/>
        <family val="2"/>
        <charset val="238"/>
      </rPr>
      <t>–1</t>
    </r>
    <r>
      <rPr>
        <sz val="7.5"/>
        <color rgb="FF000000"/>
        <rFont val="Arial"/>
        <family val="2"/>
        <charset val="238"/>
      </rPr>
      <t xml:space="preserve"> </t>
    </r>
  </si>
  <si>
    <t>% emisí celkem</t>
  </si>
  <si>
    <t>a) Imisní limity</t>
  </si>
  <si>
    <r>
      <t>Ochrana lidského zdraví</t>
    </r>
    <r>
      <rPr>
        <sz val="10"/>
        <color rgb="FF000000"/>
        <rFont val="Arial"/>
        <family val="2"/>
        <charset val="238"/>
      </rPr>
      <t xml:space="preserve"> </t>
    </r>
  </si>
  <si>
    <t>Doba průměrování</t>
  </si>
  <si>
    <r>
      <t>SO</t>
    </r>
    <r>
      <rPr>
        <b/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 </t>
    </r>
  </si>
  <si>
    <t xml:space="preserve">1 hod. </t>
  </si>
  <si>
    <t xml:space="preserve">24 hod. </t>
  </si>
  <si>
    <r>
      <t>PM</t>
    </r>
    <r>
      <rPr>
        <b/>
        <vertAlign val="subscript"/>
        <sz val="7.5"/>
        <rFont val="Arial"/>
        <family val="2"/>
        <charset val="238"/>
      </rPr>
      <t>10</t>
    </r>
    <r>
      <rPr>
        <sz val="7.5"/>
        <rFont val="Arial"/>
        <family val="2"/>
        <charset val="238"/>
      </rPr>
      <t xml:space="preserve"> </t>
    </r>
  </si>
  <si>
    <t>kalendářní rok</t>
  </si>
  <si>
    <t>-</t>
  </si>
  <si>
    <r>
      <t>NO</t>
    </r>
    <r>
      <rPr>
        <b/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 </t>
    </r>
  </si>
  <si>
    <r>
      <t>Pb</t>
    </r>
    <r>
      <rPr>
        <sz val="7.5"/>
        <rFont val="Arial"/>
        <family val="2"/>
        <charset val="238"/>
      </rPr>
      <t xml:space="preserve"> </t>
    </r>
  </si>
  <si>
    <r>
      <t>CO</t>
    </r>
    <r>
      <rPr>
        <sz val="7.5"/>
        <rFont val="Arial"/>
        <family val="2"/>
        <charset val="238"/>
      </rPr>
      <t xml:space="preserve"> </t>
    </r>
  </si>
  <si>
    <t>Benzen</t>
  </si>
  <si>
    <r>
      <t>PM</t>
    </r>
    <r>
      <rPr>
        <b/>
        <vertAlign val="subscript"/>
        <sz val="7.5"/>
        <rFont val="Arial"/>
        <family val="2"/>
        <charset val="238"/>
      </rPr>
      <t>2,5</t>
    </r>
  </si>
  <si>
    <t>As</t>
  </si>
  <si>
    <t>Cd</t>
  </si>
  <si>
    <t>Ni</t>
  </si>
  <si>
    <t>Benzo(a)pyren</t>
  </si>
  <si>
    <r>
      <t>O</t>
    </r>
    <r>
      <rPr>
        <b/>
        <vertAlign val="subscript"/>
        <sz val="7.5"/>
        <rFont val="Arial"/>
        <family val="2"/>
        <charset val="238"/>
      </rPr>
      <t>3</t>
    </r>
  </si>
  <si>
    <t>maximální denní 8h klouzavý průměr</t>
  </si>
  <si>
    <t>25x v průměru za 3 roky</t>
  </si>
  <si>
    <t>Ochrana vegetace a ekosystémů</t>
  </si>
  <si>
    <t xml:space="preserve">kalendářní rok a zimní období (1. 10.–31. 3.) </t>
  </si>
  <si>
    <r>
      <t>NO</t>
    </r>
    <r>
      <rPr>
        <b/>
        <vertAlign val="subscript"/>
        <sz val="7.5"/>
        <rFont val="Arial"/>
        <family val="2"/>
        <charset val="238"/>
      </rPr>
      <t>x</t>
    </r>
    <r>
      <rPr>
        <sz val="7.5"/>
        <rFont val="Arial"/>
        <family val="2"/>
        <charset val="238"/>
      </rPr>
      <t xml:space="preserve"> </t>
    </r>
  </si>
  <si>
    <t>AOT40, vypočten z 1h hodnot v období květen–červenec</t>
  </si>
  <si>
    <r>
      <t>b) Dlouhodobé imisní cíle</t>
    </r>
    <r>
      <rPr>
        <sz val="10"/>
        <rFont val="Arial"/>
        <family val="2"/>
        <charset val="238"/>
      </rPr>
      <t xml:space="preserve"> </t>
    </r>
  </si>
  <si>
    <t>Určení</t>
  </si>
  <si>
    <t>pro ochranu zdraví lidí</t>
  </si>
  <si>
    <r>
      <t>120 [µg.m</t>
    </r>
    <r>
      <rPr>
        <b/>
        <vertAlign val="superscript"/>
        <sz val="7.5"/>
        <rFont val="Arial"/>
        <family val="2"/>
        <charset val="238"/>
      </rPr>
      <t>-3</t>
    </r>
    <r>
      <rPr>
        <b/>
        <sz val="7.5"/>
        <rFont val="Arial"/>
        <family val="2"/>
        <charset val="238"/>
      </rPr>
      <t>]</t>
    </r>
  </si>
  <si>
    <r>
      <t>O</t>
    </r>
    <r>
      <rPr>
        <b/>
        <vertAlign val="sub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 xml:space="preserve"> </t>
    </r>
  </si>
  <si>
    <t>pro ochranu ekosystémů a vegetace</t>
  </si>
  <si>
    <t>AOT40, vypočten z 1h hodnot v období květen–červenec</t>
  </si>
  <si>
    <r>
      <t>6 000 [µg.m</t>
    </r>
    <r>
      <rPr>
        <b/>
        <vertAlign val="superscript"/>
        <sz val="7.5"/>
        <rFont val="Arial"/>
        <family val="2"/>
        <charset val="238"/>
      </rPr>
      <t>-3</t>
    </r>
    <r>
      <rPr>
        <b/>
        <sz val="7.5"/>
        <rFont val="Arial"/>
        <family val="2"/>
        <charset val="238"/>
      </rPr>
      <t>.h]</t>
    </r>
  </si>
  <si>
    <t>Zóna / aglomerace</t>
  </si>
  <si>
    <t>ČHMÚ</t>
  </si>
  <si>
    <t>Aglomerace Brno</t>
  </si>
  <si>
    <t>Aglomerace Ostrava/Karviná/Frýdek-Místek</t>
  </si>
  <si>
    <t>Aglomerace Praha</t>
  </si>
  <si>
    <t>Zóna Jihovýchod</t>
  </si>
  <si>
    <t>Zóna Jihozápad</t>
  </si>
  <si>
    <t>Zóna Moravskoslezsko</t>
  </si>
  <si>
    <t>Zóna Severovýchod</t>
  </si>
  <si>
    <t>Zóna Severozápad</t>
  </si>
  <si>
    <t>Zóna Střední Čechy</t>
  </si>
  <si>
    <t>Zóna Střední Morava</t>
  </si>
  <si>
    <r>
      <t>PM</t>
    </r>
    <r>
      <rPr>
        <b/>
        <vertAlign val="subscript"/>
        <sz val="7.5"/>
        <color rgb="FF000000"/>
        <rFont val="Arial"/>
        <family val="2"/>
        <charset val="238"/>
      </rPr>
      <t>10</t>
    </r>
  </si>
  <si>
    <r>
      <t>Klasifikace</t>
    </r>
    <r>
      <rPr>
        <i/>
        <sz val="7.5"/>
        <color rgb="FF000000"/>
        <rFont val="Arial"/>
        <family val="2"/>
        <charset val="238"/>
      </rPr>
      <t xml:space="preserve"> </t>
    </r>
  </si>
  <si>
    <r>
      <t xml:space="preserve">typ stanice </t>
    </r>
    <r>
      <rPr>
        <sz val="7.5"/>
        <color rgb="FF000000"/>
        <rFont val="Arial"/>
        <family val="2"/>
        <charset val="238"/>
      </rPr>
      <t xml:space="preserve">(dopravní – T, průmyslová – I, pozaďová – B) / </t>
    </r>
    <r>
      <rPr>
        <b/>
        <i/>
        <sz val="7.5"/>
        <color rgb="FF000000"/>
        <rFont val="Arial"/>
        <family val="2"/>
        <charset val="238"/>
      </rPr>
      <t>typ zóny</t>
    </r>
    <r>
      <rPr>
        <sz val="7.5"/>
        <color rgb="FF000000"/>
        <rFont val="Arial"/>
        <family val="2"/>
        <charset val="238"/>
      </rPr>
      <t xml:space="preserve"> (městská – U, předměstská – S, venkovská – R) / </t>
    </r>
    <r>
      <rPr>
        <b/>
        <i/>
        <sz val="7.5"/>
        <color rgb="FF000000"/>
        <rFont val="Arial"/>
        <family val="2"/>
        <charset val="238"/>
      </rPr>
      <t>charakteristika zóny</t>
    </r>
    <r>
      <rPr>
        <sz val="7.5"/>
        <color rgb="FF000000"/>
        <rFont val="Arial"/>
        <family val="2"/>
        <charset val="238"/>
      </rPr>
      <t xml:space="preserve"> (obytná – O, obchodní – C, průmyslová – I, zemědělská – A, přírodní – N, obytná/obchodní – RC, obchodní/průmyslová – CI, průmyslová/obytná – IR, obytná/obchodní/průmyslová – RCI, zemědělská/přírodní – AN) </t>
    </r>
  </si>
  <si>
    <t>Znečišťující látka</t>
  </si>
  <si>
    <t>Maximální tolerovaný počet překročení za kalendářní rok</t>
  </si>
  <si>
    <r>
      <t>Hodnota imisního limitu [µg.m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>]</t>
    </r>
  </si>
  <si>
    <r>
      <t>Hodnota imisního limitu [µg.m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>.h]</t>
    </r>
  </si>
  <si>
    <t>Dlouhodobý imisní cíl</t>
  </si>
  <si>
    <t xml:space="preserve">Klasifikace </t>
  </si>
  <si>
    <t>I/S/IR</t>
  </si>
  <si>
    <t>B/S/R</t>
  </si>
  <si>
    <t>B/U/R</t>
  </si>
  <si>
    <t>Most</t>
  </si>
  <si>
    <t>Ústí n.L.-Kočkov</t>
  </si>
  <si>
    <t>Ústí nad Labem</t>
  </si>
  <si>
    <t>B/S/RN</t>
  </si>
  <si>
    <t>Ostrava-Radvanice ZÚ</t>
  </si>
  <si>
    <t>Ostrava-město</t>
  </si>
  <si>
    <t>ZÚ, SMOva</t>
  </si>
  <si>
    <t>Teplice</t>
  </si>
  <si>
    <t>Český Těšín</t>
  </si>
  <si>
    <t>Karviná</t>
  </si>
  <si>
    <t>Sněžník</t>
  </si>
  <si>
    <t>Děčín</t>
  </si>
  <si>
    <t>B/R/N-REG</t>
  </si>
  <si>
    <t>I/U/IR</t>
  </si>
  <si>
    <t>Klasifikace</t>
  </si>
  <si>
    <t>Studénka</t>
  </si>
  <si>
    <t>Nový Jičín</t>
  </si>
  <si>
    <t>B/R/A-NCI</t>
  </si>
  <si>
    <t>Ostrava-Přívoz</t>
  </si>
  <si>
    <t xml:space="preserve">Lokalita </t>
  </si>
  <si>
    <t xml:space="preserve">Okres </t>
  </si>
  <si>
    <t xml:space="preserve">Vlastník </t>
  </si>
  <si>
    <t>Kladno-Švermov</t>
  </si>
  <si>
    <t>Kladno</t>
  </si>
  <si>
    <t>B/U/RI</t>
  </si>
  <si>
    <t>T/U/R</t>
  </si>
  <si>
    <t>ZÚ-Ostrava</t>
  </si>
  <si>
    <t>Praha 4-Libuš</t>
  </si>
  <si>
    <t>Praha 4</t>
  </si>
  <si>
    <t xml:space="preserve">n </t>
  </si>
  <si>
    <t>UVABS</t>
  </si>
  <si>
    <t>Krkonoše-Rýchory</t>
  </si>
  <si>
    <t>Trutnov</t>
  </si>
  <si>
    <t>Rudolice v Horách</t>
  </si>
  <si>
    <r>
      <t>Vysvětlivky</t>
    </r>
    <r>
      <rPr>
        <b/>
        <i/>
        <sz val="7.5"/>
        <color rgb="FF000000"/>
        <rFont val="Arial"/>
        <family val="2"/>
        <charset val="238"/>
      </rPr>
      <t>:</t>
    </r>
    <r>
      <rPr>
        <sz val="7.5"/>
        <color rgb="FF000000"/>
        <rFont val="Arial"/>
        <family val="2"/>
        <charset val="238"/>
      </rPr>
      <t xml:space="preserve"> </t>
    </r>
  </si>
  <si>
    <r>
      <t>ppLVn</t>
    </r>
    <r>
      <rPr>
        <sz val="7.5"/>
        <color rgb="FF000000"/>
        <rFont val="Arial"/>
        <family val="2"/>
        <charset val="238"/>
      </rPr>
      <t xml:space="preserve"> průměrný počet překročení LV za </t>
    </r>
    <r>
      <rPr>
        <u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 xml:space="preserve"> platných let</t>
    </r>
    <r>
      <rPr>
        <i/>
        <sz val="7.5"/>
        <color rgb="FF000000"/>
        <rFont val="Arial"/>
        <family val="2"/>
        <charset val="238"/>
      </rPr>
      <t xml:space="preserve"> </t>
    </r>
  </si>
  <si>
    <r>
      <t>MAXx-n</t>
    </r>
    <r>
      <rPr>
        <sz val="7.5"/>
        <color rgb="FF000000"/>
        <rFont val="Arial"/>
        <family val="2"/>
        <charset val="238"/>
      </rPr>
      <t xml:space="preserve"> nejvyšší </t>
    </r>
    <r>
      <rPr>
        <u/>
        <sz val="7.5"/>
        <color rgb="FF000000"/>
        <rFont val="Arial"/>
        <family val="2"/>
        <charset val="238"/>
      </rPr>
      <t>x</t>
    </r>
    <r>
      <rPr>
        <sz val="7.5"/>
        <color rgb="FF000000"/>
        <rFont val="Arial"/>
        <family val="2"/>
        <charset val="238"/>
      </rPr>
      <t xml:space="preserve">-tá maximální denní 8h koncentrace za </t>
    </r>
    <r>
      <rPr>
        <u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 xml:space="preserve"> platných let </t>
    </r>
  </si>
  <si>
    <t>HPLC</t>
  </si>
  <si>
    <t>GC-MS</t>
  </si>
  <si>
    <t>Kraj</t>
  </si>
  <si>
    <t>Znečišťující látky uvedené v příloze č. 1 zákona č. 201/2012 Sb., v platném znění</t>
  </si>
  <si>
    <t>Bod 1 přílohy</t>
  </si>
  <si>
    <t>Bod 3 přílohy</t>
  </si>
  <si>
    <t>Bod 4 přílohy</t>
  </si>
  <si>
    <t>BaP</t>
  </si>
  <si>
    <t>% plochy územního celku</t>
  </si>
  <si>
    <t>Praha</t>
  </si>
  <si>
    <t>Středočeský kraj</t>
  </si>
  <si>
    <t>Jihočeský kraj</t>
  </si>
  <si>
    <t>Plzeňský kraj</t>
  </si>
  <si>
    <t>Karlovarský kraj</t>
  </si>
  <si>
    <t>Ústecký kraj</t>
  </si>
  <si>
    <t>Liberecký kraj</t>
  </si>
  <si>
    <t>Královéhradecký kraj</t>
  </si>
  <si>
    <t>Pardubický kraj</t>
  </si>
  <si>
    <t>Kraj Vysočina</t>
  </si>
  <si>
    <t>Olomoucký kraj</t>
  </si>
  <si>
    <t>Zlínský kraj</t>
  </si>
  <si>
    <t>Moravskoslezský kraj</t>
  </si>
  <si>
    <t xml:space="preserve">Poznámka: LV – imisní limit </t>
  </si>
  <si>
    <t>Rok</t>
  </si>
  <si>
    <r>
      <t>NO</t>
    </r>
    <r>
      <rPr>
        <vertAlign val="subscript"/>
        <sz val="7.5"/>
        <rFont val="Arial"/>
        <family val="2"/>
        <charset val="238"/>
      </rPr>
      <t>2</t>
    </r>
    <r>
      <rPr>
        <sz val="7.5"/>
        <rFont val="Arial"/>
        <family val="2"/>
        <charset val="238"/>
      </rPr>
      <t xml:space="preserve"> </t>
    </r>
  </si>
  <si>
    <r>
      <t>PM</t>
    </r>
    <r>
      <rPr>
        <vertAlign val="subscript"/>
        <sz val="7.5"/>
        <rFont val="Arial"/>
        <family val="2"/>
        <charset val="238"/>
      </rPr>
      <t>2,5</t>
    </r>
  </si>
  <si>
    <t xml:space="preserve">Benzen </t>
  </si>
  <si>
    <t xml:space="preserve">BaP </t>
  </si>
  <si>
    <t>Přízemní ozon</t>
  </si>
  <si>
    <t xml:space="preserve">Praha </t>
  </si>
  <si>
    <t>CZ01</t>
  </si>
  <si>
    <t>CZ02</t>
  </si>
  <si>
    <t>CZ03</t>
  </si>
  <si>
    <t>CZ04</t>
  </si>
  <si>
    <t xml:space="preserve">Zóna Severovýchod </t>
  </si>
  <si>
    <t>CZ05</t>
  </si>
  <si>
    <t>CZ06A</t>
  </si>
  <si>
    <t>CZ06Z</t>
  </si>
  <si>
    <t>CZ07</t>
  </si>
  <si>
    <t>CZ08A</t>
  </si>
  <si>
    <t>CZ08Z</t>
  </si>
  <si>
    <r>
      <t>Zdroj: ČHMÚ</t>
    </r>
    <r>
      <rPr>
        <b/>
        <sz val="14"/>
        <rFont val="Calibri"/>
        <family val="2"/>
        <charset val="238"/>
        <scheme val="minor"/>
      </rPr>
      <t xml:space="preserve"> </t>
    </r>
  </si>
  <si>
    <t>Platné roky</t>
  </si>
  <si>
    <r>
      <t>1)</t>
    </r>
    <r>
      <rPr>
        <sz val="7.5"/>
        <color rgb="FF000000"/>
        <rFont val="Arial"/>
        <family val="2"/>
        <charset val="238"/>
      </rPr>
      <t xml:space="preserve"> průměr za </t>
    </r>
    <r>
      <rPr>
        <i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> let</t>
    </r>
  </si>
  <si>
    <t xml:space="preserve">Metoda měření </t>
  </si>
  <si>
    <r>
      <t>Roční koncentrace [ng.m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 xml:space="preserve">] </t>
    </r>
  </si>
  <si>
    <r>
      <rPr>
        <sz val="7.5"/>
        <rFont val="Arial"/>
        <family val="2"/>
        <charset val="238"/>
      </rPr>
      <t xml:space="preserve">roční průměr </t>
    </r>
    <r>
      <rPr>
        <i/>
        <sz val="7.5"/>
        <rFont val="Arial"/>
        <family val="2"/>
        <charset val="238"/>
      </rPr>
      <t>&gt;</t>
    </r>
    <r>
      <rPr>
        <sz val="7.5"/>
        <rFont val="Arial"/>
        <family val="2"/>
        <charset val="238"/>
      </rPr>
      <t> 40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</si>
  <si>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40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</si>
  <si>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36. max 24h průměr &gt; 50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</si>
  <si>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5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</si>
  <si>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1 ng.m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</si>
  <si>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5 ng.m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</si>
  <si>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6 ng.m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</si>
  <si>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roční průměr &gt; 20 ng.m</t>
    </r>
    <r>
      <rPr>
        <vertAlign val="superscript"/>
        <sz val="7.5"/>
        <rFont val="Arial"/>
        <family val="2"/>
        <charset val="238"/>
      </rPr>
      <t>–3</t>
    </r>
  </si>
  <si>
    <r>
      <t>Souhrn překročení imisních limitů (vč. O</t>
    </r>
    <r>
      <rPr>
        <vertAlign val="sub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)</t>
    </r>
  </si>
  <si>
    <r>
      <t>Souhrn překročení imisních limitů (bez O</t>
    </r>
    <r>
      <rPr>
        <vertAlign val="subscript"/>
        <sz val="7.5"/>
        <rFont val="Arial"/>
        <family val="2"/>
        <charset val="238"/>
      </rPr>
      <t>3</t>
    </r>
    <r>
      <rPr>
        <sz val="7.5"/>
        <rFont val="Arial"/>
        <family val="2"/>
        <charset val="238"/>
      </rPr>
      <t>)</t>
    </r>
  </si>
  <si>
    <r>
      <t>AOT40</t>
    </r>
    <r>
      <rPr>
        <vertAlign val="superscript"/>
        <sz val="7.5"/>
        <color rgb="FF000000"/>
        <rFont val="Arial"/>
        <family val="2"/>
        <charset val="238"/>
      </rPr>
      <t>1)</t>
    </r>
    <r>
      <rPr>
        <sz val="7.5"/>
        <color rgb="FF000000"/>
        <rFont val="Arial"/>
        <family val="2"/>
        <charset val="238"/>
      </rPr>
      <t xml:space="preserve"> [µg.m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 xml:space="preserve">.h] </t>
    </r>
  </si>
  <si>
    <t>x</t>
  </si>
  <si>
    <r>
      <t>4. max 24h průměr     125 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</si>
  <si>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r>
      <t>max. denní 8h klouzavý průměr &gt;   120 µg.m</t>
    </r>
    <r>
      <rPr>
        <vertAlign val="superscript"/>
        <sz val="7.5"/>
        <rFont val="Arial"/>
        <family val="2"/>
        <charset val="238"/>
      </rPr>
      <t>–3</t>
    </r>
  </si>
  <si>
    <t>18 000 
průměr za 5 let</t>
  </si>
  <si>
    <t>KMPL</t>
  </si>
  <si>
    <t>UTPMA</t>
  </si>
  <si>
    <t>USNZA</t>
  </si>
  <si>
    <t>UULKA</t>
  </si>
  <si>
    <t>ALIBA</t>
  </si>
  <si>
    <t>URVHA</t>
  </si>
  <si>
    <t>HKRYA</t>
  </si>
  <si>
    <t>TOREP</t>
  </si>
  <si>
    <t>TOROP</t>
  </si>
  <si>
    <t>TOPRP</t>
  </si>
  <si>
    <t>TCTNP</t>
  </si>
  <si>
    <t>TKAOP</t>
  </si>
  <si>
    <t xml:space="preserve">Celkem z 5 </t>
  </si>
  <si>
    <t xml:space="preserve">10 000 </t>
  </si>
  <si>
    <t>Tab. 3.2.2.1–4 Hodnoty imisních limitů podle zákona o ochraně ovzduší č. 201/2012 Sb., o ochraně ovzduší, v platném znění</t>
  </si>
  <si>
    <t>Ostrava-Radvanice OZO</t>
  </si>
  <si>
    <t>SKLSP</t>
  </si>
  <si>
    <t>TSTDP</t>
  </si>
  <si>
    <t>Jihomoravský kraj bez Brna</t>
  </si>
  <si>
    <t xml:space="preserve">Zdroj: ČHMÚ </t>
  </si>
  <si>
    <r>
      <t>Vysvětlivky:</t>
    </r>
    <r>
      <rPr>
        <sz val="7.5"/>
        <color rgb="FF000000"/>
        <rFont val="Arial"/>
        <family val="2"/>
        <charset val="238"/>
      </rPr>
      <t xml:space="preserve">  </t>
    </r>
    <r>
      <rPr>
        <b/>
        <sz val="7.5"/>
        <color rgb="FF000000"/>
        <rFont val="Arial"/>
        <family val="2"/>
        <charset val="238"/>
      </rPr>
      <t xml:space="preserve">KMPL </t>
    </r>
    <r>
      <rPr>
        <sz val="7.5"/>
        <color rgb="FF000000"/>
        <rFont val="Arial"/>
        <family val="2"/>
        <charset val="238"/>
      </rPr>
      <t xml:space="preserve">kód měřicího programu v dané lokalitě / </t>
    </r>
    <r>
      <rPr>
        <b/>
        <sz val="7.5"/>
        <color rgb="FF000000"/>
        <rFont val="Arial"/>
        <family val="2"/>
        <charset val="238"/>
      </rPr>
      <t xml:space="preserve">MP </t>
    </r>
    <r>
      <rPr>
        <sz val="7.5"/>
        <color rgb="FF000000"/>
        <rFont val="Arial"/>
        <family val="2"/>
        <charset val="238"/>
      </rPr>
      <t xml:space="preserve">měřicí program / </t>
    </r>
    <r>
      <rPr>
        <b/>
        <sz val="7.5"/>
        <color rgb="FF000000"/>
        <rFont val="Arial"/>
        <family val="2"/>
        <charset val="238"/>
      </rPr>
      <t>pLV</t>
    </r>
    <r>
      <rPr>
        <sz val="7.5"/>
        <color rgb="FF000000"/>
        <rFont val="Arial"/>
        <family val="2"/>
        <charset val="238"/>
      </rPr>
      <t xml:space="preserve"> počet překročení LV (limitní hodnoty) </t>
    </r>
  </si>
  <si>
    <t>MP</t>
  </si>
  <si>
    <r>
      <t>MAX8h</t>
    </r>
    <r>
      <rPr>
        <sz val="7.5"/>
        <color rgb="FF000000"/>
        <rFont val="Arial"/>
        <family val="2"/>
        <charset val="238"/>
      </rPr>
      <t xml:space="preserve"> nejvyšší max. denní 8hod. koncentrace v hodnoceném roce</t>
    </r>
  </si>
  <si>
    <r>
      <t>n</t>
    </r>
    <r>
      <rPr>
        <sz val="7.5"/>
        <color rgb="FF000000"/>
        <rFont val="Arial"/>
        <family val="2"/>
        <charset val="238"/>
      </rPr>
      <t xml:space="preserve"> počet platných let pro výpočet</t>
    </r>
  </si>
  <si>
    <t>PAHs</t>
  </si>
  <si>
    <r>
      <t>PM</t>
    </r>
    <r>
      <rPr>
        <b/>
        <vertAlign val="subscript"/>
        <sz val="7.5"/>
        <color rgb="FF000000"/>
        <rFont val="Arial"/>
        <family val="2"/>
        <charset val="238"/>
      </rPr>
      <t>2.5</t>
    </r>
  </si>
  <si>
    <r>
      <t>Celkový souhrn překročení bez O</t>
    </r>
    <r>
      <rPr>
        <vertAlign val="subscript"/>
        <sz val="7.5"/>
        <color rgb="FF000000"/>
        <rFont val="Arial"/>
        <family val="2"/>
        <charset val="238"/>
      </rPr>
      <t>3</t>
    </r>
  </si>
  <si>
    <r>
      <t>O</t>
    </r>
    <r>
      <rPr>
        <b/>
        <vertAlign val="subscript"/>
        <sz val="7.5"/>
        <color rgb="FF000000"/>
        <rFont val="Arial"/>
        <family val="2"/>
        <charset val="238"/>
      </rPr>
      <t>3</t>
    </r>
  </si>
  <si>
    <r>
      <t>Celkový souhrn překročení s O</t>
    </r>
    <r>
      <rPr>
        <vertAlign val="subscript"/>
        <sz val="7.5"/>
        <color rgb="FF000000"/>
        <rFont val="Arial"/>
        <family val="2"/>
        <charset val="238"/>
      </rPr>
      <t>3</t>
    </r>
  </si>
  <si>
    <r>
      <t>roční průměr &gt; 1 ng.m</t>
    </r>
    <r>
      <rPr>
        <vertAlign val="superscript"/>
        <sz val="7.5"/>
        <color rgb="FF000000"/>
        <rFont val="Arial"/>
        <family val="2"/>
        <charset val="238"/>
      </rPr>
      <t>-3</t>
    </r>
  </si>
  <si>
    <r>
      <t>max. denní 8h klouzavý průměr &gt; 120 µg.m</t>
    </r>
    <r>
      <rPr>
        <vertAlign val="superscript"/>
        <sz val="7.5"/>
        <color rgb="FF000000"/>
        <rFont val="Arial"/>
        <family val="2"/>
        <charset val="238"/>
      </rPr>
      <t>-3</t>
    </r>
  </si>
  <si>
    <r>
      <t>kt.rok</t>
    </r>
    <r>
      <rPr>
        <vertAlign val="superscript"/>
        <sz val="7.5"/>
        <rFont val="Arial"/>
        <family val="2"/>
        <charset val="238"/>
      </rPr>
      <t>–1</t>
    </r>
  </si>
  <si>
    <r>
      <t xml:space="preserve">x </t>
    </r>
    <r>
      <rPr>
        <sz val="7.5"/>
        <color rgb="FF000000"/>
        <rFont val="Arial"/>
        <family val="2"/>
        <charset val="238"/>
      </rPr>
      <t>x-tá max. denní 8hod. koncentrace</t>
    </r>
  </si>
  <si>
    <t>Veřejná energetika a výroba tepla</t>
  </si>
  <si>
    <t>Průmyslová energetika</t>
  </si>
  <si>
    <t>Doprava</t>
  </si>
  <si>
    <t>Fugitivní emise</t>
  </si>
  <si>
    <t>Výrobní procesy bez spalování</t>
  </si>
  <si>
    <t>Zemědělství</t>
  </si>
  <si>
    <t>Odpady</t>
  </si>
  <si>
    <t>% obyvatel územního celku</t>
  </si>
  <si>
    <t>Karviná ZÚ</t>
  </si>
  <si>
    <t>Ostrava-Hrušov</t>
  </si>
  <si>
    <t>Statistická ročenka životního prostředí ČR (.xlsx verze)</t>
  </si>
  <si>
    <t>Kapitola 3 Složky životního prostředí / 3.2 Ovzduší</t>
  </si>
  <si>
    <t>Obsah</t>
  </si>
  <si>
    <t>3.2.1 Emisní situace</t>
  </si>
  <si>
    <t>3.2.2 Imisní situace</t>
  </si>
  <si>
    <t>3.2.3 Provoz smogových varovných a regulačních systémů (SVRS)</t>
  </si>
  <si>
    <r>
      <t>HCB</t>
    </r>
    <r>
      <rPr>
        <vertAlign val="superscript"/>
        <sz val="7.5"/>
        <rFont val="Arial"/>
        <family val="2"/>
        <charset val="238"/>
      </rPr>
      <t>1)</t>
    </r>
  </si>
  <si>
    <r>
      <t>PAU</t>
    </r>
    <r>
      <rPr>
        <vertAlign val="superscript"/>
        <sz val="7.5"/>
        <rFont val="Arial"/>
        <family val="2"/>
        <charset val="238"/>
      </rPr>
      <t>3)</t>
    </r>
  </si>
  <si>
    <r>
      <t>3)</t>
    </r>
    <r>
      <rPr>
        <sz val="7.5"/>
        <color rgb="FF000000"/>
        <rFont val="Arial"/>
        <family val="2"/>
        <charset val="238"/>
      </rPr>
      <t xml:space="preserve"> t.rok</t>
    </r>
    <r>
      <rPr>
        <vertAlign val="superscript"/>
        <sz val="7.5"/>
        <color rgb="FF000000"/>
        <rFont val="Arial"/>
        <family val="2"/>
        <charset val="238"/>
      </rPr>
      <t>–1</t>
    </r>
    <r>
      <rPr>
        <sz val="7.5"/>
        <color rgb="FF000000"/>
        <rFont val="Arial"/>
        <family val="2"/>
        <charset val="238"/>
      </rPr>
      <t xml:space="preserve"> </t>
    </r>
  </si>
  <si>
    <t>1A4 bez 1A4bi</t>
  </si>
  <si>
    <t>Služby, instituce (bez vytápění domácností)</t>
  </si>
  <si>
    <t>Zóna/
aglomerace</t>
  </si>
  <si>
    <r>
      <t>36. max 24h průměr &gt;    50 µg.m</t>
    </r>
    <r>
      <rPr>
        <vertAlign val="superscript"/>
        <sz val="7.5"/>
        <color rgb="FF000000"/>
        <rFont val="Arial"/>
        <family val="2"/>
        <charset val="238"/>
      </rPr>
      <t>-3</t>
    </r>
  </si>
  <si>
    <r>
      <t>Vysvětlivky:</t>
    </r>
    <r>
      <rPr>
        <sz val="7.5"/>
        <color rgb="FF000000"/>
        <rFont val="Arial"/>
        <family val="2"/>
        <charset val="238"/>
      </rPr>
      <t xml:space="preserve"> </t>
    </r>
  </si>
  <si>
    <t>Oblast SVRS</t>
  </si>
  <si>
    <t>Počet vyhlášení</t>
  </si>
  <si>
    <t>Délka trvání [h]</t>
  </si>
  <si>
    <t>Smogová situace</t>
  </si>
  <si>
    <t>Regulace</t>
  </si>
  <si>
    <t xml:space="preserve">ČR celkem </t>
  </si>
  <si>
    <t>Varování</t>
  </si>
  <si>
    <t>ČR – souhrn</t>
  </si>
  <si>
    <t> REZZO 3</t>
  </si>
  <si>
    <t> REZZO 4</t>
  </si>
  <si>
    <t>REZZO 1 + REZZO 2</t>
  </si>
  <si>
    <r>
      <t>NH</t>
    </r>
    <r>
      <rPr>
        <vertAlign val="subscript"/>
        <sz val="7.5"/>
        <rFont val="Arial"/>
        <family val="2"/>
        <charset val="238"/>
      </rPr>
      <t>3</t>
    </r>
  </si>
  <si>
    <t>CO</t>
  </si>
  <si>
    <r>
      <t>PM</t>
    </r>
    <r>
      <rPr>
        <vertAlign val="subscript"/>
        <sz val="7.5"/>
        <rFont val="Arial"/>
        <family val="2"/>
        <charset val="238"/>
      </rPr>
      <t>10</t>
    </r>
  </si>
  <si>
    <t>Pb</t>
  </si>
  <si>
    <t>Hg</t>
  </si>
  <si>
    <t>Cr</t>
  </si>
  <si>
    <t>Cu</t>
  </si>
  <si>
    <t>Se</t>
  </si>
  <si>
    <t>Zn</t>
  </si>
  <si>
    <t>Vyhlášení</t>
  </si>
  <si>
    <t>Odvolání</t>
  </si>
  <si>
    <t>Trvání</t>
  </si>
  <si>
    <t>[h]</t>
  </si>
  <si>
    <t>celkem</t>
  </si>
  <si>
    <t>počet hodin</t>
  </si>
  <si>
    <t>počet signálů</t>
  </si>
  <si>
    <t>V následujících tabulkách jsou uvedeny pouze stanice, kde došlo k překročení limitů, ostatní stanice nejsou uvedeny.</t>
  </si>
  <si>
    <t>Metoda měření</t>
  </si>
  <si>
    <t>AMS</t>
  </si>
  <si>
    <t>Zlín</t>
  </si>
  <si>
    <t>Kategorie zdrojů </t>
  </si>
  <si>
    <t> REZZO 1–4</t>
  </si>
  <si>
    <t>Kategorie NFR</t>
  </si>
  <si>
    <r>
      <t>NO</t>
    </r>
    <r>
      <rPr>
        <vertAlign val="subscript"/>
        <sz val="7.5"/>
        <rFont val="Arial"/>
        <family val="2"/>
        <charset val="238"/>
      </rPr>
      <t>x</t>
    </r>
  </si>
  <si>
    <r>
      <t>SO</t>
    </r>
    <r>
      <rPr>
        <vertAlign val="subscript"/>
        <sz val="7.5"/>
        <rFont val="Arial"/>
        <family val="2"/>
        <charset val="238"/>
      </rPr>
      <t>2</t>
    </r>
  </si>
  <si>
    <r>
      <t>max. denní 8h klouzavý průměr &gt;  120 µg.m</t>
    </r>
    <r>
      <rPr>
        <vertAlign val="superscript"/>
        <sz val="7.5"/>
        <color rgb="FF000000"/>
        <rFont val="Arial"/>
        <family val="2"/>
        <charset val="238"/>
      </rPr>
      <t>-3</t>
    </r>
  </si>
  <si>
    <t xml:space="preserve">* Nedostatek platných dat podle platné legislativy (vyhláška 330/2012 Sb.), počet platných dat ale splňuje kritéria používaná v předešlých letech (počet stanic splňujících podmínku NSV&lt;=40 dnů a MP&gt;=66 %, kde NSV – nejdelší souvislý výpadek v roce, MP – minimální procento měření v roce) – stanice uvedeny z důvodu návaznosti. </t>
  </si>
  <si>
    <t>Lokalita</t>
  </si>
  <si>
    <r>
      <rPr>
        <b/>
        <sz val="7.5"/>
        <color rgb="FF000000"/>
        <rFont val="Arial"/>
        <family val="2"/>
        <charset val="238"/>
      </rPr>
      <t>n</t>
    </r>
    <r>
      <rPr>
        <sz val="7.5"/>
        <color rgb="FF000000"/>
        <rFont val="Arial"/>
        <family val="2"/>
        <charset val="238"/>
      </rPr>
      <t xml:space="preserve"> počet let pro výpočet (kdy byl platný roční průměr) </t>
    </r>
  </si>
  <si>
    <t>TOHUP</t>
  </si>
  <si>
    <t>Praha 6-Suchdol</t>
  </si>
  <si>
    <t>ASUCA</t>
  </si>
  <si>
    <t>Praha 6</t>
  </si>
  <si>
    <t>ZSNVA</t>
  </si>
  <si>
    <t>Spotřeba paliv v  domácnostech</t>
  </si>
  <si>
    <t>den a hodina SELČ</t>
  </si>
  <si>
    <t>Pozn.: Hodnoceno na základě ventilačního indexu počítaného modelem ALADIN (denní průměry VI pro území ČR).</t>
  </si>
  <si>
    <r>
      <rPr>
        <vertAlign val="superscript"/>
        <sz val="7.5"/>
        <color theme="1"/>
        <rFont val="Arial"/>
        <family val="2"/>
        <charset val="238"/>
      </rPr>
      <t>2)</t>
    </r>
    <r>
      <rPr>
        <sz val="7.5"/>
        <color rgb="FF000000"/>
        <rFont val="Arial"/>
        <family val="2"/>
        <charset val="238"/>
      </rPr>
      <t xml:space="preserve"> g I-TEQ.rok</t>
    </r>
    <r>
      <rPr>
        <vertAlign val="superscript"/>
        <sz val="7.5"/>
        <color rgb="FF000000"/>
        <rFont val="Arial"/>
        <family val="2"/>
        <charset val="238"/>
      </rPr>
      <t xml:space="preserve">–1 </t>
    </r>
  </si>
  <si>
    <t>Tab. 3.2.1.1 Celkové emise hlavních znečišťujících látek v členění podle kategorií zdrojů REZZO, 2023</t>
  </si>
  <si>
    <t>Pozn.: Data pro rok 2023 jsou předběžná. Další informace, tj. metodiky a výsledky emisních inventur viz http://portal.chmi.cz/files/portal/docs/uoco/oez/emisnibilance_CZ.html.</t>
  </si>
  <si>
    <t>Tab. 3.2.1.2 Celkové emise hlavních znečišťujících látek v členění podle kategorií NFR v r. 2022</t>
  </si>
  <si>
    <t>Pozn.: Data pro rok 2023 nejsou v době uzávěrky publikace k dispozici.</t>
  </si>
  <si>
    <t>Tab. 3.2.1.3 Emise těžkých kovů a perzistentních organických látek, 2010–2022</t>
  </si>
  <si>
    <t>Pozn.:  Za období 2010–2022 byla provedena zpětná revize dat. Data pro rok 2023 nejsou v době uzávěrky publikace k dispozici.</t>
  </si>
  <si>
    <t>Tab. 3.2.2.5 Přehled stanic s překročenými imisními limity pro jednotlivé látky v r. 2023</t>
  </si>
  <si>
    <t>Tab. 3.2.2.5a Přehled stanic s nejvyššími hodnotami ročních průměrných koncentrací benzo(a)pyrenu v ovzduší v r. 2023</t>
  </si>
  <si>
    <t>I/S/C</t>
  </si>
  <si>
    <t>Tab. 3.2.2.5b Přehled stanic s nejvyššími hodnotami maximálních denních 8h klouzavých průměrných koncentrací ozonu, průměr let 2021–2023</t>
  </si>
  <si>
    <t>ppLVn 2021–2023</t>
  </si>
  <si>
    <r>
      <t>MAX8h koncentrace 2023 [µg.m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 xml:space="preserve">] </t>
    </r>
  </si>
  <si>
    <r>
      <t>MAXx-n koncentrace 2021–2023 [µg.m</t>
    </r>
    <r>
      <rPr>
        <vertAlign val="superscript"/>
        <sz val="7.5"/>
        <color rgb="FF000000"/>
        <rFont val="Arial"/>
        <family val="2"/>
        <charset val="238"/>
      </rPr>
      <t>–3</t>
    </r>
    <r>
      <rPr>
        <sz val="7.5"/>
        <color rgb="FF000000"/>
        <rFont val="Arial"/>
        <family val="2"/>
        <charset val="238"/>
      </rPr>
      <t>]</t>
    </r>
  </si>
  <si>
    <t>Štítná n. Vláří</t>
  </si>
  <si>
    <r>
      <t xml:space="preserve">Tab. 3.2.2.5c Stanice s nejvyššími hodnotami AOT40 ozonu na </t>
    </r>
    <r>
      <rPr>
        <b/>
        <sz val="10"/>
        <rFont val="Arial"/>
        <family val="2"/>
        <charset val="238"/>
      </rPr>
      <t>venkovských a předměstských stanicích, průměr let 2019–2023</t>
    </r>
  </si>
  <si>
    <t>2019–2023</t>
  </si>
  <si>
    <t>2019, 2020, 2022, 2023</t>
  </si>
  <si>
    <t>pl</t>
  </si>
  <si>
    <t>pA</t>
  </si>
  <si>
    <t>max 1h konc.</t>
  </si>
  <si>
    <t>Procento platných dat*</t>
  </si>
  <si>
    <t>Lom</t>
  </si>
  <si>
    <t>ULOMA</t>
  </si>
  <si>
    <t>B/R/IN-NCI</t>
  </si>
  <si>
    <t>* Procento platných dat včetně kalibrace a údržby přístrojové techniky</t>
  </si>
  <si>
    <t>Ústí n. L.-Kočkov</t>
  </si>
  <si>
    <t>Tab. 3.2.2.6 Překročení imisního limitu (LV, % plochy územního celku) v rámci zón/aglomerací a krajů ČR v r. 2023</t>
  </si>
  <si>
    <r>
      <t>roční průměr &gt; 
20 µg.m</t>
    </r>
    <r>
      <rPr>
        <vertAlign val="superscript"/>
        <sz val="7.5"/>
        <color rgb="FF000000"/>
        <rFont val="Arial"/>
        <family val="2"/>
        <charset val="238"/>
      </rPr>
      <t>-3</t>
    </r>
  </si>
  <si>
    <t>–</t>
  </si>
  <si>
    <t>Tab. 3.2.2.7 Překročení imisního limitu (LV, % obyvatel územního celku) v rámci zón/aglomerací a krajů ČR v r. 2023</t>
  </si>
  <si>
    <r>
      <t>roční průměr &gt; 20 µg.m</t>
    </r>
    <r>
      <rPr>
        <vertAlign val="superscript"/>
        <sz val="7.5"/>
        <rFont val="Arial"/>
        <family val="2"/>
        <charset val="238"/>
      </rPr>
      <t>–3</t>
    </r>
    <r>
      <rPr>
        <sz val="7.5"/>
        <rFont val="Arial"/>
        <family val="2"/>
        <charset val="238"/>
      </rPr>
      <t xml:space="preserve"> </t>
    </r>
  </si>
  <si>
    <t>Tab. 3.2.2.8 Překročení imisního limitu (LV) v rámci zón/aglomerací ČR, % plochy územního celku, 2005–2023</t>
  </si>
  <si>
    <t>Obr. 3.2.2.1 Vyznačení oblastí s překročenými imisními limity pro ochranu zdraví vybraných skupin látek v r. 2023</t>
  </si>
  <si>
    <t>Obr. 3.2.2.2 Vyznačení oblastí s překročenými imisními limity pro ochranu zdraví (bez zahrnutí troposférického ozonu) v r. 2023</t>
  </si>
  <si>
    <r>
      <t>Obr. 3.2.2.6 Roční průměrné koncentrace PM</t>
    </r>
    <r>
      <rPr>
        <b/>
        <vertAlign val="subscript"/>
        <sz val="10"/>
        <color theme="1"/>
        <rFont val="Arial"/>
        <family val="2"/>
        <charset val="238"/>
      </rPr>
      <t>2,5</t>
    </r>
    <r>
      <rPr>
        <b/>
        <sz val="10"/>
        <color theme="1"/>
        <rFont val="Arial"/>
        <family val="2"/>
        <charset val="238"/>
      </rPr>
      <t xml:space="preserve"> v ovzduší na vybraných stanicích, 2013–2023</t>
    </r>
  </si>
  <si>
    <r>
      <t>Obr. 3.2.2.7 19. nejvyšší hodinové koncentrace a roční průměrné koncentrace NO</t>
    </r>
    <r>
      <rPr>
        <b/>
        <vertAlign val="subscript"/>
        <sz val="10"/>
        <color theme="1"/>
        <rFont val="Arial"/>
        <family val="2"/>
        <charset val="238"/>
      </rPr>
      <t>2</t>
    </r>
    <r>
      <rPr>
        <b/>
        <sz val="10"/>
        <color theme="1"/>
        <rFont val="Arial"/>
        <family val="2"/>
        <charset val="238"/>
      </rPr>
      <t xml:space="preserve"> na vybraných stanicích, 2013–2023</t>
    </r>
  </si>
  <si>
    <r>
      <t>Obr. 3.2.2.5 36. nejvyšší 24h koncentrace a roční průměrné koncentrace PM</t>
    </r>
    <r>
      <rPr>
        <b/>
        <vertAlign val="subscript"/>
        <sz val="10"/>
        <color theme="1"/>
        <rFont val="Arial"/>
        <family val="2"/>
        <charset val="238"/>
      </rPr>
      <t>10</t>
    </r>
    <r>
      <rPr>
        <b/>
        <sz val="10"/>
        <color theme="1"/>
        <rFont val="Arial"/>
        <family val="2"/>
        <charset val="238"/>
      </rPr>
      <t xml:space="preserve"> na vybraných venkovských (R) stanicích, 2013–2023</t>
    </r>
  </si>
  <si>
    <r>
      <t>Obr. 3.2.2.4 36. nejvyšší 24h koncentrace a roční průměrné koncentrace PM</t>
    </r>
    <r>
      <rPr>
        <b/>
        <vertAlign val="subscript"/>
        <sz val="10"/>
        <color theme="1"/>
        <rFont val="Arial"/>
        <family val="2"/>
        <charset val="238"/>
      </rPr>
      <t>10</t>
    </r>
    <r>
      <rPr>
        <b/>
        <sz val="10"/>
        <color theme="1"/>
        <rFont val="Arial"/>
        <family val="2"/>
        <charset val="238"/>
      </rPr>
      <t xml:space="preserve"> na vybraných stanicích s klasifikací UB, SUB, I a T, 2013–2023</t>
    </r>
  </si>
  <si>
    <t>Obr. 3.2.2.3 Vyznačení oblastí s překročenými imisními limity pro ochranu lidského zdraví (se zahrnutím troposférického ozonu) v r. 2023</t>
  </si>
  <si>
    <t>Obr. 3.2.2.8 Roční průměrné koncentrace benzo(a)pyrenu na vybraných stanicích, 2013–2023</t>
  </si>
  <si>
    <r>
      <t>Tab. 3.2.3.1 Počet a trvání smogových situací a regulací z důvodu vysokých koncentrací PM</t>
    </r>
    <r>
      <rPr>
        <b/>
        <vertAlign val="subscript"/>
        <sz val="10"/>
        <color theme="1"/>
        <rFont val="Arial"/>
        <family val="2"/>
        <charset val="238"/>
      </rPr>
      <t>10</t>
    </r>
    <r>
      <rPr>
        <b/>
        <sz val="10"/>
        <color theme="1"/>
        <rFont val="Arial"/>
        <family val="2"/>
        <charset val="238"/>
      </rPr>
      <t xml:space="preserve"> na území ČR v r. 2023</t>
    </r>
  </si>
  <si>
    <t>Aglomerace O/K/F-M bez Třinecka</t>
  </si>
  <si>
    <t>Třinecko</t>
  </si>
  <si>
    <t>Pozn.: Zahrnuty jsou pouze oblasti SVRS, ve kterých došlo k vyhlášení alespoň jedné smogové situace. Trvání smogové situace v sobě zahrnuje i trvání regulace, pokud byla vyhlášena.</t>
  </si>
  <si>
    <r>
      <t>Tab. 3.2.3.2 Podrobný přehled vyhlášených smogových situací a regulací z důvodu vysokých koncentrací PM</t>
    </r>
    <r>
      <rPr>
        <b/>
        <vertAlign val="subscript"/>
        <sz val="10"/>
        <color rgb="FF000000"/>
        <rFont val="Arial"/>
        <family val="2"/>
        <charset val="238"/>
      </rPr>
      <t>10</t>
    </r>
    <r>
      <rPr>
        <b/>
        <sz val="10"/>
        <color rgb="FF000000"/>
        <rFont val="Arial"/>
        <family val="2"/>
        <charset val="238"/>
      </rPr>
      <t xml:space="preserve"> na území ČR v r. 2023</t>
    </r>
  </si>
  <si>
    <t>den a hodina SEČ</t>
  </si>
  <si>
    <t>Česká republika – souhrn</t>
  </si>
  <si>
    <t>Tab. 3.2.3.3 Počet a trvání smogových situací a varování z důvodu vysokých koncentrací troposférického ozonu na území ČR v r. 2023</t>
  </si>
  <si>
    <r>
      <t>Pozn: Informativní prahová hodnota pro O</t>
    </r>
    <r>
      <rPr>
        <vertAlign val="subscript"/>
        <sz val="7.5"/>
        <color rgb="FF000000"/>
        <rFont val="Arial"/>
        <family val="2"/>
        <charset val="238"/>
      </rPr>
      <t>3</t>
    </r>
    <r>
      <rPr>
        <sz val="7.5"/>
        <color rgb="FF000000"/>
        <rFont val="Arial"/>
        <family val="2"/>
        <charset val="238"/>
      </rPr>
      <t xml:space="preserve"> byla 11. 9. překročena i v Ústeckém kraji (stanice Rudolice v Horách), nicméně vzhledem k rychlé a trvalé změně meteorologických podmínek a s tím souvisejícím poklesem koncentrací v následující hodině nebyla smogová situace vyhlášena.</t>
    </r>
  </si>
  <si>
    <t>Tab. 3.2.3.4 Podrobný přehled vyhlášených smogových situací a varování na troposférický ozon na území ČR v roce 2023</t>
  </si>
  <si>
    <t>Tab. 3.2.2.5c Stanice s nejvyššími hodnotami AOT40 ozonu na venkovských a předměstských stanicích, průměr let 2019–2023</t>
  </si>
  <si>
    <t>Tab. 3.2.2.5d Přehled stanic s nejvyššími hodinovými koncentracemi ozonu v r. 2023</t>
  </si>
  <si>
    <r>
      <t>Obr. 3.2.2.4 36. nejvyšší 24h koncentrace a roční průměrné koncentrace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na vybraných stanicích s klasifikací UB, SUB, I a T, 2013–2023</t>
    </r>
  </si>
  <si>
    <r>
      <t>Obr. 3.2.2.5 36. nejvyšší 24h koncentrace a roční průměrné koncentrace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na vybraných venkovských (R) stanicích, 2013–2023</t>
    </r>
  </si>
  <si>
    <r>
      <t>Obr. 3.2.2.6 Roční průměrné koncentrace PM</t>
    </r>
    <r>
      <rPr>
        <u/>
        <vertAlign val="subscript"/>
        <sz val="11"/>
        <color theme="10"/>
        <rFont val="Calibri"/>
        <family val="2"/>
        <charset val="238"/>
        <scheme val="minor"/>
      </rPr>
      <t>2,5</t>
    </r>
    <r>
      <rPr>
        <u/>
        <sz val="11"/>
        <color theme="10"/>
        <rFont val="Calibri"/>
        <family val="2"/>
        <charset val="238"/>
        <scheme val="minor"/>
      </rPr>
      <t xml:space="preserve"> v ovzduší na vybraných stanicích, 2013–2023</t>
    </r>
  </si>
  <si>
    <r>
      <t>Obr. 3.2.2.7 19. nejvyšší hodinové koncentrace a roční průměrné koncentrace NO</t>
    </r>
    <r>
      <rPr>
        <u/>
        <vertAlign val="subscript"/>
        <sz val="11"/>
        <color theme="10"/>
        <rFont val="Calibri"/>
        <family val="2"/>
        <charset val="238"/>
        <scheme val="minor"/>
      </rPr>
      <t>2</t>
    </r>
    <r>
      <rPr>
        <u/>
        <sz val="11"/>
        <color theme="10"/>
        <rFont val="Calibri"/>
        <family val="2"/>
        <charset val="238"/>
        <scheme val="minor"/>
      </rPr>
      <t xml:space="preserve"> na vybraných stanicích, 2013–2023</t>
    </r>
  </si>
  <si>
    <r>
      <t>Tab. 3.2.3.1 Počet a trvání smogových situací a regulací z důvodu vysokých koncentrací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na území ČR v r. 2023</t>
    </r>
  </si>
  <si>
    <r>
      <t>Tab. 3.2.3.2 Podrobný přehled vyhlášených smogových situací a regulací pro PM</t>
    </r>
    <r>
      <rPr>
        <u/>
        <vertAlign val="subscript"/>
        <sz val="11"/>
        <color theme="10"/>
        <rFont val="Calibri"/>
        <family val="2"/>
        <charset val="238"/>
        <scheme val="minor"/>
      </rPr>
      <t>10</t>
    </r>
    <r>
      <rPr>
        <u/>
        <sz val="11"/>
        <color theme="10"/>
        <rFont val="Calibri"/>
        <family val="2"/>
        <charset val="238"/>
        <scheme val="minor"/>
      </rPr>
      <t xml:space="preserve"> na území ČR v roce 2023</t>
    </r>
  </si>
  <si>
    <t>Tab. 3.2.3.4 Podrobný přehled trvání smogových situací a varování z důvodu vysokých koncentrací troposférického ozonu na území ČR v r. 2023</t>
  </si>
  <si>
    <t>Obr. 3.2.3.1 Roční chod procentuálního výskytu rozptylových podmínek (RP) na území ČR v roce 2023</t>
  </si>
  <si>
    <t>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</si>
</sst>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#,##0.0"/>
    <numFmt numFmtId="166" formatCode="dd/mm/yyyy\ hh:mm"/>
    <numFmt numFmtId="167" formatCode="_-* #,##0.00_-;\-* #,##0.00_-;_-* \-??_-;_-@_-"/>
    <numFmt numFmtId="168" formatCode="#,##0.0000"/>
  </numFmts>
  <fonts count="44" x14ac:knownFonts="1">
    <font>
      <sz val="11"/>
      <color theme="1"/>
      <name val="Calibri"/>
      <family val="2"/>
      <charset val="238"/>
      <scheme val="minor"/>
    </font>
    <font>
      <b/>
      <sz val="10"/>
      <name val="Arial"/>
      <family val="2"/>
      <charset val="238"/>
    </font>
    <font>
      <sz val="7.5"/>
      <name val="Arial"/>
      <family val="2"/>
      <charset val="238"/>
    </font>
    <font>
      <vertAlign val="superscript"/>
      <sz val="7.5"/>
      <name val="Arial"/>
      <family val="2"/>
      <charset val="238"/>
    </font>
    <font>
      <vertAlign val="subscript"/>
      <sz val="7.5"/>
      <name val="Arial"/>
      <family val="2"/>
      <charset val="238"/>
    </font>
    <font>
      <i/>
      <sz val="7.5"/>
      <name val="Arial"/>
      <family val="2"/>
      <charset val="238"/>
    </font>
    <font>
      <sz val="7.5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sz val="7.5"/>
      <color rgb="FF000000"/>
      <name val="Arial"/>
      <family val="2"/>
      <charset val="238"/>
    </font>
    <font>
      <vertAlign val="superscript"/>
      <sz val="7.5"/>
      <color rgb="FF000000"/>
      <name val="Arial"/>
      <family val="2"/>
      <charset val="238"/>
    </font>
    <font>
      <i/>
      <sz val="7.5"/>
      <color rgb="FF000000"/>
      <name val="Arial"/>
      <family val="2"/>
      <charset val="238"/>
    </font>
    <font>
      <sz val="10"/>
      <color rgb="FF000000"/>
      <name val="Arial"/>
      <family val="2"/>
      <charset val="238"/>
    </font>
    <font>
      <b/>
      <sz val="7.5"/>
      <name val="Arial"/>
      <family val="2"/>
      <charset val="238"/>
    </font>
    <font>
      <b/>
      <vertAlign val="subscript"/>
      <sz val="7.5"/>
      <name val="Arial"/>
      <family val="2"/>
      <charset val="238"/>
    </font>
    <font>
      <sz val="10"/>
      <color rgb="FF0078B3"/>
      <name val="Arial"/>
      <family val="2"/>
      <charset val="238"/>
    </font>
    <font>
      <sz val="10"/>
      <name val="Arial"/>
      <family val="2"/>
      <charset val="238"/>
    </font>
    <font>
      <b/>
      <vertAlign val="superscript"/>
      <sz val="7.5"/>
      <name val="Arial"/>
      <family val="2"/>
      <charset val="238"/>
    </font>
    <font>
      <b/>
      <sz val="10"/>
      <color theme="1"/>
      <name val="Arial"/>
      <family val="2"/>
      <charset val="238"/>
    </font>
    <font>
      <b/>
      <sz val="7.5"/>
      <color theme="1"/>
      <name val="Arial"/>
      <family val="2"/>
      <charset val="238"/>
    </font>
    <font>
      <b/>
      <sz val="7.5"/>
      <color rgb="FF000000"/>
      <name val="Arial"/>
      <family val="2"/>
      <charset val="238"/>
    </font>
    <font>
      <b/>
      <vertAlign val="subscript"/>
      <sz val="7.5"/>
      <color rgb="FF000000"/>
      <name val="Arial"/>
      <family val="2"/>
      <charset val="238"/>
    </font>
    <font>
      <b/>
      <i/>
      <sz val="7.5"/>
      <color rgb="FF000000"/>
      <name val="Arial"/>
      <family val="2"/>
      <charset val="238"/>
    </font>
    <font>
      <u/>
      <sz val="7.5"/>
      <color rgb="FF000000"/>
      <name val="Arial"/>
      <family val="2"/>
      <charset val="238"/>
    </font>
    <font>
      <b/>
      <sz val="14"/>
      <name val="Calibri"/>
      <family val="2"/>
      <charset val="238"/>
      <scheme val="minor"/>
    </font>
    <font>
      <b/>
      <vertAlign val="subscript"/>
      <sz val="10"/>
      <color theme="1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1"/>
    </font>
    <font>
      <sz val="11"/>
      <name val="Calibri"/>
      <family val="2"/>
      <charset val="238"/>
      <scheme val="minor"/>
    </font>
    <font>
      <sz val="10"/>
      <name val="Arial"/>
      <family val="2"/>
    </font>
    <font>
      <vertAlign val="subscript"/>
      <sz val="7.5"/>
      <color rgb="FF000000"/>
      <name val="Arial"/>
      <family val="2"/>
      <charset val="238"/>
    </font>
    <font>
      <sz val="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  <scheme val="minor"/>
    </font>
    <font>
      <b/>
      <sz val="16"/>
      <color theme="1"/>
      <name val="Arial"/>
      <family val="2"/>
      <charset val="238"/>
    </font>
    <font>
      <b/>
      <sz val="14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u/>
      <vertAlign val="subscript"/>
      <sz val="11"/>
      <color theme="10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b/>
      <vertAlign val="subscript"/>
      <sz val="10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vertAlign val="superscript"/>
      <sz val="7.5"/>
      <color theme="1"/>
      <name val="Arial"/>
      <family val="2"/>
      <charset val="238"/>
    </font>
    <font>
      <sz val="10"/>
      <color rgb="FF000000"/>
      <name val="Times New Roman"/>
      <family val="1"/>
      <charset val="238"/>
    </font>
    <font>
      <sz val="11"/>
      <color rgb="FF000000"/>
      <name val="Calibri"/>
      <family val="2"/>
      <charset val="1"/>
    </font>
    <font>
      <sz val="7.5"/>
      <color rgb="FF00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BFBFBF"/>
        <bgColor rgb="FFBFBFBF"/>
      </patternFill>
    </fill>
  </fills>
  <borders count="18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</borders>
  <cellStyleXfs count="15">
    <xf numFmtId="0" fontId="0" fillId="0" borderId="0"/>
    <xf numFmtId="0" fontId="26" fillId="0" borderId="0"/>
    <xf numFmtId="0" fontId="26" fillId="0" borderId="0"/>
    <xf numFmtId="0" fontId="25" fillId="0" borderId="0"/>
    <xf numFmtId="0" fontId="28" fillId="0" borderId="0"/>
    <xf numFmtId="0" fontId="25" fillId="0" borderId="0"/>
    <xf numFmtId="0" fontId="26" fillId="0" borderId="0"/>
    <xf numFmtId="0" fontId="15" fillId="0" borderId="0"/>
    <xf numFmtId="0" fontId="32" fillId="0" borderId="0" applyNumberFormat="0" applyFill="0" applyBorder="0" applyAlignment="0" applyProtection="0"/>
    <xf numFmtId="0" fontId="37" fillId="0" borderId="0"/>
    <xf numFmtId="0" fontId="25" fillId="0" borderId="0"/>
    <xf numFmtId="0" fontId="41" fillId="0" borderId="0"/>
    <xf numFmtId="0" fontId="15" fillId="0" borderId="0"/>
    <xf numFmtId="0" fontId="42" fillId="0" borderId="0"/>
    <xf numFmtId="167" fontId="42" fillId="0" borderId="0" applyBorder="0" applyProtection="0"/>
  </cellStyleXfs>
  <cellXfs count="202">
    <xf numFmtId="0" fontId="0" fillId="0" borderId="0" xfId="0"/>
    <xf numFmtId="0" fontId="1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vertical="center" wrapText="1"/>
    </xf>
    <xf numFmtId="0" fontId="8" fillId="0" borderId="0" xfId="0" applyFont="1"/>
    <xf numFmtId="0" fontId="8" fillId="0" borderId="0" xfId="0" applyFont="1" applyAlignment="1">
      <alignment wrapText="1"/>
    </xf>
    <xf numFmtId="0" fontId="0" fillId="0" borderId="0" xfId="0" applyAlignment="1">
      <alignment wrapText="1"/>
    </xf>
    <xf numFmtId="0" fontId="2" fillId="2" borderId="6" xfId="0" applyFont="1" applyFill="1" applyBorder="1" applyAlignment="1">
      <alignment vertical="center" wrapText="1"/>
    </xf>
    <xf numFmtId="0" fontId="12" fillId="3" borderId="6" xfId="0" applyFont="1" applyFill="1" applyBorder="1" applyAlignment="1">
      <alignment horizontal="right" vertical="center" wrapText="1"/>
    </xf>
    <xf numFmtId="0" fontId="12" fillId="3" borderId="6" xfId="0" applyFont="1" applyFill="1" applyBorder="1" applyAlignment="1">
      <alignment horizontal="center" vertical="center" wrapText="1"/>
    </xf>
    <xf numFmtId="0" fontId="12" fillId="2" borderId="3" xfId="0" applyFont="1" applyFill="1" applyBorder="1" applyAlignment="1">
      <alignment vertical="center" wrapText="1"/>
    </xf>
    <xf numFmtId="0" fontId="2" fillId="2" borderId="7" xfId="0" applyFont="1" applyFill="1" applyBorder="1" applyAlignment="1">
      <alignment vertical="center" wrapText="1"/>
    </xf>
    <xf numFmtId="0" fontId="2" fillId="3" borderId="6" xfId="0" applyFont="1" applyFill="1" applyBorder="1" applyAlignment="1">
      <alignment vertical="center" wrapText="1"/>
    </xf>
    <xf numFmtId="0" fontId="19" fillId="0" borderId="0" xfId="0" applyFont="1" applyAlignment="1">
      <alignment vertical="center"/>
    </xf>
    <xf numFmtId="0" fontId="2" fillId="2" borderId="4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right" vertical="center" wrapText="1"/>
    </xf>
    <xf numFmtId="0" fontId="12" fillId="2" borderId="1" xfId="0" applyFont="1" applyFill="1" applyBorder="1" applyAlignment="1">
      <alignment vertical="center" wrapText="1"/>
    </xf>
    <xf numFmtId="0" fontId="12" fillId="3" borderId="1" xfId="0" applyFont="1" applyFill="1" applyBorder="1" applyAlignment="1">
      <alignment horizontal="right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2" fillId="2" borderId="11" xfId="0" applyFont="1" applyFill="1" applyBorder="1" applyAlignment="1">
      <alignment vertical="center" wrapText="1"/>
    </xf>
    <xf numFmtId="0" fontId="12" fillId="3" borderId="4" xfId="0" applyFont="1" applyFill="1" applyBorder="1" applyAlignment="1">
      <alignment horizontal="center" vertical="center" wrapText="1"/>
    </xf>
    <xf numFmtId="0" fontId="2" fillId="2" borderId="11" xfId="0" applyFont="1" applyFill="1" applyBorder="1" applyAlignment="1">
      <alignment vertical="center" wrapText="1"/>
    </xf>
    <xf numFmtId="0" fontId="2" fillId="3" borderId="4" xfId="0" applyFont="1" applyFill="1" applyBorder="1" applyAlignment="1">
      <alignment vertical="center" wrapText="1"/>
    </xf>
    <xf numFmtId="0" fontId="7" fillId="0" borderId="0" xfId="0" applyFont="1" applyAlignment="1">
      <alignment vertical="center" wrapText="1"/>
    </xf>
    <xf numFmtId="0" fontId="14" fillId="0" borderId="0" xfId="0" applyFont="1" applyAlignment="1">
      <alignment vertical="center" wrapText="1"/>
    </xf>
    <xf numFmtId="0" fontId="15" fillId="0" borderId="0" xfId="0" applyFont="1" applyAlignment="1">
      <alignment vertical="center" wrapText="1"/>
    </xf>
    <xf numFmtId="0" fontId="2" fillId="5" borderId="10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4" borderId="4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17" fillId="0" borderId="0" xfId="0" applyFont="1" applyAlignment="1">
      <alignment vertical="center"/>
    </xf>
    <xf numFmtId="0" fontId="8" fillId="0" borderId="0" xfId="0" applyFont="1" applyAlignment="1">
      <alignment horizontal="justify" vertical="center"/>
    </xf>
    <xf numFmtId="0" fontId="5" fillId="2" borderId="4" xfId="0" applyFont="1" applyFill="1" applyBorder="1" applyAlignment="1">
      <alignment horizontal="center" vertical="center" wrapText="1"/>
    </xf>
    <xf numFmtId="0" fontId="2" fillId="5" borderId="4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4" fontId="0" fillId="0" borderId="0" xfId="0" applyNumberFormat="1"/>
    <xf numFmtId="0" fontId="27" fillId="0" borderId="0" xfId="0" applyFont="1"/>
    <xf numFmtId="0" fontId="2" fillId="2" borderId="4" xfId="0" applyFont="1" applyFill="1" applyBorder="1" applyAlignment="1">
      <alignment horizontal="center" vertical="center" wrapText="1"/>
    </xf>
    <xf numFmtId="4" fontId="8" fillId="3" borderId="11" xfId="0" applyNumberFormat="1" applyFont="1" applyFill="1" applyBorder="1" applyAlignment="1">
      <alignment horizontal="right" vertical="center" wrapText="1"/>
    </xf>
    <xf numFmtId="0" fontId="19" fillId="5" borderId="6" xfId="0" applyFont="1" applyFill="1" applyBorder="1" applyAlignment="1">
      <alignment horizontal="center" vertical="center" wrapText="1"/>
    </xf>
    <xf numFmtId="0" fontId="8" fillId="5" borderId="7" xfId="0" applyFont="1" applyFill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4" fontId="2" fillId="0" borderId="4" xfId="0" applyNumberFormat="1" applyFont="1" applyBorder="1" applyAlignment="1">
      <alignment horizontal="right" vertical="center" wrapText="1"/>
    </xf>
    <xf numFmtId="0" fontId="2" fillId="0" borderId="6" xfId="0" applyFont="1" applyBorder="1" applyAlignment="1">
      <alignment horizontal="center" vertical="center" wrapText="1"/>
    </xf>
    <xf numFmtId="4" fontId="2" fillId="0" borderId="6" xfId="0" applyNumberFormat="1" applyFont="1" applyBorder="1" applyAlignment="1">
      <alignment horizontal="right" vertical="center" wrapText="1"/>
    </xf>
    <xf numFmtId="164" fontId="8" fillId="3" borderId="4" xfId="0" applyNumberFormat="1" applyFont="1" applyFill="1" applyBorder="1" applyAlignment="1">
      <alignment horizontal="right" vertical="center" wrapText="1"/>
    </xf>
    <xf numFmtId="0" fontId="27" fillId="0" borderId="8" xfId="0" applyFont="1" applyBorder="1" applyAlignment="1">
      <alignment wrapText="1"/>
    </xf>
    <xf numFmtId="0" fontId="2" fillId="2" borderId="11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1" fillId="0" borderId="8" xfId="0" applyFont="1" applyBorder="1" applyAlignment="1">
      <alignment horizontal="left" vertical="center"/>
    </xf>
    <xf numFmtId="4" fontId="8" fillId="0" borderId="11" xfId="0" applyNumberFormat="1" applyFont="1" applyBorder="1" applyAlignment="1">
      <alignment horizontal="right" vertical="center" wrapText="1"/>
    </xf>
    <xf numFmtId="0" fontId="31" fillId="0" borderId="0" xfId="0" applyFont="1"/>
    <xf numFmtId="4" fontId="0" fillId="0" borderId="0" xfId="0" applyNumberFormat="1" applyAlignment="1">
      <alignment horizontal="center" vertical="center" wrapText="1"/>
    </xf>
    <xf numFmtId="0" fontId="33" fillId="6" borderId="0" xfId="0" applyFont="1" applyFill="1"/>
    <xf numFmtId="0" fontId="0" fillId="6" borderId="0" xfId="0" applyFill="1"/>
    <xf numFmtId="0" fontId="34" fillId="6" borderId="0" xfId="0" applyFont="1" applyFill="1"/>
    <xf numFmtId="0" fontId="35" fillId="6" borderId="0" xfId="0" applyFont="1" applyFill="1"/>
    <xf numFmtId="0" fontId="0" fillId="6" borderId="0" xfId="0" applyFill="1" applyAlignment="1">
      <alignment wrapText="1"/>
    </xf>
    <xf numFmtId="0" fontId="8" fillId="5" borderId="1" xfId="0" applyFont="1" applyFill="1" applyBorder="1" applyAlignment="1">
      <alignment horizontal="center" vertical="center" wrapText="1"/>
    </xf>
    <xf numFmtId="0" fontId="19" fillId="5" borderId="11" xfId="0" applyFont="1" applyFill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/>
    </xf>
    <xf numFmtId="0" fontId="19" fillId="4" borderId="3" xfId="0" applyFont="1" applyFill="1" applyBorder="1" applyAlignment="1">
      <alignment vertical="center"/>
    </xf>
    <xf numFmtId="0" fontId="19" fillId="0" borderId="6" xfId="0" applyFont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165" fontId="8" fillId="3" borderId="4" xfId="0" applyNumberFormat="1" applyFont="1" applyFill="1" applyBorder="1" applyAlignment="1">
      <alignment horizontal="right" vertical="center" wrapText="1"/>
    </xf>
    <xf numFmtId="165" fontId="8" fillId="0" borderId="4" xfId="0" applyNumberFormat="1" applyFont="1" applyBorder="1" applyAlignment="1">
      <alignment horizontal="right" vertical="center" wrapText="1"/>
    </xf>
    <xf numFmtId="0" fontId="9" fillId="0" borderId="0" xfId="0" applyFont="1" applyAlignment="1">
      <alignment vertical="center"/>
    </xf>
    <xf numFmtId="0" fontId="6" fillId="0" borderId="0" xfId="0" applyFont="1" applyAlignment="1">
      <alignment horizontal="center" wrapText="1"/>
    </xf>
    <xf numFmtId="0" fontId="6" fillId="4" borderId="6" xfId="0" applyFont="1" applyFill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37" fillId="0" borderId="0" xfId="9"/>
    <xf numFmtId="0" fontId="8" fillId="7" borderId="3" xfId="0" applyFont="1" applyFill="1" applyBorder="1" applyAlignment="1">
      <alignment vertical="center"/>
    </xf>
    <xf numFmtId="165" fontId="8" fillId="7" borderId="3" xfId="0" applyNumberFormat="1" applyFont="1" applyFill="1" applyBorder="1" applyAlignment="1">
      <alignment horizontal="center" vertical="center"/>
    </xf>
    <xf numFmtId="164" fontId="8" fillId="7" borderId="3" xfId="0" applyNumberFormat="1" applyFont="1" applyFill="1" applyBorder="1" applyAlignment="1">
      <alignment horizontal="center" vertical="center"/>
    </xf>
    <xf numFmtId="0" fontId="8" fillId="7" borderId="3" xfId="0" applyFont="1" applyFill="1" applyBorder="1" applyAlignment="1">
      <alignment horizontal="center" vertical="center"/>
    </xf>
    <xf numFmtId="3" fontId="8" fillId="7" borderId="3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164" fontId="8" fillId="3" borderId="6" xfId="0" applyNumberFormat="1" applyFont="1" applyFill="1" applyBorder="1" applyAlignment="1">
      <alignment horizontal="right" vertical="center" wrapText="1"/>
    </xf>
    <xf numFmtId="164" fontId="8" fillId="3" borderId="10" xfId="0" applyNumberFormat="1" applyFont="1" applyFill="1" applyBorder="1" applyAlignment="1">
      <alignment horizontal="right" vertical="center" wrapText="1"/>
    </xf>
    <xf numFmtId="4" fontId="18" fillId="0" borderId="6" xfId="0" applyNumberFormat="1" applyFont="1" applyBorder="1" applyAlignment="1">
      <alignment horizontal="center" vertical="center"/>
    </xf>
    <xf numFmtId="4" fontId="6" fillId="0" borderId="6" xfId="0" applyNumberFormat="1" applyFont="1" applyBorder="1" applyAlignment="1">
      <alignment horizontal="center" vertical="center"/>
    </xf>
    <xf numFmtId="0" fontId="8" fillId="0" borderId="0" xfId="9" applyFont="1"/>
    <xf numFmtId="0" fontId="8" fillId="7" borderId="3" xfId="0" applyFont="1" applyFill="1" applyBorder="1" applyAlignment="1">
      <alignment horizontal="center" vertical="center" wrapText="1"/>
    </xf>
    <xf numFmtId="0" fontId="19" fillId="5" borderId="3" xfId="0" applyFont="1" applyFill="1" applyBorder="1" applyAlignment="1">
      <alignment vertical="center" wrapText="1"/>
    </xf>
    <xf numFmtId="0" fontId="19" fillId="5" borderId="6" xfId="0" applyFont="1" applyFill="1" applyBorder="1" applyAlignment="1">
      <alignment vertical="center" wrapText="1"/>
    </xf>
    <xf numFmtId="0" fontId="19" fillId="5" borderId="6" xfId="0" applyFont="1" applyFill="1" applyBorder="1" applyAlignment="1">
      <alignment vertical="center"/>
    </xf>
    <xf numFmtId="0" fontId="8" fillId="5" borderId="6" xfId="0" applyFont="1" applyFill="1" applyBorder="1" applyAlignment="1">
      <alignment vertical="center"/>
    </xf>
    <xf numFmtId="0" fontId="8" fillId="5" borderId="6" xfId="0" applyFont="1" applyFill="1" applyBorder="1" applyAlignment="1">
      <alignment vertical="center" wrapText="1"/>
    </xf>
    <xf numFmtId="0" fontId="18" fillId="5" borderId="6" xfId="0" applyFont="1" applyFill="1" applyBorder="1" applyAlignment="1">
      <alignment vertical="center" wrapText="1"/>
    </xf>
    <xf numFmtId="168" fontId="6" fillId="0" borderId="6" xfId="0" applyNumberFormat="1" applyFont="1" applyBorder="1" applyAlignment="1">
      <alignment horizontal="center" vertical="center"/>
    </xf>
    <xf numFmtId="168" fontId="18" fillId="0" borderId="6" xfId="0" applyNumberFormat="1" applyFont="1" applyBorder="1" applyAlignment="1">
      <alignment horizontal="center" vertical="center"/>
    </xf>
    <xf numFmtId="0" fontId="19" fillId="8" borderId="16" xfId="9" applyFont="1" applyFill="1" applyBorder="1" applyAlignment="1">
      <alignment horizontal="center" vertical="center" wrapText="1"/>
    </xf>
    <xf numFmtId="0" fontId="19" fillId="8" borderId="17" xfId="9" applyFont="1" applyFill="1" applyBorder="1" applyAlignment="1">
      <alignment horizontal="center" vertical="center" wrapText="1"/>
    </xf>
    <xf numFmtId="0" fontId="8" fillId="0" borderId="16" xfId="9" applyFont="1" applyBorder="1" applyAlignment="1">
      <alignment horizontal="center" vertical="center" wrapText="1"/>
    </xf>
    <xf numFmtId="0" fontId="8" fillId="0" borderId="17" xfId="9" applyFont="1" applyBorder="1" applyAlignment="1">
      <alignment horizontal="center" vertical="center" wrapText="1"/>
    </xf>
    <xf numFmtId="166" fontId="8" fillId="0" borderId="16" xfId="9" applyNumberFormat="1" applyFont="1" applyBorder="1" applyAlignment="1">
      <alignment horizontal="center" vertical="center" wrapText="1"/>
    </xf>
    <xf numFmtId="166" fontId="8" fillId="0" borderId="17" xfId="9" applyNumberFormat="1" applyFont="1" applyBorder="1" applyAlignment="1">
      <alignment horizontal="center" vertical="center" wrapText="1"/>
    </xf>
    <xf numFmtId="1" fontId="8" fillId="0" borderId="17" xfId="9" applyNumberFormat="1" applyFont="1" applyBorder="1" applyAlignment="1">
      <alignment horizontal="center" vertical="center" wrapText="1"/>
    </xf>
    <xf numFmtId="0" fontId="19" fillId="0" borderId="17" xfId="9" applyFont="1" applyBorder="1" applyAlignment="1">
      <alignment horizontal="center" vertical="center" wrapText="1"/>
    </xf>
    <xf numFmtId="0" fontId="43" fillId="0" borderId="0" xfId="9" applyFont="1"/>
    <xf numFmtId="1" fontId="19" fillId="0" borderId="17" xfId="9" applyNumberFormat="1" applyFont="1" applyBorder="1" applyAlignment="1">
      <alignment horizontal="center" vertical="center" wrapText="1"/>
    </xf>
    <xf numFmtId="0" fontId="8" fillId="0" borderId="0" xfId="9" applyFont="1" applyAlignment="1">
      <alignment vertical="center"/>
    </xf>
    <xf numFmtId="0" fontId="6" fillId="4" borderId="6" xfId="0" applyFont="1" applyFill="1" applyBorder="1" applyAlignment="1">
      <alignment horizontal="left" vertical="center"/>
    </xf>
    <xf numFmtId="0" fontId="8" fillId="4" borderId="6" xfId="0" applyFont="1" applyFill="1" applyBorder="1" applyAlignment="1">
      <alignment horizontal="left" vertical="center"/>
    </xf>
    <xf numFmtId="0" fontId="32" fillId="6" borderId="0" xfId="8" applyFill="1" applyBorder="1" applyAlignment="1">
      <alignment vertical="center"/>
    </xf>
    <xf numFmtId="0" fontId="32" fillId="6" borderId="0" xfId="8" applyFill="1" applyBorder="1" applyAlignment="1"/>
    <xf numFmtId="0" fontId="17" fillId="6" borderId="0" xfId="0" applyFont="1" applyFill="1" applyAlignment="1">
      <alignment wrapText="1"/>
    </xf>
    <xf numFmtId="0" fontId="0" fillId="6" borderId="0" xfId="0" applyFill="1" applyAlignment="1">
      <alignment wrapText="1"/>
    </xf>
    <xf numFmtId="0" fontId="32" fillId="0" borderId="0" xfId="8" applyAlignment="1"/>
    <xf numFmtId="0" fontId="32" fillId="6" borderId="0" xfId="8" applyFill="1" applyBorder="1" applyAlignment="1">
      <alignment vertical="center" wrapText="1"/>
    </xf>
    <xf numFmtId="0" fontId="32" fillId="6" borderId="0" xfId="8" applyFill="1" applyBorder="1" applyAlignment="1">
      <alignment wrapText="1"/>
    </xf>
    <xf numFmtId="0" fontId="32" fillId="0" borderId="0" xfId="8" applyAlignment="1">
      <alignment wrapText="1"/>
    </xf>
    <xf numFmtId="0" fontId="2" fillId="2" borderId="9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vertical="center" wrapText="1"/>
    </xf>
    <xf numFmtId="0" fontId="1" fillId="0" borderId="8" xfId="0" applyFont="1" applyBorder="1" applyAlignment="1">
      <alignment vertical="center" wrapText="1"/>
    </xf>
    <xf numFmtId="0" fontId="0" fillId="0" borderId="8" xfId="0" applyBorder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39" fillId="0" borderId="3" xfId="0" applyFont="1" applyBorder="1" applyAlignment="1">
      <alignment horizontal="center" vertical="center" wrapText="1"/>
    </xf>
    <xf numFmtId="0" fontId="2" fillId="2" borderId="9" xfId="0" applyFont="1" applyFill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2" fillId="2" borderId="11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0" fillId="0" borderId="0" xfId="0" applyAlignment="1">
      <alignment vertical="center"/>
    </xf>
    <xf numFmtId="0" fontId="8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9" fillId="0" borderId="12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9" fillId="0" borderId="0" xfId="0" applyFont="1" applyAlignment="1">
      <alignment vertical="center"/>
    </xf>
    <xf numFmtId="0" fontId="0" fillId="0" borderId="5" xfId="0" applyBorder="1" applyAlignment="1">
      <alignment horizontal="center" vertical="center" wrapText="1"/>
    </xf>
    <xf numFmtId="0" fontId="0" fillId="0" borderId="5" xfId="0" applyBorder="1"/>
    <xf numFmtId="0" fontId="0" fillId="0" borderId="4" xfId="0" applyBorder="1"/>
    <xf numFmtId="165" fontId="2" fillId="2" borderId="9" xfId="0" applyNumberFormat="1" applyFont="1" applyFill="1" applyBorder="1" applyAlignment="1">
      <alignment horizontal="center" vertical="center" wrapText="1"/>
    </xf>
    <xf numFmtId="0" fontId="7" fillId="0" borderId="8" xfId="0" applyFont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0" fillId="0" borderId="0" xfId="0"/>
    <xf numFmtId="0" fontId="12" fillId="2" borderId="11" xfId="0" applyFont="1" applyFill="1" applyBorder="1" applyAlignment="1">
      <alignment vertical="center" wrapText="1"/>
    </xf>
    <xf numFmtId="0" fontId="12" fillId="2" borderId="1" xfId="0" applyFont="1" applyFill="1" applyBorder="1" applyAlignment="1">
      <alignment vertical="center" wrapText="1"/>
    </xf>
    <xf numFmtId="0" fontId="12" fillId="2" borderId="3" xfId="0" applyFont="1" applyFill="1" applyBorder="1" applyAlignment="1">
      <alignment vertical="center" wrapText="1"/>
    </xf>
    <xf numFmtId="0" fontId="17" fillId="0" borderId="0" xfId="0" applyFont="1" applyAlignment="1">
      <alignment vertical="center" wrapText="1"/>
    </xf>
    <xf numFmtId="0" fontId="17" fillId="0" borderId="0" xfId="0" applyFont="1" applyAlignment="1">
      <alignment horizontal="left" vertical="center" wrapText="1"/>
    </xf>
    <xf numFmtId="0" fontId="19" fillId="0" borderId="0" xfId="0" applyFont="1" applyAlignment="1">
      <alignment vertical="center" wrapText="1"/>
    </xf>
    <xf numFmtId="0" fontId="21" fillId="0" borderId="0" xfId="0" applyFont="1" applyAlignment="1">
      <alignment vertical="center" wrapText="1"/>
    </xf>
    <xf numFmtId="0" fontId="6" fillId="0" borderId="0" xfId="0" applyFont="1" applyAlignment="1">
      <alignment horizontal="left" wrapText="1"/>
    </xf>
    <xf numFmtId="0" fontId="8" fillId="5" borderId="1" xfId="0" applyFont="1" applyFill="1" applyBorder="1" applyAlignment="1">
      <alignment vertical="center"/>
    </xf>
    <xf numFmtId="0" fontId="8" fillId="5" borderId="2" xfId="0" applyFont="1" applyFill="1" applyBorder="1" applyAlignment="1">
      <alignment vertical="center"/>
    </xf>
    <xf numFmtId="0" fontId="8" fillId="5" borderId="3" xfId="0" applyFont="1" applyFill="1" applyBorder="1" applyAlignment="1">
      <alignment vertical="center"/>
    </xf>
    <xf numFmtId="0" fontId="19" fillId="5" borderId="1" xfId="0" applyFont="1" applyFill="1" applyBorder="1" applyAlignment="1">
      <alignment vertical="center" wrapText="1"/>
    </xf>
    <xf numFmtId="0" fontId="19" fillId="5" borderId="2" xfId="0" applyFont="1" applyFill="1" applyBorder="1" applyAlignment="1">
      <alignment vertical="center" wrapText="1"/>
    </xf>
    <xf numFmtId="0" fontId="19" fillId="5" borderId="3" xfId="0" applyFont="1" applyFill="1" applyBorder="1" applyAlignment="1">
      <alignment vertical="center" wrapText="1"/>
    </xf>
    <xf numFmtId="0" fontId="18" fillId="5" borderId="1" xfId="0" applyFont="1" applyFill="1" applyBorder="1" applyAlignment="1">
      <alignment vertical="center" wrapText="1"/>
    </xf>
    <xf numFmtId="0" fontId="18" fillId="5" borderId="2" xfId="0" applyFont="1" applyFill="1" applyBorder="1" applyAlignment="1">
      <alignment vertical="center" wrapText="1"/>
    </xf>
    <xf numFmtId="0" fontId="18" fillId="5" borderId="3" xfId="0" applyFont="1" applyFill="1" applyBorder="1" applyAlignment="1">
      <alignment vertical="center" wrapText="1"/>
    </xf>
    <xf numFmtId="0" fontId="19" fillId="5" borderId="1" xfId="0" applyFont="1" applyFill="1" applyBorder="1" applyAlignment="1">
      <alignment horizontal="center" vertical="center" wrapText="1"/>
    </xf>
    <xf numFmtId="0" fontId="19" fillId="5" borderId="2" xfId="0" applyFont="1" applyFill="1" applyBorder="1" applyAlignment="1">
      <alignment horizontal="center" vertical="center" wrapText="1"/>
    </xf>
    <xf numFmtId="0" fontId="19" fillId="5" borderId="3" xfId="0" applyFont="1" applyFill="1" applyBorder="1" applyAlignment="1">
      <alignment horizontal="center" vertical="center" wrapText="1"/>
    </xf>
    <xf numFmtId="0" fontId="19" fillId="5" borderId="9" xfId="0" applyFont="1" applyFill="1" applyBorder="1" applyAlignment="1">
      <alignment horizontal="center" vertical="center" wrapText="1"/>
    </xf>
    <xf numFmtId="0" fontId="19" fillId="5" borderId="4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0" fontId="8" fillId="5" borderId="3" xfId="0" applyFont="1" applyFill="1" applyBorder="1" applyAlignment="1">
      <alignment horizontal="center" vertical="center" wrapText="1"/>
    </xf>
    <xf numFmtId="0" fontId="19" fillId="5" borderId="5" xfId="0" applyFont="1" applyFill="1" applyBorder="1" applyAlignment="1">
      <alignment horizontal="center" vertical="center" wrapText="1"/>
    </xf>
    <xf numFmtId="0" fontId="8" fillId="5" borderId="9" xfId="0" applyFont="1" applyFill="1" applyBorder="1" applyAlignment="1">
      <alignment horizontal="center" vertical="center" wrapText="1"/>
    </xf>
    <xf numFmtId="0" fontId="8" fillId="5" borderId="5" xfId="0" applyFont="1" applyFill="1" applyBorder="1" applyAlignment="1">
      <alignment horizontal="center" vertical="center" wrapText="1"/>
    </xf>
    <xf numFmtId="0" fontId="8" fillId="5" borderId="4" xfId="0" applyFont="1" applyFill="1" applyBorder="1" applyAlignment="1">
      <alignment horizontal="center" vertical="center" wrapText="1"/>
    </xf>
    <xf numFmtId="0" fontId="18" fillId="5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8" fillId="5" borderId="1" xfId="0" applyFont="1" applyFill="1" applyBorder="1" applyAlignment="1">
      <alignment horizontal="left" vertical="center"/>
    </xf>
    <xf numFmtId="0" fontId="8" fillId="5" borderId="2" xfId="0" applyFont="1" applyFill="1" applyBorder="1" applyAlignment="1">
      <alignment horizontal="left" vertical="center"/>
    </xf>
    <xf numFmtId="0" fontId="8" fillId="5" borderId="3" xfId="0" applyFont="1" applyFill="1" applyBorder="1" applyAlignment="1">
      <alignment horizontal="left" vertical="center"/>
    </xf>
    <xf numFmtId="0" fontId="18" fillId="5" borderId="2" xfId="0" applyFont="1" applyFill="1" applyBorder="1" applyAlignment="1">
      <alignment horizontal="center" vertical="center" wrapText="1"/>
    </xf>
    <xf numFmtId="0" fontId="18" fillId="5" borderId="3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justify" vertical="center" wrapText="1"/>
    </xf>
    <xf numFmtId="0" fontId="6" fillId="4" borderId="1" xfId="0" applyFont="1" applyFill="1" applyBorder="1" applyAlignment="1">
      <alignment horizontal="center" vertical="center"/>
    </xf>
    <xf numFmtId="0" fontId="6" fillId="4" borderId="3" xfId="0" applyFont="1" applyFill="1" applyBorder="1" applyAlignment="1">
      <alignment horizontal="center" vertical="center"/>
    </xf>
    <xf numFmtId="0" fontId="6" fillId="4" borderId="9" xfId="0" applyFont="1" applyFill="1" applyBorder="1" applyAlignment="1">
      <alignment horizontal="center" vertical="center"/>
    </xf>
    <xf numFmtId="0" fontId="6" fillId="4" borderId="4" xfId="0" applyFont="1" applyFill="1" applyBorder="1" applyAlignment="1">
      <alignment horizontal="center" vertical="center"/>
    </xf>
    <xf numFmtId="0" fontId="19" fillId="8" borderId="15" xfId="9" applyFont="1" applyFill="1" applyBorder="1" applyAlignment="1">
      <alignment horizontal="center" vertical="center" wrapText="1"/>
    </xf>
    <xf numFmtId="0" fontId="43" fillId="0" borderId="15" xfId="9" applyFont="1" applyBorder="1" applyAlignment="1">
      <alignment vertical="center"/>
    </xf>
    <xf numFmtId="0" fontId="19" fillId="0" borderId="15" xfId="9" applyFont="1" applyBorder="1" applyAlignment="1">
      <alignment horizontal="center" vertical="center" wrapText="1"/>
    </xf>
    <xf numFmtId="0" fontId="7" fillId="0" borderId="0" xfId="9" applyFont="1" applyAlignment="1">
      <alignment vertical="center" wrapText="1"/>
    </xf>
    <xf numFmtId="0" fontId="8" fillId="4" borderId="1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9" xfId="0" applyFont="1" applyFill="1" applyBorder="1" applyAlignment="1">
      <alignment horizontal="center" vertical="center"/>
    </xf>
    <xf numFmtId="0" fontId="8" fillId="4" borderId="4" xfId="0" applyFont="1" applyFill="1" applyBorder="1" applyAlignment="1">
      <alignment horizontal="center" vertical="center"/>
    </xf>
    <xf numFmtId="0" fontId="43" fillId="0" borderId="15" xfId="9" applyFont="1" applyBorder="1"/>
    <xf numFmtId="0" fontId="6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</cellXfs>
  <cellStyles count="15">
    <cellStyle name="Hypertextový odkaz" xfId="8" builtinId="8"/>
    <cellStyle name="Normální" xfId="0" builtinId="0"/>
    <cellStyle name="Normální 12" xfId="1" xr:uid="{00000000-0005-0000-0000-000001000000}"/>
    <cellStyle name="Normální 2" xfId="2" xr:uid="{00000000-0005-0000-0000-000002000000}"/>
    <cellStyle name="Normální 2 2" xfId="6" xr:uid="{6154BB6C-CD80-47DF-888B-3F36D7B13363}"/>
    <cellStyle name="Normální 2 2 2" xfId="12" xr:uid="{481AF24C-B8D5-49FA-A70C-6099E458ADC7}"/>
    <cellStyle name="Normální 2 3" xfId="7" xr:uid="{37FA488B-A478-42AB-B67D-A4B34A515DA2}"/>
    <cellStyle name="Normální 2 4" xfId="10" xr:uid="{FD5B364D-96CC-4FB0-AB26-228EC25D7039}"/>
    <cellStyle name="Normální 3" xfId="3" xr:uid="{00000000-0005-0000-0000-000003000000}"/>
    <cellStyle name="Normální 3 2" xfId="13" xr:uid="{CDD4E569-C5E7-4644-9390-605C79F8B457}"/>
    <cellStyle name="Normální 3 3" xfId="5" xr:uid="{8CB9F10F-7BA4-47A4-95FA-CE99BC2719E5}"/>
    <cellStyle name="Normální 3 4" xfId="11" xr:uid="{4C6E13F6-5C2F-4EF0-9D69-29BD6DEA1C28}"/>
    <cellStyle name="Normální 4" xfId="9" xr:uid="{7C7B7F64-9000-4A81-B01F-2EBA089C0482}"/>
    <cellStyle name="Standard 2" xfId="4" xr:uid="{00000000-0005-0000-0000-000004000000}"/>
    <cellStyle name="Vysvětlující text 2" xfId="14" xr:uid="{89844501-C702-46F0-A49F-42F0809C994F}"/>
  </cellStyles>
  <dxfs count="0"/>
  <tableStyles count="0" defaultTableStyle="TableStyleMedium2" defaultPivotStyle="PivotStyleLight16"/>
  <colors>
    <mruColors>
      <color rgb="FFBFBFBF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6195431807347936E-2"/>
          <c:y val="5.7971014492753624E-2"/>
          <c:w val="0.92239333321846817"/>
          <c:h val="0.78619159412461315"/>
        </c:manualLayout>
      </c:layout>
      <c:barChart>
        <c:barDir val="col"/>
        <c:grouping val="stacked"/>
        <c:varyColors val="0"/>
        <c:ser>
          <c:idx val="1"/>
          <c:order val="1"/>
          <c:tx>
            <c:v>nepříznivé RP</c:v>
          </c:tx>
          <c:spPr>
            <a:solidFill>
              <a:srgbClr val="E73331"/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průměr 2013–2023</c:v>
              </c:pt>
              <c:pt idx="1">
                <c:v>2023</c:v>
              </c:pt>
              <c:pt idx="2">
                <c:v>leden</c:v>
              </c:pt>
              <c:pt idx="3">
                <c:v>únor</c:v>
              </c:pt>
              <c:pt idx="4">
                <c:v>březen</c:v>
              </c:pt>
              <c:pt idx="5">
                <c:v>duben</c:v>
              </c:pt>
              <c:pt idx="6">
                <c:v>květen</c:v>
              </c:pt>
              <c:pt idx="7">
                <c:v>červen</c:v>
              </c:pt>
              <c:pt idx="8">
                <c:v>červenec</c:v>
              </c:pt>
              <c:pt idx="9">
                <c:v>srpen</c:v>
              </c:pt>
              <c:pt idx="10">
                <c:v>září</c:v>
              </c:pt>
              <c:pt idx="11">
                <c:v>říjen</c:v>
              </c:pt>
              <c:pt idx="12">
                <c:v>listopad</c:v>
              </c:pt>
              <c:pt idx="13">
                <c:v>prosinec</c:v>
              </c:pt>
            </c:strLit>
          </c:cat>
          <c:val>
            <c:numLit>
              <c:formatCode>General</c:formatCode>
              <c:ptCount val="14"/>
              <c:pt idx="0">
                <c:v>1</c:v>
              </c:pt>
              <c:pt idx="1">
                <c:v>0</c:v>
              </c:pt>
              <c:pt idx="2">
                <c:v>6</c:v>
              </c:pt>
              <c:pt idx="3">
                <c:v>3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CE3-42EC-AAAF-1C545FC56D6E}"/>
            </c:ext>
          </c:extLst>
        </c:ser>
        <c:ser>
          <c:idx val="2"/>
          <c:order val="2"/>
          <c:tx>
            <c:v>mírně nepříznivé RP</c:v>
          </c:tx>
          <c:spPr>
            <a:solidFill>
              <a:srgbClr val="14387F"/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průměr 2013–2023</c:v>
              </c:pt>
              <c:pt idx="1">
                <c:v>2023</c:v>
              </c:pt>
              <c:pt idx="2">
                <c:v>leden</c:v>
              </c:pt>
              <c:pt idx="3">
                <c:v>únor</c:v>
              </c:pt>
              <c:pt idx="4">
                <c:v>březen</c:v>
              </c:pt>
              <c:pt idx="5">
                <c:v>duben</c:v>
              </c:pt>
              <c:pt idx="6">
                <c:v>květen</c:v>
              </c:pt>
              <c:pt idx="7">
                <c:v>červen</c:v>
              </c:pt>
              <c:pt idx="8">
                <c:v>červenec</c:v>
              </c:pt>
              <c:pt idx="9">
                <c:v>srpen</c:v>
              </c:pt>
              <c:pt idx="10">
                <c:v>září</c:v>
              </c:pt>
              <c:pt idx="11">
                <c:v>říjen</c:v>
              </c:pt>
              <c:pt idx="12">
                <c:v>listopad</c:v>
              </c:pt>
              <c:pt idx="13">
                <c:v>prosinec</c:v>
              </c:pt>
            </c:strLit>
          </c:cat>
          <c:val>
            <c:numLit>
              <c:formatCode>General</c:formatCode>
              <c:ptCount val="14"/>
              <c:pt idx="0">
                <c:v>13.1</c:v>
              </c:pt>
              <c:pt idx="1">
                <c:v>6.5</c:v>
              </c:pt>
              <c:pt idx="2">
                <c:v>3</c:v>
              </c:pt>
              <c:pt idx="3">
                <c:v>18.5</c:v>
              </c:pt>
              <c:pt idx="4">
                <c:v>13</c:v>
              </c:pt>
              <c:pt idx="5">
                <c:v>6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9.5</c:v>
              </c:pt>
              <c:pt idx="10">
                <c:v>16.5</c:v>
              </c:pt>
              <c:pt idx="11">
                <c:v>5.5</c:v>
              </c:pt>
              <c:pt idx="12">
                <c:v>0</c:v>
              </c:pt>
              <c:pt idx="13">
                <c:v>2.5</c:v>
              </c:pt>
            </c:numLit>
          </c:val>
          <c:extLst>
            <c:ext xmlns:c16="http://schemas.microsoft.com/office/drawing/2014/chart" uri="{C3380CC4-5D6E-409C-BE32-E72D297353CC}">
              <c16:uniqueId val="{00000001-0CE3-42EC-AAAF-1C545FC56D6E}"/>
            </c:ext>
          </c:extLst>
        </c:ser>
        <c:ser>
          <c:idx val="3"/>
          <c:order val="3"/>
          <c:tx>
            <c:v>dobré RP</c:v>
          </c:tx>
          <c:spPr>
            <a:solidFill>
              <a:srgbClr val="45B384"/>
            </a:solidFill>
            <a:ln>
              <a:noFill/>
            </a:ln>
            <a:effectLst/>
          </c:spPr>
          <c:invertIfNegative val="0"/>
          <c:cat>
            <c:strLit>
              <c:ptCount val="14"/>
              <c:pt idx="0">
                <c:v>průměr 2013–2023</c:v>
              </c:pt>
              <c:pt idx="1">
                <c:v>2023</c:v>
              </c:pt>
              <c:pt idx="2">
                <c:v>leden</c:v>
              </c:pt>
              <c:pt idx="3">
                <c:v>únor</c:v>
              </c:pt>
              <c:pt idx="4">
                <c:v>březen</c:v>
              </c:pt>
              <c:pt idx="5">
                <c:v>duben</c:v>
              </c:pt>
              <c:pt idx="6">
                <c:v>květen</c:v>
              </c:pt>
              <c:pt idx="7">
                <c:v>červen</c:v>
              </c:pt>
              <c:pt idx="8">
                <c:v>červenec</c:v>
              </c:pt>
              <c:pt idx="9">
                <c:v>srpen</c:v>
              </c:pt>
              <c:pt idx="10">
                <c:v>září</c:v>
              </c:pt>
              <c:pt idx="11">
                <c:v>říjen</c:v>
              </c:pt>
              <c:pt idx="12">
                <c:v>listopad</c:v>
              </c:pt>
              <c:pt idx="13">
                <c:v>prosinec</c:v>
              </c:pt>
            </c:strLit>
          </c:cat>
          <c:val>
            <c:numLit>
              <c:formatCode>General</c:formatCode>
              <c:ptCount val="14"/>
              <c:pt idx="0">
                <c:v>85.9</c:v>
              </c:pt>
              <c:pt idx="1">
                <c:v>93.5</c:v>
              </c:pt>
              <c:pt idx="2">
                <c:v>91</c:v>
              </c:pt>
              <c:pt idx="3">
                <c:v>78.5</c:v>
              </c:pt>
              <c:pt idx="4">
                <c:v>87</c:v>
              </c:pt>
              <c:pt idx="5">
                <c:v>94</c:v>
              </c:pt>
              <c:pt idx="6">
                <c:v>100</c:v>
              </c:pt>
              <c:pt idx="7">
                <c:v>100</c:v>
              </c:pt>
              <c:pt idx="8">
                <c:v>100</c:v>
              </c:pt>
              <c:pt idx="9">
                <c:v>90.5</c:v>
              </c:pt>
              <c:pt idx="10">
                <c:v>83.5</c:v>
              </c:pt>
              <c:pt idx="11">
                <c:v>94.5</c:v>
              </c:pt>
              <c:pt idx="12">
                <c:v>100</c:v>
              </c:pt>
              <c:pt idx="13">
                <c:v>97.5</c:v>
              </c:pt>
            </c:numLit>
          </c:val>
          <c:extLst>
            <c:ext xmlns:c16="http://schemas.microsoft.com/office/drawing/2014/chart" uri="{C3380CC4-5D6E-409C-BE32-E72D297353CC}">
              <c16:uniqueId val="{00000002-0CE3-42EC-AAAF-1C545FC56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172901928"/>
        <c:axId val="17600840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v>#ODKAZ!</c:v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Lit>
                    <c:ptCount val="14"/>
                    <c:pt idx="0">
                      <c:v>průměr 2013–2023</c:v>
                    </c:pt>
                    <c:pt idx="1">
                      <c:v>2023</c:v>
                    </c:pt>
                    <c:pt idx="2">
                      <c:v>leden</c:v>
                    </c:pt>
                    <c:pt idx="3">
                      <c:v>únor</c:v>
                    </c:pt>
                    <c:pt idx="4">
                      <c:v>březen</c:v>
                    </c:pt>
                    <c:pt idx="5">
                      <c:v>duben</c:v>
                    </c:pt>
                    <c:pt idx="6">
                      <c:v>květen</c:v>
                    </c:pt>
                    <c:pt idx="7">
                      <c:v>červen</c:v>
                    </c:pt>
                    <c:pt idx="8">
                      <c:v>červenec</c:v>
                    </c:pt>
                    <c:pt idx="9">
                      <c:v>srpen</c:v>
                    </c:pt>
                    <c:pt idx="10">
                      <c:v>září</c:v>
                    </c:pt>
                    <c:pt idx="11">
                      <c:v>říjen</c:v>
                    </c:pt>
                    <c:pt idx="12">
                      <c:v>listopad</c:v>
                    </c:pt>
                    <c:pt idx="13">
                      <c:v>prosinec</c:v>
                    </c:pt>
                  </c:strLit>
                </c:cat>
                <c:val>
                  <c:numLit>
                    <c:formatCode>General</c:formatCode>
                    <c:ptCount val="14"/>
                    <c:pt idx="0">
                      <c:v>0</c:v>
                    </c:pt>
                    <c:pt idx="1">
                      <c:v>2022</c:v>
                    </c:pt>
                    <c:pt idx="2">
                      <c:v>0</c:v>
                    </c:pt>
                    <c:pt idx="3">
                      <c:v>0</c:v>
                    </c:pt>
                    <c:pt idx="4">
                      <c:v>0</c:v>
                    </c:pt>
                    <c:pt idx="5">
                      <c:v>0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  <c:pt idx="9">
                      <c:v>0</c:v>
                    </c:pt>
                    <c:pt idx="10">
                      <c:v>0</c:v>
                    </c:pt>
                    <c:pt idx="11">
                      <c:v>0</c:v>
                    </c:pt>
                    <c:pt idx="12">
                      <c:v>0</c:v>
                    </c:pt>
                    <c:pt idx="13">
                      <c:v>0</c:v>
                    </c:pt>
                  </c:numLit>
                </c:val>
                <c:extLst>
                  <c:ext xmlns:c16="http://schemas.microsoft.com/office/drawing/2014/chart" uri="{C3380CC4-5D6E-409C-BE32-E72D297353CC}">
                    <c16:uniqueId val="{00000003-0CE3-42EC-AAAF-1C545FC56D6E}"/>
                  </c:ext>
                </c:extLst>
              </c15:ser>
            </c15:filteredBarSeries>
          </c:ext>
        </c:extLst>
      </c:barChart>
      <c:catAx>
        <c:axId val="172901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25400" cap="sq" cmpd="sng" algn="ctr">
            <a:solidFill>
              <a:srgbClr val="14387F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14387F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76008408"/>
        <c:crosses val="autoZero"/>
        <c:auto val="1"/>
        <c:lblAlgn val="ctr"/>
        <c:lblOffset val="100"/>
        <c:noMultiLvlLbl val="0"/>
      </c:catAx>
      <c:valAx>
        <c:axId val="176008408"/>
        <c:scaling>
          <c:orientation val="minMax"/>
          <c:max val="100"/>
        </c:scaling>
        <c:delete val="0"/>
        <c:axPos val="l"/>
        <c:majorGridlines>
          <c:spPr>
            <a:ln w="6350" cap="flat" cmpd="sng" algn="ctr">
              <a:solidFill>
                <a:srgbClr val="63C3D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rgbClr val="14387F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cs-CZ"/>
                  <a:t>četnosti [%]</a:t>
                </a:r>
              </a:p>
            </c:rich>
          </c:tx>
          <c:layout>
            <c:manualLayout>
              <c:xMode val="edge"/>
              <c:yMode val="edge"/>
              <c:x val="5.9906844248407681E-3"/>
              <c:y val="0.353249260728952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rgbClr val="14387F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cs-CZ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25400">
            <a:solidFill>
              <a:srgbClr val="14387F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rgbClr val="14387F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cs-CZ"/>
          </a:p>
        </c:txPr>
        <c:crossAx val="172901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3948598130841123"/>
          <c:y val="0.92191185753679505"/>
          <c:w val="0.49810876444182794"/>
          <c:h val="7.80881424632047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rgbClr val="14387F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cs-CZ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900">
          <a:solidFill>
            <a:srgbClr val="14387F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20</xdr:col>
      <xdr:colOff>586465</xdr:colOff>
      <xdr:row>30</xdr:row>
      <xdr:rowOff>9525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F5771479-8685-447D-AD34-1BE230972D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2778465" cy="55340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14</xdr:col>
      <xdr:colOff>523874</xdr:colOff>
      <xdr:row>30</xdr:row>
      <xdr:rowOff>19180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4E60D734-EEBC-4D15-9225-58AF606428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9058274" cy="55436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15</xdr:col>
      <xdr:colOff>150600</xdr:colOff>
      <xdr:row>30</xdr:row>
      <xdr:rowOff>19050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26F10F51-4FCD-4209-A1E6-D81823897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9294600" cy="55435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581024</xdr:colOff>
      <xdr:row>30</xdr:row>
      <xdr:rowOff>32280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15351037-F12F-0888-997E-44B858A497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505824" cy="55567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364044</xdr:colOff>
      <xdr:row>30</xdr:row>
      <xdr:rowOff>38100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744C1E1-D47F-B944-38F4-B661AD450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288844" cy="55626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342900</xdr:colOff>
      <xdr:row>30</xdr:row>
      <xdr:rowOff>23910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E5FF8678-32D1-DA5B-2035-7DB7F8BEE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267700" cy="554841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13</xdr:col>
      <xdr:colOff>335656</xdr:colOff>
      <xdr:row>30</xdr:row>
      <xdr:rowOff>19050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9A4C4371-0244-B6CE-3496-A351671F8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0"/>
          <a:ext cx="8260456" cy="554355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190499</xdr:rowOff>
    </xdr:from>
    <xdr:to>
      <xdr:col>13</xdr:col>
      <xdr:colOff>352424</xdr:colOff>
      <xdr:row>30</xdr:row>
      <xdr:rowOff>30302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DD9E49C7-F080-0B02-5AD5-8B50F074D9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499"/>
          <a:ext cx="8277224" cy="555480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190500"/>
    <xdr:ext cx="8705850" cy="3609975"/>
    <xdr:graphicFrame macro="">
      <xdr:nvGraphicFramePr>
        <xdr:cNvPr id="2" name="Graf 1">
          <a:extLst>
            <a:ext uri="{FF2B5EF4-FFF2-40B4-BE49-F238E27FC236}">
              <a16:creationId xmlns:a16="http://schemas.microsoft.com/office/drawing/2014/main" id="{E9CDCF44-8761-4EE6-A3B0-7A98E382E17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2E618D-8423-4029-A984-D6BB2F60C0AC}">
  <dimension ref="A2:S33"/>
  <sheetViews>
    <sheetView tabSelected="1" workbookViewId="0">
      <selection activeCell="D1" sqref="D1"/>
    </sheetView>
  </sheetViews>
  <sheetFormatPr defaultColWidth="8.85546875" defaultRowHeight="15" x14ac:dyDescent="0.25"/>
  <cols>
    <col min="1" max="16384" width="8.85546875" style="56"/>
  </cols>
  <sheetData>
    <row r="2" spans="1:19" ht="20.25" x14ac:dyDescent="0.3">
      <c r="A2" s="55" t="s">
        <v>225</v>
      </c>
    </row>
    <row r="4" spans="1:19" ht="18" x14ac:dyDescent="0.25">
      <c r="A4" s="57" t="s">
        <v>226</v>
      </c>
    </row>
    <row r="5" spans="1:19" ht="18" x14ac:dyDescent="0.25">
      <c r="A5" s="57"/>
    </row>
    <row r="6" spans="1:19" ht="15.75" x14ac:dyDescent="0.25">
      <c r="A6" s="58" t="s">
        <v>227</v>
      </c>
    </row>
    <row r="7" spans="1:19" ht="15" customHeight="1" x14ac:dyDescent="0.25">
      <c r="A7" s="108" t="s">
        <v>228</v>
      </c>
      <c r="B7" s="108"/>
      <c r="C7" s="108"/>
      <c r="D7" s="108"/>
      <c r="E7" s="108"/>
      <c r="F7" s="108"/>
      <c r="G7" s="108"/>
      <c r="H7" s="108"/>
      <c r="I7" s="108"/>
      <c r="J7" s="108"/>
      <c r="K7" s="108"/>
      <c r="L7" s="108"/>
      <c r="M7" s="108"/>
      <c r="N7" s="108"/>
      <c r="O7" s="108"/>
      <c r="P7" s="108"/>
      <c r="Q7" s="108"/>
    </row>
    <row r="8" spans="1:19" x14ac:dyDescent="0.25">
      <c r="A8" s="106" t="s">
        <v>288</v>
      </c>
      <c r="B8" s="107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07"/>
      <c r="O8" s="107"/>
      <c r="P8" s="107"/>
      <c r="Q8" s="59"/>
    </row>
    <row r="9" spans="1:19" x14ac:dyDescent="0.25">
      <c r="A9" s="106" t="s">
        <v>290</v>
      </c>
      <c r="B9" s="107"/>
      <c r="C9" s="107"/>
      <c r="D9" s="107"/>
      <c r="E9" s="107"/>
      <c r="F9" s="107"/>
      <c r="G9" s="107"/>
      <c r="H9" s="107"/>
      <c r="I9" s="107"/>
      <c r="J9" s="107"/>
      <c r="K9" s="107"/>
      <c r="L9" s="107"/>
      <c r="M9" s="107"/>
      <c r="N9" s="107"/>
      <c r="O9" s="107"/>
      <c r="P9" s="107"/>
      <c r="Q9" s="59"/>
    </row>
    <row r="10" spans="1:19" x14ac:dyDescent="0.25">
      <c r="A10" s="106" t="s">
        <v>292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59"/>
    </row>
    <row r="11" spans="1:19" x14ac:dyDescent="0.25">
      <c r="A11" s="108" t="s">
        <v>229</v>
      </c>
      <c r="B11" s="109"/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M11" s="109"/>
      <c r="N11" s="109"/>
      <c r="O11" s="109"/>
      <c r="P11" s="109"/>
      <c r="Q11" s="109"/>
    </row>
    <row r="12" spans="1:19" x14ac:dyDescent="0.25">
      <c r="A12" s="106" t="s">
        <v>196</v>
      </c>
      <c r="B12" s="107"/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59"/>
    </row>
    <row r="13" spans="1:19" x14ac:dyDescent="0.25">
      <c r="A13" s="106" t="s">
        <v>295</v>
      </c>
      <c r="B13" s="107"/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N13" s="107"/>
      <c r="O13" s="107"/>
      <c r="P13" s="107"/>
    </row>
    <row r="14" spans="1:19" x14ac:dyDescent="0.25">
      <c r="A14" s="106" t="s">
        <v>297</v>
      </c>
      <c r="B14" s="107"/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107"/>
      <c r="N14" s="107"/>
      <c r="O14" s="107"/>
      <c r="P14" s="107"/>
      <c r="Q14" s="107"/>
      <c r="R14" s="107"/>
      <c r="S14" s="107"/>
    </row>
    <row r="15" spans="1:19" x14ac:dyDescent="0.25">
      <c r="A15" s="106" t="s">
        <v>338</v>
      </c>
      <c r="B15" s="107"/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</row>
    <row r="16" spans="1:19" x14ac:dyDescent="0.25">
      <c r="A16" s="106" t="s">
        <v>339</v>
      </c>
      <c r="B16" s="107"/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</row>
    <row r="17" spans="1:18" x14ac:dyDescent="0.25">
      <c r="A17" s="106" t="s">
        <v>314</v>
      </c>
      <c r="B17" s="107"/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</row>
    <row r="18" spans="1:18" x14ac:dyDescent="0.25">
      <c r="A18" s="106" t="s">
        <v>317</v>
      </c>
      <c r="B18" s="110"/>
      <c r="C18" s="110"/>
      <c r="D18" s="110"/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</row>
    <row r="19" spans="1:18" x14ac:dyDescent="0.25">
      <c r="A19" s="106" t="s">
        <v>319</v>
      </c>
      <c r="B19" s="107"/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</row>
    <row r="20" spans="1:18" x14ac:dyDescent="0.25">
      <c r="A20" s="106" t="s">
        <v>320</v>
      </c>
      <c r="B20" s="107"/>
      <c r="C20" s="107"/>
      <c r="D20" s="107"/>
      <c r="E20" s="107"/>
      <c r="F20" s="107"/>
      <c r="G20" s="107"/>
      <c r="H20" s="107"/>
      <c r="I20" s="107"/>
      <c r="J20" s="107"/>
      <c r="K20" s="107"/>
      <c r="L20" s="107"/>
      <c r="M20" s="107"/>
      <c r="N20" s="107"/>
      <c r="O20" s="107"/>
      <c r="P20" s="107"/>
    </row>
    <row r="21" spans="1:18" x14ac:dyDescent="0.25">
      <c r="A21" s="106" t="s">
        <v>321</v>
      </c>
      <c r="B21" s="107"/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</row>
    <row r="22" spans="1:18" x14ac:dyDescent="0.25">
      <c r="A22" s="106" t="s">
        <v>326</v>
      </c>
      <c r="B22" s="107"/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</row>
    <row r="23" spans="1:18" ht="18" x14ac:dyDescent="0.25">
      <c r="A23" s="106" t="s">
        <v>340</v>
      </c>
      <c r="B23" s="107"/>
      <c r="C23" s="107"/>
      <c r="D23" s="107"/>
      <c r="E23" s="107"/>
      <c r="F23" s="107"/>
      <c r="G23" s="107"/>
      <c r="H23" s="107"/>
      <c r="I23" s="107"/>
      <c r="J23" s="107"/>
      <c r="K23" s="107"/>
      <c r="L23" s="107"/>
      <c r="M23" s="107"/>
      <c r="N23" s="107"/>
      <c r="O23" s="107"/>
      <c r="P23" s="107"/>
    </row>
    <row r="24" spans="1:18" ht="18" x14ac:dyDescent="0.25">
      <c r="A24" s="106" t="s">
        <v>341</v>
      </c>
      <c r="B24" s="107"/>
      <c r="C24" s="107"/>
      <c r="D24" s="107"/>
      <c r="E24" s="107"/>
      <c r="F24" s="107"/>
      <c r="G24" s="107"/>
      <c r="H24" s="107"/>
      <c r="I24" s="107"/>
      <c r="J24" s="107"/>
      <c r="K24" s="107"/>
      <c r="L24" s="107"/>
      <c r="M24" s="107"/>
      <c r="N24" s="107"/>
      <c r="O24" s="107"/>
      <c r="P24" s="107"/>
    </row>
    <row r="25" spans="1:18" ht="18" x14ac:dyDescent="0.25">
      <c r="A25" s="106" t="s">
        <v>342</v>
      </c>
      <c r="B25" s="107"/>
      <c r="C25" s="107"/>
      <c r="D25" s="107"/>
      <c r="E25" s="107"/>
      <c r="F25" s="107"/>
      <c r="G25" s="107"/>
      <c r="H25" s="107"/>
      <c r="I25" s="107"/>
      <c r="J25" s="107"/>
      <c r="K25" s="107"/>
      <c r="L25" s="107"/>
      <c r="M25" s="107"/>
      <c r="N25" s="107"/>
      <c r="O25" s="107"/>
      <c r="P25" s="107"/>
    </row>
    <row r="26" spans="1:18" ht="18" x14ac:dyDescent="0.25">
      <c r="A26" s="106" t="s">
        <v>343</v>
      </c>
      <c r="B26" s="107"/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</row>
    <row r="27" spans="1:18" x14ac:dyDescent="0.25">
      <c r="A27" s="106" t="s">
        <v>327</v>
      </c>
      <c r="B27" s="107"/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</row>
    <row r="28" spans="1:18" x14ac:dyDescent="0.25">
      <c r="A28" s="108" t="s">
        <v>230</v>
      </c>
      <c r="B28" s="109"/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  <c r="P28" s="109"/>
      <c r="Q28" s="109"/>
    </row>
    <row r="29" spans="1:18" x14ac:dyDescent="0.25">
      <c r="A29" s="111" t="s">
        <v>344</v>
      </c>
      <c r="B29" s="112"/>
      <c r="C29" s="112"/>
      <c r="D29" s="112"/>
      <c r="E29" s="112"/>
      <c r="F29" s="112"/>
      <c r="G29" s="112"/>
      <c r="H29" s="107"/>
      <c r="I29" s="107"/>
      <c r="J29" s="107"/>
      <c r="K29" s="107"/>
      <c r="L29" s="107"/>
      <c r="M29" s="107"/>
      <c r="N29" s="107"/>
      <c r="O29" s="107"/>
      <c r="P29" s="107"/>
      <c r="Q29" s="107"/>
    </row>
    <row r="30" spans="1:18" x14ac:dyDescent="0.25">
      <c r="A30" s="111" t="s">
        <v>345</v>
      </c>
      <c r="B30" s="112"/>
      <c r="C30" s="112"/>
      <c r="D30" s="112"/>
      <c r="E30" s="112"/>
      <c r="F30" s="112"/>
      <c r="G30" s="112"/>
      <c r="H30" s="112"/>
      <c r="I30" s="112"/>
      <c r="J30" s="112"/>
      <c r="K30" s="107"/>
      <c r="L30" s="107"/>
      <c r="M30" s="107"/>
      <c r="N30" s="107"/>
      <c r="O30" s="107"/>
      <c r="P30" s="107"/>
      <c r="Q30" s="107"/>
    </row>
    <row r="31" spans="1:18" x14ac:dyDescent="0.25">
      <c r="A31" s="111" t="s">
        <v>335</v>
      </c>
      <c r="B31" s="113"/>
      <c r="C31" s="113"/>
      <c r="D31" s="113"/>
      <c r="E31" s="113"/>
      <c r="F31" s="113"/>
      <c r="G31" s="113"/>
      <c r="H31" s="113"/>
      <c r="I31" s="113"/>
      <c r="J31" s="113"/>
      <c r="K31" s="113"/>
      <c r="L31" s="113"/>
      <c r="M31" s="113"/>
      <c r="N31" s="113"/>
      <c r="O31" s="113"/>
      <c r="P31" s="113"/>
      <c r="Q31" s="113"/>
      <c r="R31" s="113"/>
    </row>
    <row r="32" spans="1:18" x14ac:dyDescent="0.25">
      <c r="A32" s="111" t="s">
        <v>346</v>
      </c>
      <c r="B32" s="113"/>
      <c r="C32" s="113"/>
      <c r="D32" s="113"/>
      <c r="E32" s="113"/>
      <c r="F32" s="113"/>
      <c r="G32" s="113"/>
      <c r="H32" s="113"/>
      <c r="I32" s="113"/>
      <c r="J32" s="113"/>
      <c r="K32" s="113"/>
      <c r="L32" s="113"/>
      <c r="M32" s="113"/>
      <c r="N32" s="113"/>
      <c r="O32" s="113"/>
      <c r="P32" s="113"/>
      <c r="Q32" s="113"/>
      <c r="R32" s="113"/>
    </row>
    <row r="33" spans="1:17" x14ac:dyDescent="0.25">
      <c r="A33" s="111" t="s">
        <v>347</v>
      </c>
      <c r="B33" s="112"/>
      <c r="C33" s="112"/>
      <c r="D33" s="112"/>
      <c r="E33" s="112"/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07"/>
    </row>
  </sheetData>
  <mergeCells count="27">
    <mergeCell ref="A33:Q33"/>
    <mergeCell ref="A28:Q28"/>
    <mergeCell ref="A29:Q29"/>
    <mergeCell ref="A30:Q30"/>
    <mergeCell ref="A31:R31"/>
    <mergeCell ref="A32:R32"/>
    <mergeCell ref="A27:P27"/>
    <mergeCell ref="A20:P20"/>
    <mergeCell ref="A21:P21"/>
    <mergeCell ref="A22:P22"/>
    <mergeCell ref="A23:P23"/>
    <mergeCell ref="A24:P24"/>
    <mergeCell ref="A25:P25"/>
    <mergeCell ref="A26:P26"/>
    <mergeCell ref="A19:P19"/>
    <mergeCell ref="A17:P17"/>
    <mergeCell ref="A18:P18"/>
    <mergeCell ref="A13:P13"/>
    <mergeCell ref="A14:S14"/>
    <mergeCell ref="A15:S15"/>
    <mergeCell ref="A16:S16"/>
    <mergeCell ref="A12:P12"/>
    <mergeCell ref="A7:Q7"/>
    <mergeCell ref="A8:P8"/>
    <mergeCell ref="A9:P9"/>
    <mergeCell ref="A10:P10"/>
    <mergeCell ref="A11:Q11"/>
  </mergeCells>
  <hyperlinks>
    <hyperlink ref="A8:P8" location="'3.2.1_Tab.1'!A1" display="Tab. 3.2.1.1 Celkové emise hlavních znečišťujících látek v členění podle kategorií zdrojů, 2005–2019" xr:uid="{A816F0F5-83F5-4BBA-AD3E-41DE96D1FAFD}"/>
    <hyperlink ref="A9:P9" location="'3.2.1_Tab.2'!A1" display="Tab. 3.2.1.2 Celkové emise hlavních znečišťujících látek v členění podle kategorií NFR v r. 2018" xr:uid="{04C1CD44-FC38-48A4-BE48-7D98AD4EB7A9}"/>
    <hyperlink ref="A10:P10" location="'3.2.1_Tab.3'!A1" display="Tab. 3.2.1.3 Emise těžkých kovů a perzistentních organických látek, 2010–2018" xr:uid="{A11E42FF-B596-4354-BED9-CEA6E414B3BF}"/>
    <hyperlink ref="A12:P12" location="'3.2.2_Tab.1-4'!A1" display="Tab. 3.2.2.1–4 Hodnoty imisních limitů podle zákona o ochraně ovzduší č. 201/2012 Sb., o ochraně ovzduší, v platném znění" xr:uid="{9CEEAF8D-D069-4007-8646-5E0906AC3EB9}"/>
    <hyperlink ref="A13:P13" location="'3.2.2_Tab.5a-d'!A1" display="Tab. 3.2.2.5a Přehled stanic s nejvyššími hodnotami ročních průměrných koncentrací benzo(a)pyrenu v ovzduší v r. 2023" xr:uid="{CDA8E759-77CD-4D07-BF69-6B212E015354}"/>
    <hyperlink ref="A14:S14" location="'3.2.2_Tab.5a-d'!A1" display="Tab. 3.2.2.5b Přehled stanic s nejvyššími hodnotami maximálních denních 8h klouzavých průměrných koncentrací ozonu, průměr let 2021–2023" xr:uid="{219E7731-156B-4FD7-99B4-8B84F30BE2DA}"/>
    <hyperlink ref="A15:S15" location="'3.2.2_Tab.5a-d'!A1" display="Tab. 3.2.2.5c Stanice s nejvyššími hodnotami AOT40 ozonu na venkovských a předměstských stanicích, průměr let 2019–2023" xr:uid="{383BB32D-6F16-4138-98D8-5642BB44DEB4}"/>
    <hyperlink ref="A16:S16" location="'3.2.2_Tab.5a-d'!A1" display="Tab. 3.2.2.5d Přehled stanic s nejvyššími hodinovými koncentracemi ozonu" xr:uid="{C71B2905-9BC0-4F7C-B159-D9F5E37EB344}"/>
    <hyperlink ref="A17:P17" location="'3.2.2_Tab.6'!A1" display="Tab. 3.2.2.6 Překročení imisního limitu (LV, % plochy územního celku) v rámci zón/aglomerací a krajů ČR v r. 2021" xr:uid="{182BAA37-53CA-4E0F-AF07-6921E0412B82}"/>
    <hyperlink ref="A19:P19" location="'3.2.2_Tab.8'!A1" display="Tab. 3.2.2.8 Překročení imisního limitu (LV) v rámci zón/aglomerací ČR, % plochy územního celku, 2005–2021" xr:uid="{1CDEF554-601A-4D9F-B8A3-8A0A0A497BD9}"/>
    <hyperlink ref="A20:P20" location="'3.2.2_Obr.1'!A1" display="Obr. 3.2.2.1 Vyznačení oblastí s překročenými imisními limity pro ochranu zdraví vybraných skupin látek v r. 2021" xr:uid="{474B5449-A4CD-4455-88BD-27FF7F05E6F3}"/>
    <hyperlink ref="A21:P21" location="'3.2.2_Obr.2'!A1" display="Obr. 3.2.2.2 Vyznačení oblastí s překročenými imisními limity pro ochranu zdraví (bez zahrnutí troposférického ozonu) v r. 2021" xr:uid="{FE85E62D-5326-470B-ACE5-046AAFDBCB2B}"/>
    <hyperlink ref="A22:P22" location="'3.2.2_Obr.3'!A1" display="Obr. 3.2.2.3 Vyznačení oblastí s překročenými imisními limity pro ochranu lidského zdraví (se zahrnutím troposférického ozonu) v r. 2021" xr:uid="{797E735A-0F16-4C49-B542-08729C3F78D8}"/>
    <hyperlink ref="A23:P23" location="'3.2.2_Obr.4'!A1" display="Obr. 3.2.2.4 36. nejvyšší 24h koncentrace a roční průměrné koncentrace PM10 na vybraných stanicích s klasifikací UB, SUB, I a T, 2011–2021" xr:uid="{22D528FB-8027-4C35-8212-B60C3D989310}"/>
    <hyperlink ref="A24:P24" location="'3.2.2_Obr.5'!A1" display="Obr. 3.2.2.5 36. nejvyšší 24h koncentrace a roční průměrné koncentrace PM10 na vybraných venkovských (R) stanicích, 2011–2021" xr:uid="{34D2871E-C68C-4228-A324-747B744E4F1F}"/>
    <hyperlink ref="A25:P25" location="'3.2.2_Obr.6'!A1" display="Obr. 3.2.2.6 Roční průměrné koncentrace PM2,5 v ovzduší na vybraných stanicích, 2011–2021" xr:uid="{9702F1AE-3EE8-4788-89EE-F15B1C7FF1C7}"/>
    <hyperlink ref="A26:P26" location="'3.2.2_Obr.7'!A1" display="Obr. 3.2.2.7 19. nejvyšší hodinové koncentrace a roční průměrné koncentrace NO2 na vybraných stanicích, 2011–2021" xr:uid="{2040B7AA-D9CE-46C1-B20A-FCAD4E3AC22C}"/>
    <hyperlink ref="A27:P27" location="'3.2.2_Obr.8'!A1" display="Obr. 3.2.2.8 Roční průměrné koncentrace benzo(a)pyrenu na vybraných stanicích, 2011–2021" xr:uid="{93103BB6-FA23-426A-BFD0-B34EE4870140}"/>
    <hyperlink ref="A29:Q29" location="'3.2.3_Tab.1'!A1" display="Tab. 3.2.3.1 Počet a trvání smogových situací a regulací z důvodu vysokých koncentrací PM10 na území ČR v r. 2021" xr:uid="{44F8016C-57D1-4F90-9CF5-34DE4287C815}"/>
    <hyperlink ref="A30:Q30" location="'3.2.3_Tab.2'!A1" display="Tab. 3.2.3.2 Podrobný přehled vyhlášených smogových situací a regulací pro PM10 na území ČR v roce 2021" xr:uid="{4E9E58CE-1BC7-4EFA-BC2C-D6572D65DC36}"/>
    <hyperlink ref="A33:Q33" location="'3.2.3_Obr.1'!A1" display="Obr. 3.2.3.1 Roční chod procentuálního výskytu rozptylových podmínek (RP) na území ČR v roce 2021" xr:uid="{0F402F81-200E-47DF-9F97-105D4F86291B}"/>
    <hyperlink ref="A18:P18" location="'3.2.2_Tab.7'!A1" display="Tab. 3.2.2.7 Překročení imisního limitu (LV, % obyvatel územního celku) v rámci zón/aglomerací a krajů ČR v r. 2021" xr:uid="{B9D31171-1B00-455E-86D7-35E20BADF821}"/>
    <hyperlink ref="A31:R31" location="'3.2.3_Tab.3'!A1" display="Tab. 3.2.3.3 Počet a trvání smogových situací a varování z důvodu vysokých koncentrací troposférického ozonu na území ČR v r. 2021" xr:uid="{1428807C-8786-42BC-B649-4B94CE967A6D}"/>
    <hyperlink ref="A32:R32" location="'3.2.3_Tab.4'!A1" display="Tab. 3.2.3.4 Podrobný přehled trvání smogových situací a varování z důvodu vysokých koncentrací troposférického ozonu na území ČR v r. 2022" xr:uid="{530D54A3-459E-423F-92E2-A33F896DD53C}"/>
  </hyperlinks>
  <pageMargins left="0.7" right="0.7" top="0.78740157499999996" bottom="0.78740157499999996" header="0.3" footer="0.3"/>
  <pageSetup paperSize="9" orientation="portrait" horizontalDpi="360" verticalDpi="36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DF22B-B95A-4659-ABC7-B3C3B5EEEDD8}">
  <dimension ref="A1:Q19"/>
  <sheetViews>
    <sheetView zoomScaleNormal="100" workbookViewId="0">
      <selection sqref="A1:M1"/>
    </sheetView>
  </sheetViews>
  <sheetFormatPr defaultColWidth="8.85546875" defaultRowHeight="15" x14ac:dyDescent="0.25"/>
  <cols>
    <col min="1" max="1" width="17.28515625" customWidth="1"/>
    <col min="2" max="17" width="8.7109375" customWidth="1"/>
    <col min="18" max="31" width="6.28515625" customWidth="1"/>
  </cols>
  <sheetData>
    <row r="1" spans="1:17" ht="15.75" thickBot="1" x14ac:dyDescent="0.3">
      <c r="A1" s="119" t="s">
        <v>288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</row>
    <row r="2" spans="1:17" ht="21.75" customHeight="1" thickBot="1" x14ac:dyDescent="0.3">
      <c r="A2" s="121" t="s">
        <v>270</v>
      </c>
      <c r="B2" s="114" t="s">
        <v>0</v>
      </c>
      <c r="C2" s="115"/>
      <c r="D2" s="114" t="s">
        <v>1</v>
      </c>
      <c r="E2" s="115"/>
      <c r="F2" s="114" t="s">
        <v>2</v>
      </c>
      <c r="G2" s="115"/>
      <c r="H2" s="114" t="s">
        <v>3</v>
      </c>
      <c r="I2" s="115"/>
      <c r="J2" s="114" t="s">
        <v>4</v>
      </c>
      <c r="K2" s="115"/>
      <c r="L2" s="114" t="s">
        <v>250</v>
      </c>
      <c r="M2" s="115"/>
      <c r="N2" s="114" t="s">
        <v>146</v>
      </c>
      <c r="O2" s="115"/>
      <c r="P2" s="114" t="s">
        <v>252</v>
      </c>
      <c r="Q2" s="115"/>
    </row>
    <row r="3" spans="1:17" ht="21.75" thickBot="1" x14ac:dyDescent="0.3">
      <c r="A3" s="122"/>
      <c r="B3" s="2" t="s">
        <v>213</v>
      </c>
      <c r="C3" s="50" t="s">
        <v>26</v>
      </c>
      <c r="D3" s="2" t="s">
        <v>213</v>
      </c>
      <c r="E3" s="2" t="s">
        <v>26</v>
      </c>
      <c r="F3" s="2" t="s">
        <v>213</v>
      </c>
      <c r="G3" s="2" t="s">
        <v>26</v>
      </c>
      <c r="H3" s="2" t="s">
        <v>213</v>
      </c>
      <c r="I3" s="2" t="s">
        <v>26</v>
      </c>
      <c r="J3" s="2" t="s">
        <v>213</v>
      </c>
      <c r="K3" s="2" t="s">
        <v>26</v>
      </c>
      <c r="L3" s="2" t="s">
        <v>213</v>
      </c>
      <c r="M3" s="50" t="s">
        <v>26</v>
      </c>
      <c r="N3" s="2" t="s">
        <v>213</v>
      </c>
      <c r="O3" s="50" t="s">
        <v>26</v>
      </c>
      <c r="P3" s="2" t="s">
        <v>213</v>
      </c>
      <c r="Q3" s="50" t="s">
        <v>26</v>
      </c>
    </row>
    <row r="4" spans="1:17" ht="15.75" thickBot="1" x14ac:dyDescent="0.3">
      <c r="A4" s="49" t="s">
        <v>249</v>
      </c>
      <c r="B4" s="66">
        <v>4.6859999999999999</v>
      </c>
      <c r="C4" s="66">
        <v>6.4559682574672097</v>
      </c>
      <c r="D4" s="66">
        <v>37.826000000000001</v>
      </c>
      <c r="E4" s="67">
        <v>69.892830746489281</v>
      </c>
      <c r="F4" s="66">
        <v>50.539000000000001</v>
      </c>
      <c r="G4" s="67">
        <v>35.336521654011271</v>
      </c>
      <c r="H4" s="66">
        <v>161.47900000000001</v>
      </c>
      <c r="I4" s="67">
        <v>17.968824763926815</v>
      </c>
      <c r="J4" s="66">
        <v>16.516999999999999</v>
      </c>
      <c r="K4" s="67">
        <v>6.5134235598460473</v>
      </c>
      <c r="L4" s="66">
        <v>0.42399999999999999</v>
      </c>
      <c r="M4" s="66">
        <v>0.56880684714657503</v>
      </c>
      <c r="N4" s="66">
        <v>2.0630000000000002</v>
      </c>
      <c r="O4" s="66">
        <v>4.475928055368728</v>
      </c>
      <c r="P4" s="66">
        <v>3.0880000000000001</v>
      </c>
      <c r="Q4" s="66">
        <v>5.2222147060813091</v>
      </c>
    </row>
    <row r="5" spans="1:17" ht="15.75" thickBot="1" x14ac:dyDescent="0.3">
      <c r="A5" s="49" t="s">
        <v>247</v>
      </c>
      <c r="B5" s="66">
        <v>61.564</v>
      </c>
      <c r="C5" s="66">
        <v>84.817590653587558</v>
      </c>
      <c r="D5" s="66">
        <v>16.108000000000001</v>
      </c>
      <c r="E5" s="67">
        <v>29.763488543976351</v>
      </c>
      <c r="F5" s="66">
        <v>29.474</v>
      </c>
      <c r="G5" s="67">
        <v>20.608018346827762</v>
      </c>
      <c r="H5" s="66">
        <v>650.43700000000001</v>
      </c>
      <c r="I5" s="67">
        <v>72.378380303161819</v>
      </c>
      <c r="J5" s="66">
        <v>223.25299999999999</v>
      </c>
      <c r="K5" s="67">
        <v>88.039071865732851</v>
      </c>
      <c r="L5" s="66">
        <v>73.296999999999997</v>
      </c>
      <c r="M5" s="66">
        <v>98.329800649298377</v>
      </c>
      <c r="N5" s="66">
        <v>40.692999999999998</v>
      </c>
      <c r="O5" s="66">
        <v>88.288386018962484</v>
      </c>
      <c r="P5" s="66">
        <v>51.218000000000004</v>
      </c>
      <c r="Q5" s="66">
        <v>86.616383683961303</v>
      </c>
    </row>
    <row r="6" spans="1:17" ht="15.75" thickBot="1" x14ac:dyDescent="0.3">
      <c r="A6" s="49" t="s">
        <v>248</v>
      </c>
      <c r="B6" s="66">
        <v>6.3339999999999996</v>
      </c>
      <c r="C6" s="66">
        <v>8.7264410889452204</v>
      </c>
      <c r="D6" s="66">
        <v>0.186</v>
      </c>
      <c r="E6" s="67">
        <v>0.34368070953436808</v>
      </c>
      <c r="F6" s="66">
        <v>63.009</v>
      </c>
      <c r="G6" s="67">
        <v>44.055459999160973</v>
      </c>
      <c r="H6" s="66">
        <v>86.745999999999995</v>
      </c>
      <c r="I6" s="67">
        <v>9.6527949329113731</v>
      </c>
      <c r="J6" s="66">
        <v>13.814</v>
      </c>
      <c r="K6" s="67">
        <v>5.4475045744210995</v>
      </c>
      <c r="L6" s="66">
        <v>0.82099999999999995</v>
      </c>
      <c r="M6" s="66">
        <v>1.1013925035550427</v>
      </c>
      <c r="N6" s="66">
        <v>3.335</v>
      </c>
      <c r="O6" s="66">
        <v>7.2356859256687862</v>
      </c>
      <c r="P6" s="66">
        <v>4.8259999999999996</v>
      </c>
      <c r="Q6" s="66">
        <v>8.1614016099573821</v>
      </c>
    </row>
    <row r="7" spans="1:17" ht="15.75" thickBot="1" x14ac:dyDescent="0.3">
      <c r="A7" s="49" t="s">
        <v>271</v>
      </c>
      <c r="B7" s="66">
        <v>72.584000000000003</v>
      </c>
      <c r="C7" s="66">
        <v>100</v>
      </c>
      <c r="D7" s="66">
        <v>54.12</v>
      </c>
      <c r="E7" s="67">
        <v>100</v>
      </c>
      <c r="F7" s="66">
        <v>143.02199999999999</v>
      </c>
      <c r="G7" s="67">
        <v>100</v>
      </c>
      <c r="H7" s="66">
        <v>898.66200000000003</v>
      </c>
      <c r="I7" s="67">
        <v>100</v>
      </c>
      <c r="J7" s="66">
        <v>253.584</v>
      </c>
      <c r="K7" s="67">
        <v>100.00000000000003</v>
      </c>
      <c r="L7" s="66">
        <v>74.542000000000002</v>
      </c>
      <c r="M7" s="66">
        <v>100</v>
      </c>
      <c r="N7" s="66">
        <v>46.091000000000001</v>
      </c>
      <c r="O7" s="66">
        <v>100</v>
      </c>
      <c r="P7" s="66">
        <v>59.131999999999998</v>
      </c>
      <c r="Q7" s="66">
        <v>99.999999999999986</v>
      </c>
    </row>
    <row r="8" spans="1:17" ht="15.75" customHeight="1" x14ac:dyDescent="0.25">
      <c r="A8" s="118" t="s">
        <v>289</v>
      </c>
      <c r="B8" s="117"/>
      <c r="C8" s="117"/>
      <c r="D8" s="117"/>
      <c r="E8" s="117"/>
      <c r="F8" s="117"/>
      <c r="G8" s="117"/>
      <c r="H8" s="117"/>
      <c r="I8" s="117"/>
      <c r="J8" s="117"/>
      <c r="K8" s="117"/>
      <c r="L8" s="117"/>
      <c r="M8" s="117"/>
      <c r="N8" s="117"/>
      <c r="O8" s="117"/>
    </row>
    <row r="9" spans="1:17" x14ac:dyDescent="0.25">
      <c r="A9" s="116" t="s">
        <v>6</v>
      </c>
      <c r="B9" s="117"/>
      <c r="C9" s="117"/>
      <c r="D9" s="117"/>
      <c r="E9" s="117"/>
      <c r="F9" s="117"/>
      <c r="G9" s="117"/>
      <c r="H9" s="117"/>
      <c r="I9" s="117"/>
      <c r="J9" s="117"/>
      <c r="K9" s="117"/>
      <c r="L9" s="117"/>
      <c r="M9" s="117"/>
    </row>
    <row r="10" spans="1:17" x14ac:dyDescent="0.25"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</row>
    <row r="11" spans="1:17" x14ac:dyDescent="0.25"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</row>
    <row r="12" spans="1:17" x14ac:dyDescent="0.25"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</row>
    <row r="13" spans="1:17" x14ac:dyDescent="0.25"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</row>
    <row r="14" spans="1:17" x14ac:dyDescent="0.25">
      <c r="C14" s="37"/>
      <c r="K14" s="37"/>
      <c r="L14" s="37"/>
      <c r="M14" s="37"/>
      <c r="N14" s="37"/>
      <c r="O14" s="37"/>
    </row>
    <row r="15" spans="1:17" x14ac:dyDescent="0.25">
      <c r="C15" s="37"/>
    </row>
    <row r="16" spans="1:17" x14ac:dyDescent="0.25">
      <c r="C16" s="37"/>
    </row>
    <row r="17" spans="3:3" x14ac:dyDescent="0.25">
      <c r="C17" s="37"/>
    </row>
    <row r="18" spans="3:3" x14ac:dyDescent="0.25">
      <c r="C18" s="37"/>
    </row>
    <row r="19" spans="3:3" x14ac:dyDescent="0.25">
      <c r="C19" s="37"/>
    </row>
  </sheetData>
  <mergeCells count="12">
    <mergeCell ref="P2:Q2"/>
    <mergeCell ref="A9:M9"/>
    <mergeCell ref="A8:O8"/>
    <mergeCell ref="A1:M1"/>
    <mergeCell ref="B2:C2"/>
    <mergeCell ref="D2:E2"/>
    <mergeCell ref="F2:G2"/>
    <mergeCell ref="H2:I2"/>
    <mergeCell ref="J2:K2"/>
    <mergeCell ref="L2:M2"/>
    <mergeCell ref="N2:O2"/>
    <mergeCell ref="A2:A3"/>
  </mergeCells>
  <phoneticPr fontId="30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28"/>
  <sheetViews>
    <sheetView workbookViewId="0">
      <selection activeCell="B1" sqref="B1"/>
    </sheetView>
  </sheetViews>
  <sheetFormatPr defaultRowHeight="15" x14ac:dyDescent="0.25"/>
  <cols>
    <col min="1" max="1" width="13.5703125" style="7" customWidth="1"/>
    <col min="2" max="2" width="31.140625" style="7" customWidth="1"/>
    <col min="6" max="6" width="9.140625" customWidth="1"/>
  </cols>
  <sheetData>
    <row r="1" spans="1:10" ht="15.75" thickBot="1" x14ac:dyDescent="0.3">
      <c r="A1" s="53" t="s">
        <v>290</v>
      </c>
      <c r="B1" s="53"/>
    </row>
    <row r="2" spans="1:10" ht="25.5" customHeight="1" thickBot="1" x14ac:dyDescent="0.3">
      <c r="A2" s="121" t="s">
        <v>7</v>
      </c>
      <c r="B2" s="121" t="s">
        <v>272</v>
      </c>
      <c r="C2" s="49" t="s">
        <v>251</v>
      </c>
      <c r="D2" s="49" t="s">
        <v>250</v>
      </c>
      <c r="E2" s="49" t="s">
        <v>273</v>
      </c>
      <c r="F2" s="49" t="s">
        <v>252</v>
      </c>
      <c r="G2" s="49" t="s">
        <v>146</v>
      </c>
      <c r="H2" s="49" t="s">
        <v>274</v>
      </c>
      <c r="I2" s="49" t="s">
        <v>4</v>
      </c>
    </row>
    <row r="3" spans="1:10" ht="15.75" thickBot="1" x14ac:dyDescent="0.3">
      <c r="A3" s="124"/>
      <c r="B3" s="124"/>
      <c r="C3" s="114" t="s">
        <v>9</v>
      </c>
      <c r="D3" s="123"/>
      <c r="E3" s="123"/>
      <c r="F3" s="123"/>
      <c r="G3" s="123"/>
      <c r="H3" s="123"/>
      <c r="I3" s="115"/>
    </row>
    <row r="4" spans="1:10" ht="15.75" customHeight="1" thickBot="1" x14ac:dyDescent="0.3">
      <c r="A4" s="4" t="s">
        <v>10</v>
      </c>
      <c r="B4" s="4" t="s">
        <v>215</v>
      </c>
      <c r="C4" s="40">
        <v>12.182055769</v>
      </c>
      <c r="D4" s="40">
        <v>6.0138999999999998E-2</v>
      </c>
      <c r="E4" s="40">
        <v>32.442594313999997</v>
      </c>
      <c r="F4" s="40">
        <v>1.2066515760000001</v>
      </c>
      <c r="G4" s="40">
        <v>0.86866869400000002</v>
      </c>
      <c r="H4" s="40">
        <v>26.221884598999999</v>
      </c>
      <c r="I4" s="40">
        <v>4.9157227190000006</v>
      </c>
    </row>
    <row r="5" spans="1:10" ht="15.75" customHeight="1" thickBot="1" x14ac:dyDescent="0.3">
      <c r="A5" s="4" t="s">
        <v>11</v>
      </c>
      <c r="B5" s="4" t="s">
        <v>216</v>
      </c>
      <c r="C5" s="40">
        <v>101.67467809597505</v>
      </c>
      <c r="D5" s="40">
        <v>0.32103931571519995</v>
      </c>
      <c r="E5" s="40">
        <v>18.868591304404987</v>
      </c>
      <c r="F5" s="40">
        <v>0.64384821982157381</v>
      </c>
      <c r="G5" s="40">
        <v>0.44180568254157376</v>
      </c>
      <c r="H5" s="40">
        <v>12.102989299980541</v>
      </c>
      <c r="I5" s="40">
        <v>1.8602732993136597</v>
      </c>
    </row>
    <row r="6" spans="1:10" ht="15.75" customHeight="1" thickBot="1" x14ac:dyDescent="0.3">
      <c r="A6" s="4" t="s">
        <v>12</v>
      </c>
      <c r="B6" s="4" t="s">
        <v>217</v>
      </c>
      <c r="C6" s="40">
        <v>61.79386043025314</v>
      </c>
      <c r="D6" s="40">
        <v>0.79975462774303385</v>
      </c>
      <c r="E6" s="40">
        <v>52.124902370871752</v>
      </c>
      <c r="F6" s="40">
        <v>4.2168682377284572</v>
      </c>
      <c r="G6" s="40">
        <v>2.7975950111355488</v>
      </c>
      <c r="H6" s="40">
        <v>0.16778103141480577</v>
      </c>
      <c r="I6" s="40">
        <v>11.797482593671885</v>
      </c>
    </row>
    <row r="7" spans="1:10" ht="15.75" customHeight="1" thickBot="1" x14ac:dyDescent="0.3">
      <c r="A7" s="4" t="s">
        <v>234</v>
      </c>
      <c r="B7" s="4" t="s">
        <v>235</v>
      </c>
      <c r="C7" s="40">
        <v>31.599609550335408</v>
      </c>
      <c r="D7" s="40">
        <v>2.0076612000000001E-2</v>
      </c>
      <c r="E7" s="40">
        <v>21.369022339608197</v>
      </c>
      <c r="F7" s="40">
        <v>0.81264800636752499</v>
      </c>
      <c r="G7" s="40">
        <v>0.74646006375992191</v>
      </c>
      <c r="H7" s="40">
        <v>2.55089052108245</v>
      </c>
      <c r="I7" s="40">
        <v>4.3493607012827686</v>
      </c>
    </row>
    <row r="8" spans="1:10" ht="15.75" customHeight="1" thickBot="1" x14ac:dyDescent="0.3">
      <c r="A8" s="4" t="s">
        <v>13</v>
      </c>
      <c r="B8" s="4" t="s">
        <v>284</v>
      </c>
      <c r="C8" s="40">
        <v>739.85588843127698</v>
      </c>
      <c r="D8" s="40">
        <v>0.47765098455697902</v>
      </c>
      <c r="E8" s="40">
        <v>10.7223900574235</v>
      </c>
      <c r="F8" s="40">
        <v>46.782664382174403</v>
      </c>
      <c r="G8" s="40">
        <v>45.751099088100702</v>
      </c>
      <c r="H8" s="40">
        <v>17.424161154412801</v>
      </c>
      <c r="I8" s="40">
        <v>157.76692144534201</v>
      </c>
    </row>
    <row r="9" spans="1:10" ht="15.75" customHeight="1" thickBot="1" x14ac:dyDescent="0.3">
      <c r="A9" s="4" t="s">
        <v>14</v>
      </c>
      <c r="B9" s="4" t="s">
        <v>218</v>
      </c>
      <c r="C9" s="40">
        <v>9.5490239246868586E-2</v>
      </c>
      <c r="D9" s="40">
        <v>7.0350000000000005E-3</v>
      </c>
      <c r="E9" s="40">
        <v>0.50158900000000006</v>
      </c>
      <c r="F9" s="40">
        <v>1.7620202408230581</v>
      </c>
      <c r="G9" s="40">
        <v>0.36603946602301474</v>
      </c>
      <c r="H9" s="40">
        <v>3.283925</v>
      </c>
      <c r="I9" s="40">
        <v>5.5412785612452833</v>
      </c>
    </row>
    <row r="10" spans="1:10" ht="15.75" customHeight="1" thickBot="1" x14ac:dyDescent="0.3">
      <c r="A10" s="4" t="s">
        <v>15</v>
      </c>
      <c r="B10" s="4" t="s">
        <v>219</v>
      </c>
      <c r="C10" s="40">
        <v>79.508045984511611</v>
      </c>
      <c r="D10" s="40">
        <v>0.27178291168190771</v>
      </c>
      <c r="E10" s="40">
        <v>2.2276340100210685</v>
      </c>
      <c r="F10" s="40">
        <v>4.8413414065451299</v>
      </c>
      <c r="G10" s="40">
        <v>2.2859411252976942</v>
      </c>
      <c r="H10" s="40">
        <v>2.8751475308000001</v>
      </c>
      <c r="I10" s="40">
        <v>59.13726386450999</v>
      </c>
    </row>
    <row r="11" spans="1:10" ht="15.75" customHeight="1" thickBot="1" x14ac:dyDescent="0.3">
      <c r="A11" s="4" t="s">
        <v>16</v>
      </c>
      <c r="B11" s="4" t="s">
        <v>220</v>
      </c>
      <c r="C11" s="52">
        <v>0</v>
      </c>
      <c r="D11" s="52">
        <v>75.019888437035547</v>
      </c>
      <c r="E11" s="52">
        <v>20.821048646292805</v>
      </c>
      <c r="F11" s="52">
        <v>8.1415171727746802</v>
      </c>
      <c r="G11" s="52">
        <v>0.80745133664657986</v>
      </c>
      <c r="H11" s="52">
        <v>0</v>
      </c>
      <c r="I11" s="52">
        <v>38.007863687897149</v>
      </c>
    </row>
    <row r="12" spans="1:10" ht="15.75" customHeight="1" thickBot="1" x14ac:dyDescent="0.3">
      <c r="A12" s="4" t="s">
        <v>194</v>
      </c>
      <c r="B12" s="4" t="s">
        <v>221</v>
      </c>
      <c r="C12" s="52">
        <v>7.8766071353369496</v>
      </c>
      <c r="D12" s="52">
        <v>1.110472650711646</v>
      </c>
      <c r="E12" s="52">
        <v>0.48451486477470002</v>
      </c>
      <c r="F12" s="52">
        <v>1.0654572648420007</v>
      </c>
      <c r="G12" s="52">
        <v>1.0164414871273275</v>
      </c>
      <c r="H12" s="52">
        <v>1.718980664315E-2</v>
      </c>
      <c r="I12" s="52">
        <v>2.3120513652202903</v>
      </c>
    </row>
    <row r="13" spans="1:10" ht="15.75" customHeight="1" thickBot="1" x14ac:dyDescent="0.3">
      <c r="A13" s="125" t="s">
        <v>17</v>
      </c>
      <c r="B13" s="126"/>
      <c r="C13" s="52">
        <v>1034.5862356359401</v>
      </c>
      <c r="D13" s="52">
        <v>78.087839539444303</v>
      </c>
      <c r="E13" s="52">
        <v>159.56228690739698</v>
      </c>
      <c r="F13" s="52">
        <v>69.473016507076821</v>
      </c>
      <c r="G13" s="52">
        <v>55.081501954632373</v>
      </c>
      <c r="H13" s="52">
        <v>64.643968943333746</v>
      </c>
      <c r="I13" s="52">
        <v>285.68821823748306</v>
      </c>
    </row>
    <row r="14" spans="1:10" ht="15.75" customHeight="1" x14ac:dyDescent="0.25">
      <c r="A14" s="29" t="s">
        <v>291</v>
      </c>
      <c r="B14" s="5"/>
      <c r="C14" s="5"/>
      <c r="D14" s="5"/>
      <c r="E14" s="5"/>
      <c r="F14" s="5"/>
      <c r="G14" s="5"/>
      <c r="H14" s="5"/>
      <c r="I14" s="5"/>
    </row>
    <row r="15" spans="1:10" x14ac:dyDescent="0.25">
      <c r="A15" s="6" t="s">
        <v>6</v>
      </c>
      <c r="B15" s="5"/>
      <c r="C15" s="37"/>
      <c r="D15" s="37"/>
      <c r="E15" s="37"/>
      <c r="F15" s="37"/>
      <c r="G15" s="37"/>
      <c r="H15" s="37"/>
      <c r="I15" s="37"/>
      <c r="J15" s="37"/>
    </row>
    <row r="16" spans="1:10" x14ac:dyDescent="0.25">
      <c r="A16"/>
      <c r="B16" s="6"/>
      <c r="C16" s="54"/>
      <c r="D16" s="54"/>
      <c r="E16" s="54"/>
      <c r="F16" s="54"/>
      <c r="G16" s="54"/>
      <c r="H16" s="54"/>
      <c r="I16" s="54"/>
      <c r="J16" s="54"/>
    </row>
    <row r="17" spans="1:3" x14ac:dyDescent="0.25">
      <c r="A17"/>
      <c r="B17"/>
    </row>
    <row r="18" spans="1:3" x14ac:dyDescent="0.25">
      <c r="A18"/>
    </row>
    <row r="19" spans="1:3" x14ac:dyDescent="0.25">
      <c r="A19"/>
      <c r="C19" s="7"/>
    </row>
    <row r="20" spans="1:3" x14ac:dyDescent="0.25">
      <c r="A20"/>
      <c r="C20" s="7"/>
    </row>
    <row r="21" spans="1:3" x14ac:dyDescent="0.25">
      <c r="A21"/>
      <c r="C21" s="7"/>
    </row>
    <row r="22" spans="1:3" x14ac:dyDescent="0.25">
      <c r="A22"/>
      <c r="C22" s="7"/>
    </row>
    <row r="23" spans="1:3" x14ac:dyDescent="0.25">
      <c r="C23" s="7"/>
    </row>
    <row r="24" spans="1:3" x14ac:dyDescent="0.25">
      <c r="C24" s="7"/>
    </row>
    <row r="25" spans="1:3" x14ac:dyDescent="0.25">
      <c r="C25" s="7"/>
    </row>
    <row r="26" spans="1:3" x14ac:dyDescent="0.25">
      <c r="C26" s="7"/>
    </row>
    <row r="27" spans="1:3" x14ac:dyDescent="0.25">
      <c r="C27" s="7"/>
    </row>
    <row r="28" spans="1:3" x14ac:dyDescent="0.25">
      <c r="C28" s="7"/>
    </row>
  </sheetData>
  <mergeCells count="4">
    <mergeCell ref="C3:I3"/>
    <mergeCell ref="A2:A3"/>
    <mergeCell ref="B2:B3"/>
    <mergeCell ref="A13:B13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24"/>
  <sheetViews>
    <sheetView workbookViewId="0">
      <selection activeCell="C1" sqref="C1"/>
    </sheetView>
  </sheetViews>
  <sheetFormatPr defaultRowHeight="15" x14ac:dyDescent="0.25"/>
  <cols>
    <col min="11" max="11" width="8.7109375"/>
  </cols>
  <sheetData>
    <row r="1" spans="1:14" ht="15.75" thickBot="1" x14ac:dyDescent="0.3">
      <c r="A1" s="1" t="s">
        <v>292</v>
      </c>
    </row>
    <row r="2" spans="1:14" ht="15.75" thickBot="1" x14ac:dyDescent="0.3">
      <c r="A2" s="127" t="s">
        <v>18</v>
      </c>
      <c r="B2" s="3">
        <v>2010</v>
      </c>
      <c r="C2" s="3">
        <v>2011</v>
      </c>
      <c r="D2" s="3">
        <v>2012</v>
      </c>
      <c r="E2" s="3">
        <v>2013</v>
      </c>
      <c r="F2" s="3">
        <v>2014</v>
      </c>
      <c r="G2" s="3">
        <v>2015</v>
      </c>
      <c r="H2" s="3">
        <v>2016</v>
      </c>
      <c r="I2" s="3">
        <v>2017</v>
      </c>
      <c r="J2" s="3">
        <v>2018</v>
      </c>
      <c r="K2" s="3">
        <v>2019</v>
      </c>
      <c r="L2" s="3">
        <v>2020</v>
      </c>
      <c r="M2" s="3">
        <v>2021</v>
      </c>
      <c r="N2" s="3">
        <v>2022</v>
      </c>
    </row>
    <row r="3" spans="1:14" ht="15.75" thickBot="1" x14ac:dyDescent="0.3">
      <c r="A3" s="127"/>
      <c r="B3" s="114" t="s">
        <v>5</v>
      </c>
      <c r="C3" s="135"/>
      <c r="D3" s="135"/>
      <c r="E3" s="135"/>
      <c r="F3" s="135"/>
      <c r="G3" s="135"/>
      <c r="H3" s="135"/>
      <c r="I3" s="135"/>
      <c r="J3" s="135"/>
      <c r="K3" s="135"/>
      <c r="L3" s="135"/>
      <c r="M3" s="136"/>
      <c r="N3" s="137"/>
    </row>
    <row r="4" spans="1:14" ht="15.75" thickBot="1" x14ac:dyDescent="0.3">
      <c r="A4" s="49"/>
      <c r="B4" s="114" t="s">
        <v>19</v>
      </c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6"/>
      <c r="N4" s="137"/>
    </row>
    <row r="5" spans="1:14" ht="15.75" thickBot="1" x14ac:dyDescent="0.3">
      <c r="A5" s="22" t="s">
        <v>41</v>
      </c>
      <c r="B5" s="79">
        <v>1.7541038871746406</v>
      </c>
      <c r="C5" s="79">
        <v>1.6426905170474824</v>
      </c>
      <c r="D5" s="79">
        <v>1.5045342031261701</v>
      </c>
      <c r="E5" s="79">
        <v>1.7316593224624985</v>
      </c>
      <c r="F5" s="79">
        <v>1.448155146141066</v>
      </c>
      <c r="G5" s="79">
        <v>1.5704604783460967</v>
      </c>
      <c r="H5" s="79">
        <v>1.4869611123307827</v>
      </c>
      <c r="I5" s="79">
        <v>1.5908621242700574</v>
      </c>
      <c r="J5" s="79">
        <v>1.4595856268914402</v>
      </c>
      <c r="K5" s="79">
        <v>1.3801982902092791</v>
      </c>
      <c r="L5" s="79">
        <v>1.2725374671976126</v>
      </c>
      <c r="M5" s="79">
        <v>1.3180458123083785</v>
      </c>
      <c r="N5" s="79">
        <v>1.3840170974364054</v>
      </c>
    </row>
    <row r="6" spans="1:14" ht="15.75" thickBot="1" x14ac:dyDescent="0.3">
      <c r="A6" s="22" t="s">
        <v>42</v>
      </c>
      <c r="B6" s="47">
        <v>1.4869351922334975</v>
      </c>
      <c r="C6" s="47">
        <v>1.4413896413709688</v>
      </c>
      <c r="D6" s="47">
        <v>1.3605157111091706</v>
      </c>
      <c r="E6" s="47">
        <v>1.3643535660294672</v>
      </c>
      <c r="F6" s="47">
        <v>1.4137618363807996</v>
      </c>
      <c r="G6" s="47">
        <v>1.3511670706428041</v>
      </c>
      <c r="H6" s="47">
        <v>1.3214243511195511</v>
      </c>
      <c r="I6" s="47">
        <v>1.3005140920655434</v>
      </c>
      <c r="J6" s="47">
        <v>1.3396854469426887</v>
      </c>
      <c r="K6" s="47">
        <v>1.3255161456219404</v>
      </c>
      <c r="L6" s="47">
        <v>1.2796269429191827</v>
      </c>
      <c r="M6" s="47">
        <v>1.385320741992917</v>
      </c>
      <c r="N6" s="47">
        <v>1.3231724458062464</v>
      </c>
    </row>
    <row r="7" spans="1:14" ht="15.75" thickBot="1" x14ac:dyDescent="0.3">
      <c r="A7" s="22" t="s">
        <v>255</v>
      </c>
      <c r="B7" s="47">
        <v>12.37913520177972</v>
      </c>
      <c r="C7" s="47">
        <v>12.246774448919799</v>
      </c>
      <c r="D7" s="47">
        <v>11.905318656951401</v>
      </c>
      <c r="E7" s="47">
        <v>11.613700713896648</v>
      </c>
      <c r="F7" s="47">
        <v>11.976233067661163</v>
      </c>
      <c r="G7" s="47">
        <v>11.615281365991386</v>
      </c>
      <c r="H7" s="47">
        <v>11.783789325900729</v>
      </c>
      <c r="I7" s="47">
        <v>11.570518366636076</v>
      </c>
      <c r="J7" s="47">
        <v>11.681987630580579</v>
      </c>
      <c r="K7" s="47">
        <v>11.322332569719014</v>
      </c>
      <c r="L7" s="47">
        <v>10.346676573172546</v>
      </c>
      <c r="M7" s="47">
        <v>10.950250318031058</v>
      </c>
      <c r="N7" s="47">
        <v>11.123866984795201</v>
      </c>
    </row>
    <row r="8" spans="1:14" ht="15.75" thickBot="1" x14ac:dyDescent="0.3">
      <c r="A8" s="22" t="s">
        <v>256</v>
      </c>
      <c r="B8" s="47">
        <v>63.001684656085615</v>
      </c>
      <c r="C8" s="47">
        <v>63.768152413748787</v>
      </c>
      <c r="D8" s="47">
        <v>62.948961220282612</v>
      </c>
      <c r="E8" s="47">
        <v>63.358270590283837</v>
      </c>
      <c r="F8" s="47">
        <v>66.541868153871945</v>
      </c>
      <c r="G8" s="47">
        <v>67.004847755877989</v>
      </c>
      <c r="H8" s="47">
        <v>68.723982322416447</v>
      </c>
      <c r="I8" s="47">
        <v>70.217105774212513</v>
      </c>
      <c r="J8" s="47">
        <v>71.353141778875226</v>
      </c>
      <c r="K8" s="47">
        <v>71.976925617800404</v>
      </c>
      <c r="L8" s="47">
        <v>68.855754281217898</v>
      </c>
      <c r="M8" s="47">
        <v>71.774630976613579</v>
      </c>
      <c r="N8" s="47">
        <v>74.369984446218382</v>
      </c>
    </row>
    <row r="9" spans="1:14" ht="15.75" thickBot="1" x14ac:dyDescent="0.3">
      <c r="A9" s="22" t="s">
        <v>254</v>
      </c>
      <c r="B9" s="47">
        <v>3.0680623138383445</v>
      </c>
      <c r="C9" s="47">
        <v>3.0824902453853005</v>
      </c>
      <c r="D9" s="47">
        <v>2.7451163038706485</v>
      </c>
      <c r="E9" s="47">
        <v>2.5369917607147863</v>
      </c>
      <c r="F9" s="47">
        <v>2.479895390551996</v>
      </c>
      <c r="G9" s="47">
        <v>2.427691047410208</v>
      </c>
      <c r="H9" s="47">
        <v>2.3615421353370034</v>
      </c>
      <c r="I9" s="47">
        <v>2.3061019152905771</v>
      </c>
      <c r="J9" s="47">
        <v>2.3642938638833582</v>
      </c>
      <c r="K9" s="47">
        <v>2.2165366079683415</v>
      </c>
      <c r="L9" s="47">
        <v>1.9662372021501804</v>
      </c>
      <c r="M9" s="47">
        <v>2.065438013613293</v>
      </c>
      <c r="N9" s="47">
        <v>2.0763245200668017</v>
      </c>
    </row>
    <row r="10" spans="1:14" ht="15.75" thickBot="1" x14ac:dyDescent="0.3">
      <c r="A10" s="22" t="s">
        <v>43</v>
      </c>
      <c r="B10" s="47">
        <v>8.2031216514150618</v>
      </c>
      <c r="C10" s="47">
        <v>7.3335370519304934</v>
      </c>
      <c r="D10" s="47">
        <v>6.3515418873503746</v>
      </c>
      <c r="E10" s="47">
        <v>5.7192937300344973</v>
      </c>
      <c r="F10" s="47">
        <v>5.7648352493808792</v>
      </c>
      <c r="G10" s="47">
        <v>5.5728694201892113</v>
      </c>
      <c r="H10" s="47">
        <v>5.2909083163145922</v>
      </c>
      <c r="I10" s="47">
        <v>5.6458673054459387</v>
      </c>
      <c r="J10" s="47">
        <v>5.3617327875914782</v>
      </c>
      <c r="K10" s="47">
        <v>5.0769622518227662</v>
      </c>
      <c r="L10" s="47">
        <v>4.7528877477160609</v>
      </c>
      <c r="M10" s="47">
        <v>4.7369434578243048</v>
      </c>
      <c r="N10" s="47">
        <v>5.3767095219680447</v>
      </c>
    </row>
    <row r="11" spans="1:14" ht="15.75" thickBot="1" x14ac:dyDescent="0.3">
      <c r="A11" s="22" t="s">
        <v>253</v>
      </c>
      <c r="B11" s="47">
        <v>30.070305958196041</v>
      </c>
      <c r="C11" s="47">
        <v>26.789376944851476</v>
      </c>
      <c r="D11" s="47">
        <v>28.587743423544122</v>
      </c>
      <c r="E11" s="47">
        <v>29.423278346569653</v>
      </c>
      <c r="F11" s="47">
        <v>29.638636320952504</v>
      </c>
      <c r="G11" s="47">
        <v>26.609142160854798</v>
      </c>
      <c r="H11" s="47">
        <v>23.578598468247506</v>
      </c>
      <c r="I11" s="47">
        <v>23.769895695650035</v>
      </c>
      <c r="J11" s="47">
        <v>24.645789265958296</v>
      </c>
      <c r="K11" s="47">
        <v>24.267884602768788</v>
      </c>
      <c r="L11" s="47">
        <v>21.492186479375977</v>
      </c>
      <c r="M11" s="47">
        <v>20.492375001393672</v>
      </c>
      <c r="N11" s="47">
        <v>24.83709564528694</v>
      </c>
    </row>
    <row r="12" spans="1:14" ht="15.75" thickBot="1" x14ac:dyDescent="0.3">
      <c r="A12" s="22" t="s">
        <v>257</v>
      </c>
      <c r="B12" s="47">
        <v>25.78210973848374</v>
      </c>
      <c r="C12" s="47">
        <v>25.480328495621666</v>
      </c>
      <c r="D12" s="47">
        <v>24.338086295454787</v>
      </c>
      <c r="E12" s="47">
        <v>22.596267492690192</v>
      </c>
      <c r="F12" s="47">
        <v>22.430532208056096</v>
      </c>
      <c r="G12" s="47">
        <v>21.865821015864544</v>
      </c>
      <c r="H12" s="47">
        <v>22.327908613594413</v>
      </c>
      <c r="I12" s="47">
        <v>22.156406248123766</v>
      </c>
      <c r="J12" s="47">
        <v>22.471094762524725</v>
      </c>
      <c r="K12" s="47">
        <v>20.581645718865058</v>
      </c>
      <c r="L12" s="47">
        <v>17.215517351865149</v>
      </c>
      <c r="M12" s="47">
        <v>18.118356279936734</v>
      </c>
      <c r="N12" s="47">
        <v>19.630790545717801</v>
      </c>
    </row>
    <row r="13" spans="1:14" ht="15.75" thickBot="1" x14ac:dyDescent="0.3">
      <c r="A13" s="22" t="s">
        <v>258</v>
      </c>
      <c r="B13" s="80">
        <v>65.575726813009325</v>
      </c>
      <c r="C13" s="80">
        <v>64.966354186238803</v>
      </c>
      <c r="D13" s="80">
        <v>61.325263669360105</v>
      </c>
      <c r="E13" s="80">
        <v>56.722436473809331</v>
      </c>
      <c r="F13" s="80">
        <v>57.063261859017089</v>
      </c>
      <c r="G13" s="80">
        <v>55.335426946866789</v>
      </c>
      <c r="H13" s="80">
        <v>52.284035537793208</v>
      </c>
      <c r="I13" s="80">
        <v>52.674611246832875</v>
      </c>
      <c r="J13" s="80">
        <v>53.248336187384034</v>
      </c>
      <c r="K13" s="80">
        <v>52.491238771541092</v>
      </c>
      <c r="L13" s="80">
        <v>49.647456045854312</v>
      </c>
      <c r="M13" s="80">
        <v>52.34454506207107</v>
      </c>
      <c r="N13" s="80">
        <v>53.179126648883745</v>
      </c>
    </row>
    <row r="14" spans="1:14" ht="15.75" thickBot="1" x14ac:dyDescent="0.3">
      <c r="A14" s="49"/>
      <c r="B14" s="138" t="s">
        <v>22</v>
      </c>
      <c r="C14" s="135"/>
      <c r="D14" s="135"/>
      <c r="E14" s="135"/>
      <c r="F14" s="135"/>
      <c r="G14" s="135"/>
      <c r="H14" s="135"/>
      <c r="I14" s="135"/>
      <c r="J14" s="135"/>
      <c r="K14" s="135"/>
      <c r="L14" s="135"/>
      <c r="M14" s="136"/>
      <c r="N14" s="137"/>
    </row>
    <row r="15" spans="1:14" ht="15.75" thickBot="1" x14ac:dyDescent="0.3">
      <c r="A15" s="22" t="s">
        <v>23</v>
      </c>
      <c r="B15" s="79">
        <v>1.7378245917766226</v>
      </c>
      <c r="C15" s="79">
        <v>1.7344939140477844</v>
      </c>
      <c r="D15" s="79">
        <v>1.6859412685612702</v>
      </c>
      <c r="E15" s="79">
        <v>1.6772634391456664</v>
      </c>
      <c r="F15" s="79">
        <v>1.7092132197587764</v>
      </c>
      <c r="G15" s="79">
        <v>1.7516301165904671</v>
      </c>
      <c r="H15" s="79">
        <v>1.7509411988298871</v>
      </c>
      <c r="I15" s="79">
        <v>1.6918316740880264</v>
      </c>
      <c r="J15" s="79">
        <v>1.6986220905413805</v>
      </c>
      <c r="K15" s="79">
        <v>1.5980696035961157</v>
      </c>
      <c r="L15" s="79">
        <v>1.4861146289834943</v>
      </c>
      <c r="M15" s="79">
        <v>1.212770417501851</v>
      </c>
      <c r="N15" s="79">
        <v>1.1694018054159747</v>
      </c>
    </row>
    <row r="16" spans="1:14" ht="15.75" thickBot="1" x14ac:dyDescent="0.3">
      <c r="A16" s="22" t="s">
        <v>24</v>
      </c>
      <c r="B16" s="79">
        <v>43.35459293386446</v>
      </c>
      <c r="C16" s="79">
        <v>36.175568538496542</v>
      </c>
      <c r="D16" s="79">
        <v>35.245684585605787</v>
      </c>
      <c r="E16" s="79">
        <v>35.855452844765665</v>
      </c>
      <c r="F16" s="79">
        <v>37.012212194003673</v>
      </c>
      <c r="G16" s="79">
        <v>31.332245995655772</v>
      </c>
      <c r="H16" s="79">
        <v>21.838199431477637</v>
      </c>
      <c r="I16" s="79">
        <v>20.333375245059759</v>
      </c>
      <c r="J16" s="79">
        <v>20.729269384252543</v>
      </c>
      <c r="K16" s="79">
        <v>19.29085574116867</v>
      </c>
      <c r="L16" s="79">
        <v>19.194427558291078</v>
      </c>
      <c r="M16" s="79">
        <v>14.093774077486955</v>
      </c>
      <c r="N16" s="79">
        <v>13.670591696884598</v>
      </c>
    </row>
    <row r="17" spans="1:15" ht="15.75" thickBot="1" x14ac:dyDescent="0.3">
      <c r="A17" s="22" t="s">
        <v>232</v>
      </c>
      <c r="B17" s="47">
        <v>51.072647150183926</v>
      </c>
      <c r="C17" s="47">
        <v>51.047464328733881</v>
      </c>
      <c r="D17" s="47">
        <v>53.805714618615497</v>
      </c>
      <c r="E17" s="47">
        <v>55.377577924378777</v>
      </c>
      <c r="F17" s="47">
        <v>53.784384942201932</v>
      </c>
      <c r="G17" s="47">
        <v>55.901877341020821</v>
      </c>
      <c r="H17" s="47">
        <v>54.597364961448676</v>
      </c>
      <c r="I17" s="47">
        <v>53.673039373311781</v>
      </c>
      <c r="J17" s="47">
        <v>52.056103196869813</v>
      </c>
      <c r="K17" s="47">
        <v>49.749820874395702</v>
      </c>
      <c r="L17" s="47">
        <v>48.389746101375792</v>
      </c>
      <c r="M17" s="47">
        <v>50.320024566765213</v>
      </c>
      <c r="N17" s="47">
        <v>46.359927884479916</v>
      </c>
    </row>
    <row r="18" spans="1:15" ht="15.75" thickBot="1" x14ac:dyDescent="0.3">
      <c r="A18" s="22" t="s">
        <v>231</v>
      </c>
      <c r="B18" s="47">
        <v>21.726513786828882</v>
      </c>
      <c r="C18" s="47">
        <v>18.424277627930071</v>
      </c>
      <c r="D18" s="47">
        <v>24.441534403273991</v>
      </c>
      <c r="E18" s="47">
        <v>22.409154615403288</v>
      </c>
      <c r="F18" s="47">
        <v>22.239348781040373</v>
      </c>
      <c r="G18" s="47">
        <v>25.78615008593215</v>
      </c>
      <c r="H18" s="47">
        <v>24.712921918607766</v>
      </c>
      <c r="I18" s="47">
        <v>22.246240462730746</v>
      </c>
      <c r="J18" s="47">
        <v>20.912424564629937</v>
      </c>
      <c r="K18" s="47">
        <v>15.349285372413537</v>
      </c>
      <c r="L18" s="47">
        <v>12.935598800008151</v>
      </c>
      <c r="M18" s="47">
        <v>11.334494125610505</v>
      </c>
      <c r="N18" s="47">
        <v>9.9330874665989786</v>
      </c>
    </row>
    <row r="19" spans="1:15" s="36" customFormat="1" x14ac:dyDescent="0.25">
      <c r="A19" s="132" t="s">
        <v>25</v>
      </c>
      <c r="B19" s="133"/>
    </row>
    <row r="20" spans="1:15" s="36" customFormat="1" x14ac:dyDescent="0.25">
      <c r="A20" s="28" t="s">
        <v>287</v>
      </c>
    </row>
    <row r="21" spans="1:15" s="36" customFormat="1" x14ac:dyDescent="0.25">
      <c r="A21" s="134" t="s">
        <v>233</v>
      </c>
      <c r="B21" s="129"/>
    </row>
    <row r="22" spans="1:15" s="36" customFormat="1" ht="15" customHeight="1" x14ac:dyDescent="0.25">
      <c r="A22" s="130" t="s">
        <v>293</v>
      </c>
      <c r="B22" s="131"/>
      <c r="C22" s="131"/>
      <c r="D22" s="131"/>
      <c r="E22" s="131"/>
      <c r="F22" s="131"/>
      <c r="G22" s="131"/>
      <c r="H22" s="131"/>
      <c r="I22" s="131"/>
      <c r="J22" s="131"/>
      <c r="K22" s="131"/>
      <c r="L22" s="131"/>
    </row>
    <row r="23" spans="1:15" s="36" customFormat="1" x14ac:dyDescent="0.25">
      <c r="A23" s="128" t="s">
        <v>6</v>
      </c>
      <c r="B23" s="129"/>
    </row>
    <row r="24" spans="1:15" x14ac:dyDescent="0.25"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6"/>
      <c r="N24" s="36"/>
      <c r="O24" s="36"/>
    </row>
  </sheetData>
  <mergeCells count="8">
    <mergeCell ref="A2:A3"/>
    <mergeCell ref="A23:B23"/>
    <mergeCell ref="A22:L22"/>
    <mergeCell ref="A19:B19"/>
    <mergeCell ref="A21:B21"/>
    <mergeCell ref="B3:N3"/>
    <mergeCell ref="B4:N4"/>
    <mergeCell ref="B14:N14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35"/>
  <sheetViews>
    <sheetView workbookViewId="0">
      <selection sqref="A1:K1"/>
    </sheetView>
  </sheetViews>
  <sheetFormatPr defaultRowHeight="15" x14ac:dyDescent="0.25"/>
  <cols>
    <col min="1" max="1" width="14.7109375" style="7" customWidth="1"/>
    <col min="2" max="2" width="20.7109375" style="7" customWidth="1"/>
    <col min="3" max="4" width="14.7109375" customWidth="1"/>
  </cols>
  <sheetData>
    <row r="1" spans="1:11" x14ac:dyDescent="0.25">
      <c r="A1" s="140" t="s">
        <v>196</v>
      </c>
      <c r="B1" s="117"/>
      <c r="C1" s="117"/>
      <c r="D1" s="117"/>
      <c r="E1" s="117"/>
      <c r="F1" s="117"/>
      <c r="G1" s="117"/>
      <c r="H1" s="117"/>
      <c r="I1" s="141"/>
      <c r="J1" s="141"/>
      <c r="K1" s="141"/>
    </row>
    <row r="3" spans="1:11" x14ac:dyDescent="0.25">
      <c r="A3" s="24" t="s">
        <v>27</v>
      </c>
    </row>
    <row r="4" spans="1:11" x14ac:dyDescent="0.25">
      <c r="A4" s="24"/>
    </row>
    <row r="5" spans="1:11" ht="15.75" thickBot="1" x14ac:dyDescent="0.3">
      <c r="A5" s="139" t="s">
        <v>28</v>
      </c>
      <c r="B5" s="120"/>
      <c r="C5" s="120"/>
      <c r="D5" s="120"/>
    </row>
    <row r="6" spans="1:11" ht="42.75" thickBot="1" x14ac:dyDescent="0.3">
      <c r="A6" s="2" t="s">
        <v>75</v>
      </c>
      <c r="B6" s="2" t="s">
        <v>29</v>
      </c>
      <c r="C6" s="3" t="s">
        <v>77</v>
      </c>
      <c r="D6" s="3" t="s">
        <v>76</v>
      </c>
    </row>
    <row r="7" spans="1:11" ht="15.75" thickBot="1" x14ac:dyDescent="0.3">
      <c r="A7" s="142" t="s">
        <v>30</v>
      </c>
      <c r="B7" s="15" t="s">
        <v>31</v>
      </c>
      <c r="C7" s="16">
        <v>350</v>
      </c>
      <c r="D7" s="16">
        <v>24</v>
      </c>
    </row>
    <row r="8" spans="1:11" ht="15.75" thickBot="1" x14ac:dyDescent="0.3">
      <c r="A8" s="142"/>
      <c r="B8" s="15" t="s">
        <v>32</v>
      </c>
      <c r="C8" s="16">
        <v>125</v>
      </c>
      <c r="D8" s="16">
        <v>3</v>
      </c>
    </row>
    <row r="9" spans="1:11" ht="15.75" thickBot="1" x14ac:dyDescent="0.3">
      <c r="A9" s="143" t="s">
        <v>33</v>
      </c>
      <c r="B9" s="8" t="s">
        <v>32</v>
      </c>
      <c r="C9" s="9">
        <v>50</v>
      </c>
      <c r="D9" s="9">
        <v>35</v>
      </c>
    </row>
    <row r="10" spans="1:11" ht="15.75" thickBot="1" x14ac:dyDescent="0.3">
      <c r="A10" s="144"/>
      <c r="B10" s="8" t="s">
        <v>34</v>
      </c>
      <c r="C10" s="9">
        <v>40</v>
      </c>
      <c r="D10" s="10" t="s">
        <v>35</v>
      </c>
    </row>
    <row r="11" spans="1:11" ht="15.75" thickBot="1" x14ac:dyDescent="0.3">
      <c r="A11" s="143" t="s">
        <v>36</v>
      </c>
      <c r="B11" s="8" t="s">
        <v>31</v>
      </c>
      <c r="C11" s="9">
        <v>200</v>
      </c>
      <c r="D11" s="9">
        <v>18</v>
      </c>
    </row>
    <row r="12" spans="1:11" ht="15.75" thickBot="1" x14ac:dyDescent="0.3">
      <c r="A12" s="144"/>
      <c r="B12" s="8" t="s">
        <v>34</v>
      </c>
      <c r="C12" s="9">
        <v>40</v>
      </c>
      <c r="D12" s="10" t="s">
        <v>35</v>
      </c>
    </row>
    <row r="13" spans="1:11" ht="15.75" thickBot="1" x14ac:dyDescent="0.3">
      <c r="A13" s="11" t="s">
        <v>37</v>
      </c>
      <c r="B13" s="8" t="s">
        <v>34</v>
      </c>
      <c r="C13" s="9">
        <v>0.5</v>
      </c>
      <c r="D13" s="10" t="s">
        <v>35</v>
      </c>
    </row>
    <row r="14" spans="1:11" ht="21.75" thickBot="1" x14ac:dyDescent="0.3">
      <c r="A14" s="17" t="s">
        <v>38</v>
      </c>
      <c r="B14" s="12" t="s">
        <v>46</v>
      </c>
      <c r="C14" s="18" t="s">
        <v>195</v>
      </c>
      <c r="D14" s="19" t="s">
        <v>35</v>
      </c>
    </row>
    <row r="15" spans="1:11" ht="15.75" thickBot="1" x14ac:dyDescent="0.3">
      <c r="A15" s="20" t="s">
        <v>39</v>
      </c>
      <c r="B15" s="15" t="s">
        <v>34</v>
      </c>
      <c r="C15" s="16">
        <v>5</v>
      </c>
      <c r="D15" s="21" t="s">
        <v>35</v>
      </c>
    </row>
    <row r="16" spans="1:11" ht="15.75" thickBot="1" x14ac:dyDescent="0.3">
      <c r="A16" s="11" t="s">
        <v>40</v>
      </c>
      <c r="B16" s="8" t="s">
        <v>34</v>
      </c>
      <c r="C16" s="9">
        <v>20</v>
      </c>
      <c r="D16" s="10" t="s">
        <v>35</v>
      </c>
    </row>
    <row r="17" spans="1:4" ht="15.75" thickBot="1" x14ac:dyDescent="0.3">
      <c r="A17" s="11" t="s">
        <v>41</v>
      </c>
      <c r="B17" s="8" t="s">
        <v>34</v>
      </c>
      <c r="C17" s="9">
        <v>6.0000000000000001E-3</v>
      </c>
      <c r="D17" s="10" t="s">
        <v>35</v>
      </c>
    </row>
    <row r="18" spans="1:4" ht="15.75" thickBot="1" x14ac:dyDescent="0.3">
      <c r="A18" s="11" t="s">
        <v>42</v>
      </c>
      <c r="B18" s="8" t="s">
        <v>34</v>
      </c>
      <c r="C18" s="9">
        <v>5.0000000000000001E-3</v>
      </c>
      <c r="D18" s="10" t="s">
        <v>35</v>
      </c>
    </row>
    <row r="19" spans="1:4" ht="15.75" thickBot="1" x14ac:dyDescent="0.3">
      <c r="A19" s="11" t="s">
        <v>43</v>
      </c>
      <c r="B19" s="8" t="s">
        <v>34</v>
      </c>
      <c r="C19" s="9">
        <v>0.02</v>
      </c>
      <c r="D19" s="10" t="s">
        <v>35</v>
      </c>
    </row>
    <row r="20" spans="1:4" ht="15.75" thickBot="1" x14ac:dyDescent="0.3">
      <c r="A20" s="11" t="s">
        <v>44</v>
      </c>
      <c r="B20" s="8" t="s">
        <v>34</v>
      </c>
      <c r="C20" s="9">
        <v>1E-3</v>
      </c>
      <c r="D20" s="10" t="s">
        <v>35</v>
      </c>
    </row>
    <row r="21" spans="1:4" ht="21.75" thickBot="1" x14ac:dyDescent="0.3">
      <c r="A21" s="11" t="s">
        <v>45</v>
      </c>
      <c r="B21" s="8" t="s">
        <v>46</v>
      </c>
      <c r="C21" s="9">
        <v>120</v>
      </c>
      <c r="D21" s="9" t="s">
        <v>47</v>
      </c>
    </row>
    <row r="22" spans="1:4" x14ac:dyDescent="0.25">
      <c r="A22" s="25"/>
    </row>
    <row r="23" spans="1:4" ht="15.75" thickBot="1" x14ac:dyDescent="0.3">
      <c r="A23" s="139" t="s">
        <v>48</v>
      </c>
      <c r="B23" s="120"/>
      <c r="C23" s="120"/>
    </row>
    <row r="24" spans="1:4" ht="22.5" thickBot="1" x14ac:dyDescent="0.3">
      <c r="A24" s="2" t="s">
        <v>75</v>
      </c>
      <c r="B24" s="2" t="s">
        <v>29</v>
      </c>
      <c r="C24" s="3" t="s">
        <v>77</v>
      </c>
    </row>
    <row r="25" spans="1:4" ht="21.75" thickBot="1" x14ac:dyDescent="0.3">
      <c r="A25" s="20" t="s">
        <v>30</v>
      </c>
      <c r="B25" s="15" t="s">
        <v>49</v>
      </c>
      <c r="C25" s="16">
        <v>20</v>
      </c>
    </row>
    <row r="26" spans="1:4" ht="15.75" thickBot="1" x14ac:dyDescent="0.3">
      <c r="A26" s="11" t="s">
        <v>50</v>
      </c>
      <c r="B26" s="8" t="s">
        <v>34</v>
      </c>
      <c r="C26" s="9">
        <v>30</v>
      </c>
    </row>
    <row r="27" spans="1:4" ht="15.75" thickBot="1" x14ac:dyDescent="0.3">
      <c r="A27" s="26"/>
    </row>
    <row r="28" spans="1:4" ht="22.5" thickBot="1" x14ac:dyDescent="0.3">
      <c r="A28" s="2" t="s">
        <v>75</v>
      </c>
      <c r="B28" s="2" t="s">
        <v>29</v>
      </c>
      <c r="C28" s="27" t="s">
        <v>78</v>
      </c>
    </row>
    <row r="29" spans="1:4" ht="42.75" customHeight="1" thickBot="1" x14ac:dyDescent="0.3">
      <c r="A29" s="20" t="s">
        <v>45</v>
      </c>
      <c r="B29" s="22" t="s">
        <v>51</v>
      </c>
      <c r="C29" s="16" t="s">
        <v>181</v>
      </c>
    </row>
    <row r="30" spans="1:4" x14ac:dyDescent="0.25">
      <c r="A30" s="26"/>
    </row>
    <row r="31" spans="1:4" ht="15.75" thickBot="1" x14ac:dyDescent="0.3">
      <c r="A31" s="119" t="s">
        <v>52</v>
      </c>
      <c r="B31" s="120"/>
      <c r="C31" s="120"/>
      <c r="D31" s="120"/>
    </row>
    <row r="32" spans="1:4" ht="21" customHeight="1" thickBot="1" x14ac:dyDescent="0.3">
      <c r="A32" s="2" t="s">
        <v>75</v>
      </c>
      <c r="B32" s="2" t="s">
        <v>53</v>
      </c>
      <c r="C32" s="2" t="s">
        <v>29</v>
      </c>
      <c r="D32" s="3" t="s">
        <v>79</v>
      </c>
    </row>
    <row r="33" spans="1:4" ht="21.75" thickBot="1" x14ac:dyDescent="0.3">
      <c r="A33" s="20" t="s">
        <v>45</v>
      </c>
      <c r="B33" s="15" t="s">
        <v>54</v>
      </c>
      <c r="C33" s="23" t="s">
        <v>46</v>
      </c>
      <c r="D33" s="21" t="s">
        <v>55</v>
      </c>
    </row>
    <row r="34" spans="1:4" ht="42.75" thickBot="1" x14ac:dyDescent="0.3">
      <c r="A34" s="11" t="s">
        <v>56</v>
      </c>
      <c r="B34" s="8" t="s">
        <v>57</v>
      </c>
      <c r="C34" s="13" t="s">
        <v>58</v>
      </c>
      <c r="D34" s="10" t="s">
        <v>59</v>
      </c>
    </row>
    <row r="35" spans="1:4" x14ac:dyDescent="0.25">
      <c r="A35" s="6" t="s">
        <v>6</v>
      </c>
    </row>
  </sheetData>
  <mergeCells count="7">
    <mergeCell ref="A5:D5"/>
    <mergeCell ref="A1:K1"/>
    <mergeCell ref="A23:C23"/>
    <mergeCell ref="A31:D31"/>
    <mergeCell ref="A7:A8"/>
    <mergeCell ref="A9:A10"/>
    <mergeCell ref="A11:A12"/>
  </mergeCell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4FFCE-5855-4F7C-B40B-7F6D24641462}">
  <dimension ref="A1:K56"/>
  <sheetViews>
    <sheetView workbookViewId="0">
      <selection sqref="A1:I1"/>
    </sheetView>
  </sheetViews>
  <sheetFormatPr defaultRowHeight="15" x14ac:dyDescent="0.25"/>
  <cols>
    <col min="1" max="1" width="22.85546875" style="7" customWidth="1"/>
    <col min="2" max="8" width="12.28515625" customWidth="1"/>
    <col min="9" max="9" width="12.140625" customWidth="1"/>
    <col min="10" max="11" width="12" customWidth="1"/>
  </cols>
  <sheetData>
    <row r="1" spans="1:9" x14ac:dyDescent="0.25">
      <c r="A1" s="145" t="s">
        <v>294</v>
      </c>
      <c r="B1" s="117"/>
      <c r="C1" s="117"/>
      <c r="D1" s="117"/>
      <c r="E1" s="117"/>
      <c r="F1" s="117"/>
      <c r="G1" s="117"/>
      <c r="H1" s="117"/>
      <c r="I1" s="117"/>
    </row>
    <row r="2" spans="1:9" ht="15" customHeight="1" x14ac:dyDescent="0.25">
      <c r="A2" s="146" t="s">
        <v>266</v>
      </c>
      <c r="B2" s="146"/>
      <c r="C2" s="146"/>
      <c r="D2" s="146"/>
      <c r="E2" s="146"/>
      <c r="F2" s="146"/>
      <c r="G2" s="146"/>
      <c r="H2" s="146"/>
      <c r="I2" s="146"/>
    </row>
    <row r="3" spans="1:9" x14ac:dyDescent="0.25">
      <c r="A3" s="65"/>
      <c r="B3" s="7"/>
      <c r="C3" s="7"/>
      <c r="D3" s="7"/>
      <c r="E3" s="7"/>
      <c r="F3" s="7"/>
      <c r="G3" s="7"/>
      <c r="H3" s="7"/>
      <c r="I3" s="7"/>
    </row>
    <row r="4" spans="1:9" x14ac:dyDescent="0.25">
      <c r="A4" s="147" t="s">
        <v>202</v>
      </c>
      <c r="B4" s="117"/>
      <c r="C4" s="117"/>
      <c r="D4" s="117"/>
      <c r="E4" s="117"/>
      <c r="F4" s="117"/>
      <c r="G4" s="117"/>
      <c r="H4" s="117"/>
      <c r="I4" s="117"/>
    </row>
    <row r="5" spans="1:9" x14ac:dyDescent="0.25">
      <c r="A5" s="14" t="s">
        <v>73</v>
      </c>
    </row>
    <row r="6" spans="1:9" ht="28.9" customHeight="1" x14ac:dyDescent="0.25">
      <c r="A6" s="148" t="s">
        <v>74</v>
      </c>
      <c r="B6" s="117"/>
      <c r="C6" s="117"/>
      <c r="D6" s="117"/>
      <c r="E6" s="117"/>
      <c r="F6" s="117"/>
      <c r="G6" s="117"/>
      <c r="H6" s="117"/>
      <c r="I6" s="117"/>
    </row>
    <row r="7" spans="1:9" ht="27" customHeight="1" x14ac:dyDescent="0.25">
      <c r="A7" s="149" t="s">
        <v>276</v>
      </c>
      <c r="B7" s="149"/>
      <c r="C7" s="149"/>
      <c r="D7" s="149"/>
      <c r="E7" s="149"/>
      <c r="F7" s="149"/>
      <c r="G7" s="149"/>
      <c r="H7" s="149"/>
      <c r="I7" s="149"/>
    </row>
    <row r="8" spans="1:9" ht="15" customHeight="1" x14ac:dyDescent="0.25">
      <c r="A8" s="69"/>
      <c r="B8" s="69"/>
      <c r="C8" s="69"/>
      <c r="D8" s="69"/>
      <c r="E8" s="69"/>
      <c r="F8" s="69"/>
      <c r="G8" s="69"/>
      <c r="H8" s="69"/>
      <c r="I8" s="69"/>
    </row>
    <row r="9" spans="1:9" ht="15.75" customHeight="1" thickBot="1" x14ac:dyDescent="0.3">
      <c r="A9" s="140" t="s">
        <v>295</v>
      </c>
      <c r="B9" s="140"/>
      <c r="C9" s="140"/>
      <c r="D9" s="140"/>
      <c r="E9" s="140"/>
      <c r="F9" s="140"/>
      <c r="G9" s="140"/>
      <c r="H9" s="140"/>
      <c r="I9" s="140"/>
    </row>
    <row r="10" spans="1:9" ht="33" thickBot="1" x14ac:dyDescent="0.3">
      <c r="A10" s="31" t="s">
        <v>103</v>
      </c>
      <c r="B10" s="31" t="s">
        <v>182</v>
      </c>
      <c r="C10" s="31" t="s">
        <v>104</v>
      </c>
      <c r="D10" s="31" t="s">
        <v>105</v>
      </c>
      <c r="E10" s="31" t="s">
        <v>203</v>
      </c>
      <c r="F10" s="30" t="s">
        <v>165</v>
      </c>
      <c r="G10" s="31" t="s">
        <v>80</v>
      </c>
      <c r="H10" s="30" t="s">
        <v>166</v>
      </c>
    </row>
    <row r="11" spans="1:9" ht="15.75" thickBot="1" x14ac:dyDescent="0.3">
      <c r="A11" s="73" t="s">
        <v>88</v>
      </c>
      <c r="B11" s="73" t="s">
        <v>189</v>
      </c>
      <c r="C11" s="73" t="s">
        <v>89</v>
      </c>
      <c r="D11" s="73" t="s">
        <v>90</v>
      </c>
      <c r="E11" s="73" t="s">
        <v>206</v>
      </c>
      <c r="F11" s="73" t="s">
        <v>121</v>
      </c>
      <c r="G11" s="73" t="s">
        <v>81</v>
      </c>
      <c r="H11" s="75">
        <v>5.2</v>
      </c>
    </row>
    <row r="12" spans="1:9" ht="15.75" thickBot="1" x14ac:dyDescent="0.3">
      <c r="A12" s="73" t="s">
        <v>197</v>
      </c>
      <c r="B12" s="73" t="s">
        <v>190</v>
      </c>
      <c r="C12" s="73" t="s">
        <v>89</v>
      </c>
      <c r="D12" s="73" t="s">
        <v>90</v>
      </c>
      <c r="E12" s="73" t="s">
        <v>206</v>
      </c>
      <c r="F12" s="73" t="s">
        <v>121</v>
      </c>
      <c r="G12" s="73" t="s">
        <v>82</v>
      </c>
      <c r="H12" s="75">
        <v>2.2999999999999998</v>
      </c>
    </row>
    <row r="13" spans="1:9" ht="15.75" thickBot="1" x14ac:dyDescent="0.3">
      <c r="A13" s="73" t="s">
        <v>224</v>
      </c>
      <c r="B13" s="73" t="s">
        <v>279</v>
      </c>
      <c r="C13" s="73" t="s">
        <v>89</v>
      </c>
      <c r="D13" s="73" t="s">
        <v>90</v>
      </c>
      <c r="E13" s="73" t="s">
        <v>206</v>
      </c>
      <c r="F13" s="73" t="s">
        <v>121</v>
      </c>
      <c r="G13" s="73" t="s">
        <v>296</v>
      </c>
      <c r="H13" s="75">
        <v>2.2000000000000002</v>
      </c>
    </row>
    <row r="14" spans="1:9" ht="15.75" thickBot="1" x14ac:dyDescent="0.3">
      <c r="A14" s="73" t="s">
        <v>223</v>
      </c>
      <c r="B14" s="73" t="s">
        <v>193</v>
      </c>
      <c r="C14" s="73" t="s">
        <v>93</v>
      </c>
      <c r="D14" s="73" t="s">
        <v>110</v>
      </c>
      <c r="E14" s="73" t="s">
        <v>206</v>
      </c>
      <c r="F14" s="73" t="s">
        <v>121</v>
      </c>
      <c r="G14" s="73" t="s">
        <v>109</v>
      </c>
      <c r="H14" s="75">
        <v>1.5</v>
      </c>
    </row>
    <row r="15" spans="1:9" ht="15" customHeight="1" thickBot="1" x14ac:dyDescent="0.3">
      <c r="A15" s="73" t="s">
        <v>106</v>
      </c>
      <c r="B15" s="73" t="s">
        <v>198</v>
      </c>
      <c r="C15" s="73" t="s">
        <v>107</v>
      </c>
      <c r="D15" s="73" t="s">
        <v>61</v>
      </c>
      <c r="E15" s="73" t="s">
        <v>206</v>
      </c>
      <c r="F15" s="73" t="s">
        <v>122</v>
      </c>
      <c r="G15" s="73" t="s">
        <v>108</v>
      </c>
      <c r="H15" s="75">
        <v>1.5</v>
      </c>
    </row>
    <row r="16" spans="1:9" ht="15.75" thickBot="1" x14ac:dyDescent="0.3">
      <c r="A16" s="73" t="s">
        <v>92</v>
      </c>
      <c r="B16" s="73" t="s">
        <v>192</v>
      </c>
      <c r="C16" s="73" t="s">
        <v>93</v>
      </c>
      <c r="D16" s="73" t="s">
        <v>61</v>
      </c>
      <c r="E16" s="73" t="s">
        <v>206</v>
      </c>
      <c r="F16" s="73" t="s">
        <v>122</v>
      </c>
      <c r="G16" s="73" t="s">
        <v>83</v>
      </c>
      <c r="H16" s="75">
        <v>1.5</v>
      </c>
    </row>
    <row r="17" spans="1:11" ht="15" customHeight="1" thickBot="1" x14ac:dyDescent="0.3">
      <c r="A17" s="73" t="s">
        <v>102</v>
      </c>
      <c r="B17" s="73" t="s">
        <v>191</v>
      </c>
      <c r="C17" s="73" t="s">
        <v>89</v>
      </c>
      <c r="D17" s="73" t="s">
        <v>61</v>
      </c>
      <c r="E17" s="73" t="s">
        <v>206</v>
      </c>
      <c r="F17" s="73" t="s">
        <v>122</v>
      </c>
      <c r="G17" s="73" t="s">
        <v>97</v>
      </c>
      <c r="H17" s="75">
        <v>1.5</v>
      </c>
    </row>
    <row r="18" spans="1:11" ht="15" customHeight="1" thickBot="1" x14ac:dyDescent="0.3">
      <c r="A18" s="73" t="s">
        <v>99</v>
      </c>
      <c r="B18" s="73" t="s">
        <v>199</v>
      </c>
      <c r="C18" s="73" t="s">
        <v>100</v>
      </c>
      <c r="D18" s="73" t="s">
        <v>61</v>
      </c>
      <c r="E18" s="73" t="s">
        <v>206</v>
      </c>
      <c r="F18" s="73" t="s">
        <v>122</v>
      </c>
      <c r="G18" s="73" t="s">
        <v>101</v>
      </c>
      <c r="H18" s="75">
        <v>1.1000000000000001</v>
      </c>
    </row>
    <row r="19" spans="1:11" x14ac:dyDescent="0.25">
      <c r="A19" s="6" t="s">
        <v>6</v>
      </c>
    </row>
    <row r="21" spans="1:11" ht="15.75" customHeight="1" thickBot="1" x14ac:dyDescent="0.3">
      <c r="A21" s="119" t="s">
        <v>297</v>
      </c>
      <c r="B21" s="119"/>
      <c r="C21" s="119"/>
      <c r="D21" s="119"/>
      <c r="E21" s="119"/>
      <c r="F21" s="119"/>
      <c r="G21" s="119"/>
      <c r="H21" s="119"/>
      <c r="I21" s="119"/>
      <c r="J21" s="119"/>
      <c r="K21" s="119"/>
    </row>
    <row r="22" spans="1:11" ht="43.5" thickBot="1" x14ac:dyDescent="0.3">
      <c r="A22" s="31" t="s">
        <v>277</v>
      </c>
      <c r="B22" s="31" t="s">
        <v>182</v>
      </c>
      <c r="C22" s="31" t="s">
        <v>104</v>
      </c>
      <c r="D22" s="31" t="s">
        <v>105</v>
      </c>
      <c r="E22" s="30" t="s">
        <v>165</v>
      </c>
      <c r="F22" s="31" t="s">
        <v>80</v>
      </c>
      <c r="G22" s="31" t="s">
        <v>113</v>
      </c>
      <c r="H22" s="30" t="s">
        <v>298</v>
      </c>
      <c r="I22" s="30" t="s">
        <v>299</v>
      </c>
      <c r="J22" s="30" t="s">
        <v>300</v>
      </c>
      <c r="K22" s="31" t="s">
        <v>178</v>
      </c>
    </row>
    <row r="23" spans="1:11" ht="15.75" thickBot="1" x14ac:dyDescent="0.3">
      <c r="A23" s="73" t="s">
        <v>94</v>
      </c>
      <c r="B23" s="73" t="s">
        <v>184</v>
      </c>
      <c r="C23" s="73" t="s">
        <v>95</v>
      </c>
      <c r="D23" s="73" t="s">
        <v>61</v>
      </c>
      <c r="E23" s="73" t="s">
        <v>114</v>
      </c>
      <c r="F23" s="73" t="s">
        <v>96</v>
      </c>
      <c r="G23" s="76">
        <v>3</v>
      </c>
      <c r="H23" s="76">
        <v>30</v>
      </c>
      <c r="I23" s="76">
        <v>153</v>
      </c>
      <c r="J23" s="76">
        <v>123</v>
      </c>
      <c r="K23" s="76">
        <v>76</v>
      </c>
    </row>
    <row r="24" spans="1:11" ht="15.75" thickBot="1" x14ac:dyDescent="0.3">
      <c r="A24" s="73" t="s">
        <v>301</v>
      </c>
      <c r="B24" s="73" t="s">
        <v>283</v>
      </c>
      <c r="C24" s="73" t="s">
        <v>269</v>
      </c>
      <c r="D24" s="73" t="s">
        <v>61</v>
      </c>
      <c r="E24" s="73" t="s">
        <v>114</v>
      </c>
      <c r="F24" s="73" t="s">
        <v>96</v>
      </c>
      <c r="G24" s="76">
        <v>2</v>
      </c>
      <c r="H24" s="76">
        <v>30</v>
      </c>
      <c r="I24" s="76" t="s">
        <v>348</v>
      </c>
      <c r="J24" s="76">
        <v>123</v>
      </c>
      <c r="K24" s="76">
        <v>51</v>
      </c>
    </row>
    <row r="25" spans="1:11" ht="15.75" thickBot="1" x14ac:dyDescent="0.3">
      <c r="A25" s="73" t="s">
        <v>313</v>
      </c>
      <c r="B25" s="73" t="s">
        <v>185</v>
      </c>
      <c r="C25" s="73" t="s">
        <v>86</v>
      </c>
      <c r="D25" s="73" t="s">
        <v>61</v>
      </c>
      <c r="E25" s="73" t="s">
        <v>114</v>
      </c>
      <c r="F25" s="73" t="s">
        <v>87</v>
      </c>
      <c r="G25" s="76">
        <v>3</v>
      </c>
      <c r="H25" s="76">
        <v>28</v>
      </c>
      <c r="I25" s="76">
        <v>165</v>
      </c>
      <c r="J25" s="76">
        <v>122</v>
      </c>
      <c r="K25" s="76">
        <v>76</v>
      </c>
    </row>
    <row r="26" spans="1:11" ht="15.75" thickBot="1" x14ac:dyDescent="0.3">
      <c r="A26" s="73" t="s">
        <v>117</v>
      </c>
      <c r="B26" s="73" t="s">
        <v>187</v>
      </c>
      <c r="C26" s="73" t="s">
        <v>84</v>
      </c>
      <c r="D26" s="73" t="s">
        <v>61</v>
      </c>
      <c r="E26" s="73" t="s">
        <v>114</v>
      </c>
      <c r="F26" s="73" t="s">
        <v>96</v>
      </c>
      <c r="G26" s="76">
        <v>3</v>
      </c>
      <c r="H26" s="76">
        <v>26</v>
      </c>
      <c r="I26" s="76">
        <v>164</v>
      </c>
      <c r="J26" s="76">
        <v>122</v>
      </c>
      <c r="K26" s="76">
        <v>76</v>
      </c>
    </row>
    <row r="27" spans="1:11" x14ac:dyDescent="0.25">
      <c r="A27" s="14" t="s">
        <v>118</v>
      </c>
    </row>
    <row r="28" spans="1:11" x14ac:dyDescent="0.25">
      <c r="A28" s="14" t="s">
        <v>205</v>
      </c>
    </row>
    <row r="29" spans="1:11" x14ac:dyDescent="0.25">
      <c r="A29" s="14" t="s">
        <v>214</v>
      </c>
    </row>
    <row r="30" spans="1:11" x14ac:dyDescent="0.25">
      <c r="A30" s="14" t="s">
        <v>119</v>
      </c>
    </row>
    <row r="31" spans="1:11" x14ac:dyDescent="0.25">
      <c r="A31" s="14" t="s">
        <v>204</v>
      </c>
    </row>
    <row r="32" spans="1:11" x14ac:dyDescent="0.25">
      <c r="A32" s="14" t="s">
        <v>120</v>
      </c>
    </row>
    <row r="33" spans="1:9" x14ac:dyDescent="0.25">
      <c r="A33" s="5" t="s">
        <v>6</v>
      </c>
    </row>
    <row r="35" spans="1:9" ht="15.75" customHeight="1" thickBot="1" x14ac:dyDescent="0.3">
      <c r="A35" s="139" t="s">
        <v>302</v>
      </c>
      <c r="B35" s="139"/>
      <c r="C35" s="139"/>
      <c r="D35" s="139"/>
      <c r="E35" s="139"/>
      <c r="F35" s="139"/>
      <c r="G35" s="139"/>
      <c r="H35" s="139"/>
      <c r="I35" s="139"/>
    </row>
    <row r="36" spans="1:9" ht="23.25" thickBot="1" x14ac:dyDescent="0.3">
      <c r="A36" s="31" t="s">
        <v>103</v>
      </c>
      <c r="B36" s="31" t="s">
        <v>182</v>
      </c>
      <c r="C36" s="31" t="s">
        <v>104</v>
      </c>
      <c r="D36" s="31" t="s">
        <v>105</v>
      </c>
      <c r="E36" s="30" t="s">
        <v>165</v>
      </c>
      <c r="F36" s="31" t="s">
        <v>98</v>
      </c>
      <c r="G36" s="31" t="s">
        <v>113</v>
      </c>
      <c r="H36" s="30" t="s">
        <v>177</v>
      </c>
      <c r="I36" s="31" t="s">
        <v>163</v>
      </c>
    </row>
    <row r="37" spans="1:9" ht="15.75" thickBot="1" x14ac:dyDescent="0.3">
      <c r="A37" s="73" t="s">
        <v>117</v>
      </c>
      <c r="B37" s="73" t="s">
        <v>187</v>
      </c>
      <c r="C37" s="73" t="s">
        <v>84</v>
      </c>
      <c r="D37" s="73" t="s">
        <v>61</v>
      </c>
      <c r="E37" s="73" t="s">
        <v>114</v>
      </c>
      <c r="F37" s="73" t="s">
        <v>96</v>
      </c>
      <c r="G37" s="76">
        <v>5</v>
      </c>
      <c r="H37" s="77">
        <v>20562</v>
      </c>
      <c r="I37" s="84" t="s">
        <v>303</v>
      </c>
    </row>
    <row r="38" spans="1:9" ht="15.75" thickBot="1" x14ac:dyDescent="0.3">
      <c r="A38" s="73" t="s">
        <v>94</v>
      </c>
      <c r="B38" s="73" t="s">
        <v>184</v>
      </c>
      <c r="C38" s="73" t="s">
        <v>95</v>
      </c>
      <c r="D38" s="73" t="s">
        <v>61</v>
      </c>
      <c r="E38" s="73" t="s">
        <v>114</v>
      </c>
      <c r="F38" s="73" t="s">
        <v>96</v>
      </c>
      <c r="G38" s="76">
        <v>5</v>
      </c>
      <c r="H38" s="77">
        <v>19986</v>
      </c>
      <c r="I38" s="84" t="s">
        <v>303</v>
      </c>
    </row>
    <row r="39" spans="1:9" ht="21.75" thickBot="1" x14ac:dyDescent="0.3">
      <c r="A39" s="73" t="s">
        <v>115</v>
      </c>
      <c r="B39" s="73" t="s">
        <v>188</v>
      </c>
      <c r="C39" s="73" t="s">
        <v>116</v>
      </c>
      <c r="D39" s="73" t="s">
        <v>61</v>
      </c>
      <c r="E39" s="73" t="s">
        <v>114</v>
      </c>
      <c r="F39" s="73" t="s">
        <v>96</v>
      </c>
      <c r="G39" s="76">
        <v>4</v>
      </c>
      <c r="H39" s="77">
        <v>19089</v>
      </c>
      <c r="I39" s="84" t="s">
        <v>304</v>
      </c>
    </row>
    <row r="40" spans="1:9" ht="15.75" thickBot="1" x14ac:dyDescent="0.3">
      <c r="A40" s="73" t="s">
        <v>85</v>
      </c>
      <c r="B40" s="73" t="s">
        <v>185</v>
      </c>
      <c r="C40" s="73" t="s">
        <v>86</v>
      </c>
      <c r="D40" s="73" t="s">
        <v>61</v>
      </c>
      <c r="E40" s="73" t="s">
        <v>114</v>
      </c>
      <c r="F40" s="73" t="s">
        <v>87</v>
      </c>
      <c r="G40" s="76">
        <v>5</v>
      </c>
      <c r="H40" s="77">
        <v>18969</v>
      </c>
      <c r="I40" s="84" t="s">
        <v>303</v>
      </c>
    </row>
    <row r="41" spans="1:9" ht="21.75" customHeight="1" thickBot="1" x14ac:dyDescent="0.3">
      <c r="A41" s="73" t="s">
        <v>111</v>
      </c>
      <c r="B41" s="73" t="s">
        <v>186</v>
      </c>
      <c r="C41" s="73" t="s">
        <v>112</v>
      </c>
      <c r="D41" s="73" t="s">
        <v>61</v>
      </c>
      <c r="E41" s="73" t="s">
        <v>114</v>
      </c>
      <c r="F41" s="73" t="s">
        <v>82</v>
      </c>
      <c r="G41" s="76">
        <v>4</v>
      </c>
      <c r="H41" s="77">
        <v>18929</v>
      </c>
      <c r="I41" s="84" t="s">
        <v>304</v>
      </c>
    </row>
    <row r="42" spans="1:9" ht="15.75" thickBot="1" x14ac:dyDescent="0.3">
      <c r="A42" s="73" t="s">
        <v>280</v>
      </c>
      <c r="B42" s="73" t="s">
        <v>281</v>
      </c>
      <c r="C42" s="73" t="s">
        <v>282</v>
      </c>
      <c r="D42" s="73" t="s">
        <v>61</v>
      </c>
      <c r="E42" s="73" t="s">
        <v>114</v>
      </c>
      <c r="F42" s="73" t="s">
        <v>82</v>
      </c>
      <c r="G42" s="76">
        <v>5</v>
      </c>
      <c r="H42" s="77">
        <v>18021</v>
      </c>
      <c r="I42" s="84" t="s">
        <v>303</v>
      </c>
    </row>
    <row r="43" spans="1:9" ht="15.75" thickBot="1" x14ac:dyDescent="0.3">
      <c r="A43" s="73" t="s">
        <v>91</v>
      </c>
      <c r="B43" s="73" t="s">
        <v>183</v>
      </c>
      <c r="C43" s="73" t="s">
        <v>91</v>
      </c>
      <c r="D43" s="73" t="s">
        <v>61</v>
      </c>
      <c r="E43" s="73" t="s">
        <v>114</v>
      </c>
      <c r="F43" s="73" t="s">
        <v>82</v>
      </c>
      <c r="G43" s="76">
        <v>5</v>
      </c>
      <c r="H43" s="77">
        <v>18020</v>
      </c>
      <c r="I43" s="84" t="s">
        <v>303</v>
      </c>
    </row>
    <row r="44" spans="1:9" x14ac:dyDescent="0.25">
      <c r="A44" s="14" t="s">
        <v>238</v>
      </c>
    </row>
    <row r="45" spans="1:9" x14ac:dyDescent="0.25">
      <c r="A45" s="29" t="s">
        <v>278</v>
      </c>
    </row>
    <row r="46" spans="1:9" x14ac:dyDescent="0.25">
      <c r="A46" s="68" t="s">
        <v>164</v>
      </c>
    </row>
    <row r="47" spans="1:9" ht="15" customHeight="1" x14ac:dyDescent="0.25">
      <c r="A47" s="5" t="s">
        <v>6</v>
      </c>
    </row>
    <row r="48" spans="1:9" ht="15" customHeight="1" x14ac:dyDescent="0.25"/>
    <row r="49" spans="1:11" ht="15.75" thickBot="1" x14ac:dyDescent="0.3">
      <c r="A49" s="53" t="s">
        <v>339</v>
      </c>
    </row>
    <row r="50" spans="1:11" ht="21.75" thickBot="1" x14ac:dyDescent="0.3">
      <c r="A50" s="31" t="s">
        <v>103</v>
      </c>
      <c r="B50" s="31" t="s">
        <v>182</v>
      </c>
      <c r="C50" s="31" t="s">
        <v>104</v>
      </c>
      <c r="D50" s="31" t="s">
        <v>105</v>
      </c>
      <c r="E50" s="31" t="s">
        <v>203</v>
      </c>
      <c r="F50" s="30" t="s">
        <v>267</v>
      </c>
      <c r="G50" s="31" t="s">
        <v>80</v>
      </c>
      <c r="H50" s="30" t="s">
        <v>305</v>
      </c>
      <c r="I50" s="30" t="s">
        <v>306</v>
      </c>
      <c r="J50" s="30" t="s">
        <v>307</v>
      </c>
      <c r="K50" s="30" t="s">
        <v>308</v>
      </c>
    </row>
    <row r="51" spans="1:11" ht="15.75" thickBot="1" x14ac:dyDescent="0.3">
      <c r="A51" s="73" t="s">
        <v>309</v>
      </c>
      <c r="B51" s="73" t="s">
        <v>310</v>
      </c>
      <c r="C51" s="73" t="s">
        <v>84</v>
      </c>
      <c r="D51" s="73" t="s">
        <v>61</v>
      </c>
      <c r="E51" s="73" t="s">
        <v>268</v>
      </c>
      <c r="F51" s="73" t="s">
        <v>114</v>
      </c>
      <c r="G51" s="73" t="s">
        <v>311</v>
      </c>
      <c r="H51" s="77">
        <v>2</v>
      </c>
      <c r="I51" s="77">
        <v>0</v>
      </c>
      <c r="J51" s="74">
        <v>185.5</v>
      </c>
      <c r="K51" s="74">
        <v>98.6</v>
      </c>
    </row>
    <row r="52" spans="1:11" ht="15.75" thickBot="1" x14ac:dyDescent="0.3">
      <c r="A52" s="73" t="s">
        <v>117</v>
      </c>
      <c r="B52" s="73" t="s">
        <v>187</v>
      </c>
      <c r="C52" s="73" t="s">
        <v>84</v>
      </c>
      <c r="D52" s="73" t="s">
        <v>61</v>
      </c>
      <c r="E52" s="73" t="s">
        <v>268</v>
      </c>
      <c r="F52" s="73" t="s">
        <v>114</v>
      </c>
      <c r="G52" s="73" t="s">
        <v>96</v>
      </c>
      <c r="H52" s="77">
        <v>1</v>
      </c>
      <c r="I52" s="77">
        <v>0</v>
      </c>
      <c r="J52" s="74">
        <v>187.9</v>
      </c>
      <c r="K52" s="74">
        <v>99.3</v>
      </c>
    </row>
    <row r="53" spans="1:11" x14ac:dyDescent="0.25">
      <c r="A53" s="5" t="s">
        <v>312</v>
      </c>
    </row>
    <row r="54" spans="1:11" x14ac:dyDescent="0.25">
      <c r="A54" s="5" t="s">
        <v>6</v>
      </c>
    </row>
    <row r="55" spans="1:11" x14ac:dyDescent="0.25">
      <c r="A55"/>
    </row>
    <row r="56" spans="1:11" x14ac:dyDescent="0.25">
      <c r="A56"/>
    </row>
  </sheetData>
  <mergeCells count="8">
    <mergeCell ref="A9:I9"/>
    <mergeCell ref="A21:K21"/>
    <mergeCell ref="A35:I35"/>
    <mergeCell ref="A1:I1"/>
    <mergeCell ref="A2:I2"/>
    <mergeCell ref="A4:I4"/>
    <mergeCell ref="A6:I6"/>
    <mergeCell ref="A7:I7"/>
  </mergeCells>
  <pageMargins left="0.7" right="0.7" top="0.78740157499999996" bottom="0.78740157499999996" header="0.3" footer="0.3"/>
  <pageSetup paperSize="9" orientation="portrait" verticalDpi="36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J30"/>
  <sheetViews>
    <sheetView workbookViewId="0">
      <selection sqref="A1:J1"/>
    </sheetView>
  </sheetViews>
  <sheetFormatPr defaultRowHeight="15" x14ac:dyDescent="0.25"/>
  <cols>
    <col min="1" max="1" width="25.7109375" style="7" customWidth="1"/>
    <col min="2" max="2" width="22.5703125" style="7" customWidth="1"/>
    <col min="3" max="3" width="9.140625" style="7" customWidth="1"/>
  </cols>
  <sheetData>
    <row r="1" spans="1:10" ht="15.75" customHeight="1" thickBot="1" x14ac:dyDescent="0.3">
      <c r="A1" s="119" t="s">
        <v>314</v>
      </c>
      <c r="B1" s="120"/>
      <c r="C1" s="120"/>
      <c r="D1" s="117"/>
      <c r="E1" s="117"/>
      <c r="F1" s="117"/>
      <c r="G1" s="117"/>
      <c r="H1" s="117"/>
      <c r="I1" s="117"/>
      <c r="J1" s="117"/>
    </row>
    <row r="2" spans="1:10" ht="20.45" customHeight="1" thickBot="1" x14ac:dyDescent="0.3">
      <c r="A2" s="170" t="s">
        <v>236</v>
      </c>
      <c r="B2" s="159" t="s">
        <v>123</v>
      </c>
      <c r="C2" s="162" t="s">
        <v>124</v>
      </c>
      <c r="D2" s="166"/>
      <c r="E2" s="166"/>
      <c r="F2" s="166"/>
      <c r="G2" s="166"/>
      <c r="H2" s="163"/>
    </row>
    <row r="3" spans="1:10" ht="15" customHeight="1" thickBot="1" x14ac:dyDescent="0.3">
      <c r="A3" s="171"/>
      <c r="B3" s="160"/>
      <c r="C3" s="162" t="s">
        <v>125</v>
      </c>
      <c r="D3" s="166"/>
      <c r="E3" s="162" t="s">
        <v>126</v>
      </c>
      <c r="F3" s="163"/>
      <c r="G3" s="162" t="s">
        <v>127</v>
      </c>
      <c r="H3" s="163"/>
    </row>
    <row r="4" spans="1:10" ht="15" customHeight="1" thickBot="1" x14ac:dyDescent="0.3">
      <c r="A4" s="171"/>
      <c r="B4" s="160"/>
      <c r="C4" s="61" t="s">
        <v>72</v>
      </c>
      <c r="D4" s="41" t="s">
        <v>207</v>
      </c>
      <c r="E4" s="41" t="s">
        <v>128</v>
      </c>
      <c r="F4" s="164" t="s">
        <v>208</v>
      </c>
      <c r="G4" s="41" t="s">
        <v>209</v>
      </c>
      <c r="H4" s="164" t="s">
        <v>210</v>
      </c>
    </row>
    <row r="5" spans="1:10" ht="44.25" thickBot="1" x14ac:dyDescent="0.3">
      <c r="A5" s="171"/>
      <c r="B5" s="160"/>
      <c r="C5" s="42" t="s">
        <v>237</v>
      </c>
      <c r="D5" s="42" t="s">
        <v>315</v>
      </c>
      <c r="E5" s="60" t="s">
        <v>211</v>
      </c>
      <c r="F5" s="165"/>
      <c r="G5" s="42" t="s">
        <v>212</v>
      </c>
      <c r="H5" s="165"/>
    </row>
    <row r="6" spans="1:10" ht="15" customHeight="1" thickBot="1" x14ac:dyDescent="0.3">
      <c r="A6" s="172"/>
      <c r="B6" s="161"/>
      <c r="C6" s="167" t="s">
        <v>129</v>
      </c>
      <c r="D6" s="168"/>
      <c r="E6" s="168"/>
      <c r="F6" s="168"/>
      <c r="G6" s="168"/>
      <c r="H6" s="169"/>
    </row>
    <row r="7" spans="1:10" ht="15.75" thickBot="1" x14ac:dyDescent="0.3">
      <c r="A7" s="85" t="s">
        <v>64</v>
      </c>
      <c r="B7" s="86" t="s">
        <v>130</v>
      </c>
      <c r="C7" s="81" t="s">
        <v>316</v>
      </c>
      <c r="D7" s="81" t="s">
        <v>316</v>
      </c>
      <c r="E7" s="81" t="s">
        <v>316</v>
      </c>
      <c r="F7" s="81" t="s">
        <v>316</v>
      </c>
      <c r="G7" s="81" t="s">
        <v>316</v>
      </c>
      <c r="H7" s="81" t="s">
        <v>316</v>
      </c>
    </row>
    <row r="8" spans="1:10" ht="15.75" thickBot="1" x14ac:dyDescent="0.3">
      <c r="A8" s="85" t="s">
        <v>70</v>
      </c>
      <c r="B8" s="87" t="s">
        <v>131</v>
      </c>
      <c r="C8" s="81" t="s">
        <v>316</v>
      </c>
      <c r="D8" s="81" t="s">
        <v>316</v>
      </c>
      <c r="E8" s="81">
        <v>0.02</v>
      </c>
      <c r="F8" s="81">
        <v>0.02</v>
      </c>
      <c r="G8" s="81" t="s">
        <v>316</v>
      </c>
      <c r="H8" s="81">
        <v>0.02</v>
      </c>
    </row>
    <row r="9" spans="1:10" ht="15.75" thickBot="1" x14ac:dyDescent="0.3">
      <c r="A9" s="153" t="s">
        <v>66</v>
      </c>
      <c r="B9" s="88" t="s">
        <v>132</v>
      </c>
      <c r="C9" s="82" t="s">
        <v>316</v>
      </c>
      <c r="D9" s="82" t="s">
        <v>316</v>
      </c>
      <c r="E9" s="82" t="s">
        <v>316</v>
      </c>
      <c r="F9" s="82" t="s">
        <v>316</v>
      </c>
      <c r="G9" s="82" t="s">
        <v>316</v>
      </c>
      <c r="H9" s="82" t="s">
        <v>316</v>
      </c>
    </row>
    <row r="10" spans="1:10" ht="15.75" thickBot="1" x14ac:dyDescent="0.3">
      <c r="A10" s="154"/>
      <c r="B10" s="89" t="s">
        <v>133</v>
      </c>
      <c r="C10" s="82" t="s">
        <v>316</v>
      </c>
      <c r="D10" s="82" t="s">
        <v>316</v>
      </c>
      <c r="E10" s="82" t="s">
        <v>316</v>
      </c>
      <c r="F10" s="82" t="s">
        <v>316</v>
      </c>
      <c r="G10" s="82" t="s">
        <v>316</v>
      </c>
      <c r="H10" s="82" t="s">
        <v>316</v>
      </c>
    </row>
    <row r="11" spans="1:10" ht="15.75" thickBot="1" x14ac:dyDescent="0.3">
      <c r="A11" s="155"/>
      <c r="B11" s="90" t="s">
        <v>66</v>
      </c>
      <c r="C11" s="81" t="s">
        <v>316</v>
      </c>
      <c r="D11" s="81" t="s">
        <v>316</v>
      </c>
      <c r="E11" s="81" t="s">
        <v>316</v>
      </c>
      <c r="F11" s="81" t="s">
        <v>316</v>
      </c>
      <c r="G11" s="81" t="s">
        <v>316</v>
      </c>
      <c r="H11" s="81" t="s">
        <v>316</v>
      </c>
    </row>
    <row r="12" spans="1:10" ht="15.75" thickBot="1" x14ac:dyDescent="0.3">
      <c r="A12" s="156" t="s">
        <v>69</v>
      </c>
      <c r="B12" s="89" t="s">
        <v>134</v>
      </c>
      <c r="C12" s="82" t="s">
        <v>316</v>
      </c>
      <c r="D12" s="82" t="s">
        <v>316</v>
      </c>
      <c r="E12" s="82" t="s">
        <v>316</v>
      </c>
      <c r="F12" s="82" t="s">
        <v>316</v>
      </c>
      <c r="G12" s="82" t="s">
        <v>316</v>
      </c>
      <c r="H12" s="82" t="s">
        <v>316</v>
      </c>
    </row>
    <row r="13" spans="1:10" ht="15.75" thickBot="1" x14ac:dyDescent="0.3">
      <c r="A13" s="157"/>
      <c r="B13" s="89" t="s">
        <v>135</v>
      </c>
      <c r="C13" s="82" t="s">
        <v>316</v>
      </c>
      <c r="D13" s="82" t="s">
        <v>316</v>
      </c>
      <c r="E13" s="82">
        <v>7.0000000000000007E-2</v>
      </c>
      <c r="F13" s="82">
        <v>7.0000000000000007E-2</v>
      </c>
      <c r="G13" s="82">
        <v>1.06</v>
      </c>
      <c r="H13" s="82">
        <v>1.1299999999999999</v>
      </c>
    </row>
    <row r="14" spans="1:10" ht="15.75" thickBot="1" x14ac:dyDescent="0.3">
      <c r="A14" s="158"/>
      <c r="B14" s="86" t="s">
        <v>69</v>
      </c>
      <c r="C14" s="81" t="s">
        <v>316</v>
      </c>
      <c r="D14" s="81" t="s">
        <v>316</v>
      </c>
      <c r="E14" s="81">
        <v>0.05</v>
      </c>
      <c r="F14" s="81">
        <v>0.05</v>
      </c>
      <c r="G14" s="81">
        <v>0.65</v>
      </c>
      <c r="H14" s="81">
        <v>0.7</v>
      </c>
    </row>
    <row r="15" spans="1:10" ht="15.75" thickBot="1" x14ac:dyDescent="0.3">
      <c r="A15" s="153" t="s">
        <v>68</v>
      </c>
      <c r="B15" s="88" t="s">
        <v>136</v>
      </c>
      <c r="C15" s="82" t="s">
        <v>316</v>
      </c>
      <c r="D15" s="82" t="s">
        <v>316</v>
      </c>
      <c r="E15" s="82" t="s">
        <v>316</v>
      </c>
      <c r="F15" s="82" t="s">
        <v>316</v>
      </c>
      <c r="G15" s="82" t="s">
        <v>316</v>
      </c>
      <c r="H15" s="82" t="s">
        <v>316</v>
      </c>
    </row>
    <row r="16" spans="1:10" ht="15.75" thickBot="1" x14ac:dyDescent="0.3">
      <c r="A16" s="154"/>
      <c r="B16" s="88" t="s">
        <v>137</v>
      </c>
      <c r="C16" s="82" t="s">
        <v>316</v>
      </c>
      <c r="D16" s="82" t="s">
        <v>316</v>
      </c>
      <c r="E16" s="82">
        <v>0.04</v>
      </c>
      <c r="F16" s="82">
        <v>0.04</v>
      </c>
      <c r="G16" s="82" t="s">
        <v>316</v>
      </c>
      <c r="H16" s="82">
        <v>0.04</v>
      </c>
    </row>
    <row r="17" spans="1:8" ht="15.75" thickBot="1" x14ac:dyDescent="0.3">
      <c r="A17" s="154"/>
      <c r="B17" s="88" t="s">
        <v>138</v>
      </c>
      <c r="C17" s="82" t="s">
        <v>316</v>
      </c>
      <c r="D17" s="82" t="s">
        <v>316</v>
      </c>
      <c r="E17" s="82" t="s">
        <v>316</v>
      </c>
      <c r="F17" s="82" t="s">
        <v>316</v>
      </c>
      <c r="G17" s="82" t="s">
        <v>316</v>
      </c>
      <c r="H17" s="82" t="s">
        <v>316</v>
      </c>
    </row>
    <row r="18" spans="1:8" ht="15.75" thickBot="1" x14ac:dyDescent="0.3">
      <c r="A18" s="155"/>
      <c r="B18" s="87" t="s">
        <v>68</v>
      </c>
      <c r="C18" s="81" t="s">
        <v>316</v>
      </c>
      <c r="D18" s="81" t="s">
        <v>316</v>
      </c>
      <c r="E18" s="81">
        <v>0.02</v>
      </c>
      <c r="F18" s="81">
        <v>0.02</v>
      </c>
      <c r="G18" s="81" t="s">
        <v>316</v>
      </c>
      <c r="H18" s="81">
        <v>0.02</v>
      </c>
    </row>
    <row r="19" spans="1:8" ht="15.75" thickBot="1" x14ac:dyDescent="0.3">
      <c r="A19" s="153" t="s">
        <v>65</v>
      </c>
      <c r="B19" s="88" t="s">
        <v>139</v>
      </c>
      <c r="C19" s="82" t="s">
        <v>316</v>
      </c>
      <c r="D19" s="82" t="s">
        <v>316</v>
      </c>
      <c r="E19" s="82" t="s">
        <v>316</v>
      </c>
      <c r="F19" s="82" t="s">
        <v>316</v>
      </c>
      <c r="G19" s="82" t="s">
        <v>316</v>
      </c>
      <c r="H19" s="82" t="s">
        <v>316</v>
      </c>
    </row>
    <row r="20" spans="1:8" ht="15.75" thickBot="1" x14ac:dyDescent="0.3">
      <c r="A20" s="154"/>
      <c r="B20" s="88" t="s">
        <v>200</v>
      </c>
      <c r="C20" s="82" t="s">
        <v>316</v>
      </c>
      <c r="D20" s="82" t="s">
        <v>316</v>
      </c>
      <c r="E20" s="82" t="s">
        <v>316</v>
      </c>
      <c r="F20" s="82" t="s">
        <v>316</v>
      </c>
      <c r="G20" s="82" t="s">
        <v>316</v>
      </c>
      <c r="H20" s="82" t="s">
        <v>316</v>
      </c>
    </row>
    <row r="21" spans="1:8" ht="15.75" thickBot="1" x14ac:dyDescent="0.3">
      <c r="A21" s="155"/>
      <c r="B21" s="87" t="s">
        <v>65</v>
      </c>
      <c r="C21" s="81" t="s">
        <v>316</v>
      </c>
      <c r="D21" s="81" t="s">
        <v>316</v>
      </c>
      <c r="E21" s="81" t="s">
        <v>316</v>
      </c>
      <c r="F21" s="81" t="s">
        <v>316</v>
      </c>
      <c r="G21" s="81" t="s">
        <v>316</v>
      </c>
      <c r="H21" s="81" t="s">
        <v>316</v>
      </c>
    </row>
    <row r="22" spans="1:8" ht="15.75" thickBot="1" x14ac:dyDescent="0.3">
      <c r="A22" s="85" t="s">
        <v>62</v>
      </c>
      <c r="B22" s="85" t="s">
        <v>62</v>
      </c>
      <c r="C22" s="81" t="s">
        <v>316</v>
      </c>
      <c r="D22" s="81" t="s">
        <v>316</v>
      </c>
      <c r="E22" s="81" t="s">
        <v>316</v>
      </c>
      <c r="F22" s="81" t="s">
        <v>316</v>
      </c>
      <c r="G22" s="81" t="s">
        <v>316</v>
      </c>
      <c r="H22" s="81" t="s">
        <v>316</v>
      </c>
    </row>
    <row r="23" spans="1:8" ht="15.75" thickBot="1" x14ac:dyDescent="0.3">
      <c r="A23" s="153" t="s">
        <v>71</v>
      </c>
      <c r="B23" s="88" t="s">
        <v>140</v>
      </c>
      <c r="C23" s="82" t="s">
        <v>316</v>
      </c>
      <c r="D23" s="82" t="s">
        <v>316</v>
      </c>
      <c r="E23" s="82">
        <v>0.11</v>
      </c>
      <c r="F23" s="82">
        <v>0.11</v>
      </c>
      <c r="G23" s="82" t="s">
        <v>316</v>
      </c>
      <c r="H23" s="82">
        <v>0.11</v>
      </c>
    </row>
    <row r="24" spans="1:8" ht="15.75" thickBot="1" x14ac:dyDescent="0.3">
      <c r="A24" s="154"/>
      <c r="B24" s="88" t="s">
        <v>141</v>
      </c>
      <c r="C24" s="82" t="s">
        <v>316</v>
      </c>
      <c r="D24" s="82" t="s">
        <v>316</v>
      </c>
      <c r="E24" s="82" t="s">
        <v>316</v>
      </c>
      <c r="F24" s="82" t="s">
        <v>316</v>
      </c>
      <c r="G24" s="82">
        <v>0.03</v>
      </c>
      <c r="H24" s="82">
        <v>0.03</v>
      </c>
    </row>
    <row r="25" spans="1:8" ht="15.75" thickBot="1" x14ac:dyDescent="0.3">
      <c r="A25" s="155"/>
      <c r="B25" s="87" t="s">
        <v>71</v>
      </c>
      <c r="C25" s="81" t="s">
        <v>316</v>
      </c>
      <c r="D25" s="81" t="s">
        <v>316</v>
      </c>
      <c r="E25" s="81">
        <v>0.06</v>
      </c>
      <c r="F25" s="81">
        <v>0.06</v>
      </c>
      <c r="G25" s="81">
        <v>0.01</v>
      </c>
      <c r="H25" s="81">
        <v>0.08</v>
      </c>
    </row>
    <row r="26" spans="1:8" ht="15.75" thickBot="1" x14ac:dyDescent="0.3">
      <c r="A26" s="85" t="s">
        <v>67</v>
      </c>
      <c r="B26" s="150" t="s">
        <v>142</v>
      </c>
      <c r="C26" s="81" t="s">
        <v>316</v>
      </c>
      <c r="D26" s="81" t="s">
        <v>316</v>
      </c>
      <c r="E26" s="81">
        <v>2.48</v>
      </c>
      <c r="F26" s="81">
        <v>2.48</v>
      </c>
      <c r="G26" s="81" t="s">
        <v>316</v>
      </c>
      <c r="H26" s="81">
        <v>2.48</v>
      </c>
    </row>
    <row r="27" spans="1:8" ht="20.25" thickBot="1" x14ac:dyDescent="0.3">
      <c r="A27" s="85" t="s">
        <v>63</v>
      </c>
      <c r="B27" s="151"/>
      <c r="C27" s="81">
        <v>0.11</v>
      </c>
      <c r="D27" s="81">
        <v>0.21</v>
      </c>
      <c r="E27" s="81">
        <v>33.369999999999997</v>
      </c>
      <c r="F27" s="81">
        <v>33.369999999999997</v>
      </c>
      <c r="G27" s="81" t="s">
        <v>316</v>
      </c>
      <c r="H27" s="81">
        <v>33.369999999999997</v>
      </c>
    </row>
    <row r="28" spans="1:8" ht="15.75" thickBot="1" x14ac:dyDescent="0.3">
      <c r="A28" s="88" t="s">
        <v>142</v>
      </c>
      <c r="B28" s="152"/>
      <c r="C28" s="82">
        <v>0.04</v>
      </c>
      <c r="D28" s="82">
        <v>7.0000000000000007E-2</v>
      </c>
      <c r="E28" s="82">
        <v>13.27</v>
      </c>
      <c r="F28" s="82">
        <v>13.27</v>
      </c>
      <c r="G28" s="82" t="s">
        <v>316</v>
      </c>
      <c r="H28" s="82">
        <v>13.27</v>
      </c>
    </row>
    <row r="29" spans="1:8" x14ac:dyDescent="0.25">
      <c r="A29" s="29" t="s">
        <v>143</v>
      </c>
    </row>
    <row r="30" spans="1:8" x14ac:dyDescent="0.25">
      <c r="A30" s="29" t="s">
        <v>6</v>
      </c>
    </row>
  </sheetData>
  <mergeCells count="16">
    <mergeCell ref="A1:J1"/>
    <mergeCell ref="B2:B6"/>
    <mergeCell ref="E3:F3"/>
    <mergeCell ref="G3:H3"/>
    <mergeCell ref="F4:F5"/>
    <mergeCell ref="H4:H5"/>
    <mergeCell ref="C2:H2"/>
    <mergeCell ref="C3:D3"/>
    <mergeCell ref="C6:H6"/>
    <mergeCell ref="A2:A6"/>
    <mergeCell ref="B26:B28"/>
    <mergeCell ref="A9:A11"/>
    <mergeCell ref="A12:A14"/>
    <mergeCell ref="A15:A18"/>
    <mergeCell ref="A19:A21"/>
    <mergeCell ref="A23:A25"/>
  </mergeCells>
  <phoneticPr fontId="30" type="noConversion"/>
  <pageMargins left="0.7" right="0.7" top="0.78740157499999996" bottom="0.78740157499999996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19517-BFC0-4A04-8276-F31D47F645A3}">
  <dimension ref="A1:I30"/>
  <sheetViews>
    <sheetView workbookViewId="0">
      <selection sqref="A1:I1"/>
    </sheetView>
  </sheetViews>
  <sheetFormatPr defaultColWidth="8.85546875" defaultRowHeight="15" x14ac:dyDescent="0.25"/>
  <cols>
    <col min="1" max="1" width="25.7109375" style="7" customWidth="1"/>
    <col min="2" max="2" width="22.5703125" style="7" customWidth="1"/>
    <col min="3" max="3" width="9.140625" style="7" customWidth="1"/>
    <col min="4" max="8" width="9.140625" customWidth="1"/>
  </cols>
  <sheetData>
    <row r="1" spans="1:9" ht="15.75" thickBot="1" x14ac:dyDescent="0.3">
      <c r="A1" s="140" t="s">
        <v>317</v>
      </c>
      <c r="B1" s="140"/>
      <c r="C1" s="140"/>
      <c r="D1" s="140"/>
      <c r="E1" s="140"/>
      <c r="F1" s="140"/>
      <c r="G1" s="140"/>
      <c r="H1" s="140"/>
      <c r="I1" s="140"/>
    </row>
    <row r="2" spans="1:9" ht="20.45" customHeight="1" thickBot="1" x14ac:dyDescent="0.3">
      <c r="A2" s="170" t="s">
        <v>236</v>
      </c>
      <c r="B2" s="159" t="s">
        <v>123</v>
      </c>
      <c r="C2" s="162" t="s">
        <v>124</v>
      </c>
      <c r="D2" s="166"/>
      <c r="E2" s="166"/>
      <c r="F2" s="166"/>
      <c r="G2" s="166"/>
      <c r="H2" s="163"/>
    </row>
    <row r="3" spans="1:9" ht="15" customHeight="1" thickBot="1" x14ac:dyDescent="0.3">
      <c r="A3" s="176"/>
      <c r="B3" s="160"/>
      <c r="C3" s="162" t="s">
        <v>125</v>
      </c>
      <c r="D3" s="163"/>
      <c r="E3" s="162" t="s">
        <v>126</v>
      </c>
      <c r="F3" s="163"/>
      <c r="G3" s="162" t="s">
        <v>127</v>
      </c>
      <c r="H3" s="163"/>
    </row>
    <row r="4" spans="1:9" ht="15" customHeight="1" thickBot="1" x14ac:dyDescent="0.3">
      <c r="A4" s="176"/>
      <c r="B4" s="160"/>
      <c r="C4" s="61" t="s">
        <v>72</v>
      </c>
      <c r="D4" s="41" t="s">
        <v>207</v>
      </c>
      <c r="E4" s="41" t="s">
        <v>128</v>
      </c>
      <c r="F4" s="164" t="s">
        <v>208</v>
      </c>
      <c r="G4" s="41" t="s">
        <v>209</v>
      </c>
      <c r="H4" s="164" t="s">
        <v>210</v>
      </c>
    </row>
    <row r="5" spans="1:9" ht="44.25" customHeight="1" thickBot="1" x14ac:dyDescent="0.3">
      <c r="A5" s="176"/>
      <c r="B5" s="160"/>
      <c r="C5" s="42" t="s">
        <v>237</v>
      </c>
      <c r="D5" s="42" t="s">
        <v>315</v>
      </c>
      <c r="E5" s="60" t="s">
        <v>211</v>
      </c>
      <c r="F5" s="165"/>
      <c r="G5" s="42" t="s">
        <v>275</v>
      </c>
      <c r="H5" s="165"/>
    </row>
    <row r="6" spans="1:9" ht="15" customHeight="1" thickBot="1" x14ac:dyDescent="0.3">
      <c r="A6" s="177"/>
      <c r="B6" s="161"/>
      <c r="C6" s="167" t="s">
        <v>222</v>
      </c>
      <c r="D6" s="168"/>
      <c r="E6" s="168"/>
      <c r="F6" s="168"/>
      <c r="G6" s="168"/>
      <c r="H6" s="169"/>
    </row>
    <row r="7" spans="1:9" ht="15.75" thickBot="1" x14ac:dyDescent="0.3">
      <c r="A7" s="85" t="s">
        <v>64</v>
      </c>
      <c r="B7" s="86" t="s">
        <v>130</v>
      </c>
      <c r="C7" s="81" t="s">
        <v>316</v>
      </c>
      <c r="D7" s="81" t="s">
        <v>316</v>
      </c>
      <c r="E7" s="81" t="s">
        <v>316</v>
      </c>
      <c r="F7" s="81" t="s">
        <v>316</v>
      </c>
      <c r="G7" s="81" t="s">
        <v>316</v>
      </c>
      <c r="H7" s="81" t="s">
        <v>316</v>
      </c>
    </row>
    <row r="8" spans="1:9" ht="15.75" thickBot="1" x14ac:dyDescent="0.3">
      <c r="A8" s="85" t="s">
        <v>70</v>
      </c>
      <c r="B8" s="87" t="s">
        <v>131</v>
      </c>
      <c r="C8" s="81" t="s">
        <v>316</v>
      </c>
      <c r="D8" s="81" t="s">
        <v>316</v>
      </c>
      <c r="E8" s="81">
        <v>0.21</v>
      </c>
      <c r="F8" s="81">
        <v>0.21</v>
      </c>
      <c r="G8" s="81" t="s">
        <v>316</v>
      </c>
      <c r="H8" s="81">
        <v>0.21</v>
      </c>
    </row>
    <row r="9" spans="1:9" ht="15.75" thickBot="1" x14ac:dyDescent="0.3">
      <c r="A9" s="153" t="s">
        <v>66</v>
      </c>
      <c r="B9" s="88" t="s">
        <v>132</v>
      </c>
      <c r="C9" s="82" t="s">
        <v>316</v>
      </c>
      <c r="D9" s="82" t="s">
        <v>316</v>
      </c>
      <c r="E9" s="82" t="s">
        <v>316</v>
      </c>
      <c r="F9" s="82" t="s">
        <v>316</v>
      </c>
      <c r="G9" s="82" t="s">
        <v>316</v>
      </c>
      <c r="H9" s="82" t="s">
        <v>316</v>
      </c>
    </row>
    <row r="10" spans="1:9" ht="15.75" thickBot="1" x14ac:dyDescent="0.3">
      <c r="A10" s="154"/>
      <c r="B10" s="89" t="s">
        <v>133</v>
      </c>
      <c r="C10" s="82" t="s">
        <v>316</v>
      </c>
      <c r="D10" s="82" t="s">
        <v>316</v>
      </c>
      <c r="E10" s="82" t="s">
        <v>316</v>
      </c>
      <c r="F10" s="82" t="s">
        <v>316</v>
      </c>
      <c r="G10" s="82" t="s">
        <v>316</v>
      </c>
      <c r="H10" s="82" t="s">
        <v>316</v>
      </c>
    </row>
    <row r="11" spans="1:9" ht="15.75" thickBot="1" x14ac:dyDescent="0.3">
      <c r="A11" s="155"/>
      <c r="B11" s="90" t="s">
        <v>66</v>
      </c>
      <c r="C11" s="81" t="s">
        <v>316</v>
      </c>
      <c r="D11" s="81" t="s">
        <v>316</v>
      </c>
      <c r="E11" s="81" t="s">
        <v>316</v>
      </c>
      <c r="F11" s="81" t="s">
        <v>316</v>
      </c>
      <c r="G11" s="81" t="s">
        <v>316</v>
      </c>
      <c r="H11" s="81" t="s">
        <v>316</v>
      </c>
    </row>
    <row r="12" spans="1:9" ht="15.75" thickBot="1" x14ac:dyDescent="0.3">
      <c r="A12" s="156" t="s">
        <v>69</v>
      </c>
      <c r="B12" s="89" t="s">
        <v>134</v>
      </c>
      <c r="C12" s="82" t="s">
        <v>316</v>
      </c>
      <c r="D12" s="82" t="s">
        <v>316</v>
      </c>
      <c r="E12" s="82" t="s">
        <v>316</v>
      </c>
      <c r="F12" s="82" t="s">
        <v>316</v>
      </c>
      <c r="G12" s="91" t="s">
        <v>316</v>
      </c>
      <c r="H12" s="91" t="s">
        <v>316</v>
      </c>
    </row>
    <row r="13" spans="1:9" ht="15.75" thickBot="1" x14ac:dyDescent="0.3">
      <c r="A13" s="157"/>
      <c r="B13" s="89" t="s">
        <v>135</v>
      </c>
      <c r="C13" s="82" t="s">
        <v>316</v>
      </c>
      <c r="D13" s="82" t="s">
        <v>316</v>
      </c>
      <c r="E13" s="82">
        <v>0.82</v>
      </c>
      <c r="F13" s="82">
        <v>0.82</v>
      </c>
      <c r="G13" s="82">
        <v>1.47</v>
      </c>
      <c r="H13" s="82">
        <v>2.29</v>
      </c>
    </row>
    <row r="14" spans="1:9" ht="15.75" thickBot="1" x14ac:dyDescent="0.3">
      <c r="A14" s="158"/>
      <c r="B14" s="86" t="s">
        <v>69</v>
      </c>
      <c r="C14" s="81" t="s">
        <v>316</v>
      </c>
      <c r="D14" s="81" t="s">
        <v>316</v>
      </c>
      <c r="E14" s="81">
        <v>0.6</v>
      </c>
      <c r="F14" s="81">
        <v>0.6</v>
      </c>
      <c r="G14" s="81">
        <v>1.0900000000000001</v>
      </c>
      <c r="H14" s="81">
        <v>1.69</v>
      </c>
    </row>
    <row r="15" spans="1:9" ht="15.75" thickBot="1" x14ac:dyDescent="0.3">
      <c r="A15" s="153" t="s">
        <v>68</v>
      </c>
      <c r="B15" s="88" t="s">
        <v>136</v>
      </c>
      <c r="C15" s="82" t="s">
        <v>316</v>
      </c>
      <c r="D15" s="82" t="s">
        <v>316</v>
      </c>
      <c r="E15" s="82" t="s">
        <v>316</v>
      </c>
      <c r="F15" s="82" t="s">
        <v>316</v>
      </c>
      <c r="G15" s="91" t="s">
        <v>316</v>
      </c>
      <c r="H15" s="82" t="s">
        <v>316</v>
      </c>
    </row>
    <row r="16" spans="1:9" ht="15.75" thickBot="1" x14ac:dyDescent="0.3">
      <c r="A16" s="154"/>
      <c r="B16" s="88" t="s">
        <v>137</v>
      </c>
      <c r="C16" s="82" t="s">
        <v>316</v>
      </c>
      <c r="D16" s="82" t="s">
        <v>316</v>
      </c>
      <c r="E16" s="82">
        <v>0.32</v>
      </c>
      <c r="F16" s="82">
        <v>0.32</v>
      </c>
      <c r="G16" s="82" t="s">
        <v>316</v>
      </c>
      <c r="H16" s="82">
        <v>0.32</v>
      </c>
    </row>
    <row r="17" spans="1:8" ht="15.75" thickBot="1" x14ac:dyDescent="0.3">
      <c r="A17" s="154"/>
      <c r="B17" s="88" t="s">
        <v>138</v>
      </c>
      <c r="C17" s="82" t="s">
        <v>316</v>
      </c>
      <c r="D17" s="82" t="s">
        <v>316</v>
      </c>
      <c r="E17" s="82" t="s">
        <v>316</v>
      </c>
      <c r="F17" s="82" t="s">
        <v>316</v>
      </c>
      <c r="G17" s="82" t="s">
        <v>316</v>
      </c>
      <c r="H17" s="82" t="s">
        <v>316</v>
      </c>
    </row>
    <row r="18" spans="1:8" ht="15.75" thickBot="1" x14ac:dyDescent="0.3">
      <c r="A18" s="155"/>
      <c r="B18" s="87" t="s">
        <v>68</v>
      </c>
      <c r="C18" s="81" t="s">
        <v>316</v>
      </c>
      <c r="D18" s="81" t="s">
        <v>316</v>
      </c>
      <c r="E18" s="81">
        <v>0.12</v>
      </c>
      <c r="F18" s="81">
        <v>0.12</v>
      </c>
      <c r="G18" s="92" t="s">
        <v>316</v>
      </c>
      <c r="H18" s="81">
        <v>0.12</v>
      </c>
    </row>
    <row r="19" spans="1:8" ht="15.75" thickBot="1" x14ac:dyDescent="0.3">
      <c r="A19" s="153" t="s">
        <v>65</v>
      </c>
      <c r="B19" s="88" t="s">
        <v>139</v>
      </c>
      <c r="C19" s="82" t="s">
        <v>316</v>
      </c>
      <c r="D19" s="82" t="s">
        <v>316</v>
      </c>
      <c r="E19" s="82" t="s">
        <v>316</v>
      </c>
      <c r="F19" s="82" t="s">
        <v>316</v>
      </c>
      <c r="G19" s="82" t="s">
        <v>316</v>
      </c>
      <c r="H19" s="82" t="s">
        <v>316</v>
      </c>
    </row>
    <row r="20" spans="1:8" ht="15.75" thickBot="1" x14ac:dyDescent="0.3">
      <c r="A20" s="154"/>
      <c r="B20" s="88" t="s">
        <v>200</v>
      </c>
      <c r="C20" s="82" t="s">
        <v>316</v>
      </c>
      <c r="D20" s="82" t="s">
        <v>316</v>
      </c>
      <c r="E20" s="82" t="s">
        <v>316</v>
      </c>
      <c r="F20" s="82" t="s">
        <v>316</v>
      </c>
      <c r="G20" s="82" t="s">
        <v>316</v>
      </c>
      <c r="H20" s="82" t="s">
        <v>316</v>
      </c>
    </row>
    <row r="21" spans="1:8" ht="15.75" thickBot="1" x14ac:dyDescent="0.3">
      <c r="A21" s="155"/>
      <c r="B21" s="87" t="s">
        <v>65</v>
      </c>
      <c r="C21" s="81" t="s">
        <v>316</v>
      </c>
      <c r="D21" s="81" t="s">
        <v>316</v>
      </c>
      <c r="E21" s="81" t="s">
        <v>316</v>
      </c>
      <c r="F21" s="81" t="s">
        <v>316</v>
      </c>
      <c r="G21" s="81" t="s">
        <v>316</v>
      </c>
      <c r="H21" s="81" t="s">
        <v>316</v>
      </c>
    </row>
    <row r="22" spans="1:8" ht="15.75" thickBot="1" x14ac:dyDescent="0.3">
      <c r="A22" s="85" t="s">
        <v>62</v>
      </c>
      <c r="B22" s="85" t="s">
        <v>62</v>
      </c>
      <c r="C22" s="81" t="s">
        <v>316</v>
      </c>
      <c r="D22" s="81" t="s">
        <v>316</v>
      </c>
      <c r="E22" s="81" t="s">
        <v>316</v>
      </c>
      <c r="F22" s="81" t="s">
        <v>316</v>
      </c>
      <c r="G22" s="81" t="s">
        <v>316</v>
      </c>
      <c r="H22" s="81" t="s">
        <v>316</v>
      </c>
    </row>
    <row r="23" spans="1:8" ht="15.75" thickBot="1" x14ac:dyDescent="0.3">
      <c r="A23" s="153" t="s">
        <v>71</v>
      </c>
      <c r="B23" s="88" t="s">
        <v>140</v>
      </c>
      <c r="C23" s="82" t="s">
        <v>316</v>
      </c>
      <c r="D23" s="82" t="s">
        <v>316</v>
      </c>
      <c r="E23" s="82">
        <v>1.96</v>
      </c>
      <c r="F23" s="82">
        <v>1.96</v>
      </c>
      <c r="G23" s="82" t="s">
        <v>316</v>
      </c>
      <c r="H23" s="82">
        <v>1.96</v>
      </c>
    </row>
    <row r="24" spans="1:8" ht="15.75" thickBot="1" x14ac:dyDescent="0.3">
      <c r="A24" s="154"/>
      <c r="B24" s="88" t="s">
        <v>141</v>
      </c>
      <c r="C24" s="82" t="s">
        <v>316</v>
      </c>
      <c r="D24" s="82" t="s">
        <v>316</v>
      </c>
      <c r="E24" s="82" t="s">
        <v>316</v>
      </c>
      <c r="F24" s="82" t="s">
        <v>316</v>
      </c>
      <c r="G24" s="82" t="s">
        <v>316</v>
      </c>
      <c r="H24" s="82" t="s">
        <v>316</v>
      </c>
    </row>
    <row r="25" spans="1:8" ht="15.75" thickBot="1" x14ac:dyDescent="0.3">
      <c r="A25" s="155"/>
      <c r="B25" s="87" t="s">
        <v>71</v>
      </c>
      <c r="C25" s="81" t="s">
        <v>316</v>
      </c>
      <c r="D25" s="81" t="s">
        <v>316</v>
      </c>
      <c r="E25" s="81">
        <v>1.02</v>
      </c>
      <c r="F25" s="81">
        <v>1.02</v>
      </c>
      <c r="G25" s="81" t="s">
        <v>316</v>
      </c>
      <c r="H25" s="81">
        <v>1.02</v>
      </c>
    </row>
    <row r="26" spans="1:8" ht="15.75" thickBot="1" x14ac:dyDescent="0.3">
      <c r="A26" s="85" t="s">
        <v>67</v>
      </c>
      <c r="B26" s="173" t="s">
        <v>142</v>
      </c>
      <c r="C26" s="81" t="s">
        <v>316</v>
      </c>
      <c r="D26" s="81" t="s">
        <v>316</v>
      </c>
      <c r="E26" s="81">
        <v>9.23</v>
      </c>
      <c r="F26" s="81">
        <v>9.23</v>
      </c>
      <c r="G26" s="81" t="s">
        <v>316</v>
      </c>
      <c r="H26" s="81">
        <v>9.23</v>
      </c>
    </row>
    <row r="27" spans="1:8" ht="20.25" thickBot="1" x14ac:dyDescent="0.3">
      <c r="A27" s="85" t="s">
        <v>63</v>
      </c>
      <c r="B27" s="174"/>
      <c r="C27" s="81">
        <v>0.04</v>
      </c>
      <c r="D27" s="81">
        <v>0.14000000000000001</v>
      </c>
      <c r="E27" s="81">
        <v>73.14</v>
      </c>
      <c r="F27" s="81">
        <v>73.14</v>
      </c>
      <c r="G27" s="81" t="s">
        <v>316</v>
      </c>
      <c r="H27" s="81">
        <v>73.14</v>
      </c>
    </row>
    <row r="28" spans="1:8" ht="15.75" thickBot="1" x14ac:dyDescent="0.3">
      <c r="A28" s="88" t="s">
        <v>142</v>
      </c>
      <c r="B28" s="175"/>
      <c r="C28" s="82">
        <v>0.03</v>
      </c>
      <c r="D28" s="82">
        <v>0.09</v>
      </c>
      <c r="E28" s="82">
        <v>50.85</v>
      </c>
      <c r="F28" s="82">
        <v>50.85</v>
      </c>
      <c r="G28" s="82" t="s">
        <v>316</v>
      </c>
      <c r="H28" s="82">
        <v>50.85</v>
      </c>
    </row>
    <row r="29" spans="1:8" x14ac:dyDescent="0.25">
      <c r="A29" s="29" t="s">
        <v>143</v>
      </c>
    </row>
    <row r="30" spans="1:8" x14ac:dyDescent="0.25">
      <c r="A30" s="29" t="s">
        <v>6</v>
      </c>
    </row>
  </sheetData>
  <mergeCells count="16">
    <mergeCell ref="A1:I1"/>
    <mergeCell ref="B26:B28"/>
    <mergeCell ref="B2:B6"/>
    <mergeCell ref="C2:H2"/>
    <mergeCell ref="C3:D3"/>
    <mergeCell ref="E3:F3"/>
    <mergeCell ref="G3:H3"/>
    <mergeCell ref="F4:F5"/>
    <mergeCell ref="H4:H5"/>
    <mergeCell ref="C6:H6"/>
    <mergeCell ref="A9:A11"/>
    <mergeCell ref="A12:A14"/>
    <mergeCell ref="A15:A18"/>
    <mergeCell ref="A19:A21"/>
    <mergeCell ref="A23:A25"/>
    <mergeCell ref="A2:A6"/>
  </mergeCells>
  <phoneticPr fontId="30" type="noConversion"/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D1221-AF11-4093-873E-74DCF198F324}">
  <dimension ref="A1:P194"/>
  <sheetViews>
    <sheetView zoomScaleNormal="100" workbookViewId="0">
      <pane ySplit="1" topLeftCell="A2" activePane="bottomLeft" state="frozen"/>
      <selection activeCell="O7" sqref="O7"/>
      <selection pane="bottomLeft" activeCell="C1" sqref="C1"/>
    </sheetView>
  </sheetViews>
  <sheetFormatPr defaultColWidth="9.140625" defaultRowHeight="15" x14ac:dyDescent="0.25"/>
  <cols>
    <col min="1" max="1" width="17" style="38" customWidth="1"/>
    <col min="2" max="16384" width="9.140625" style="38"/>
  </cols>
  <sheetData>
    <row r="1" spans="1:16" ht="15.75" customHeight="1" thickBot="1" x14ac:dyDescent="0.3">
      <c r="A1" s="51" t="s">
        <v>319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78"/>
      <c r="M1" s="48"/>
      <c r="N1" s="48"/>
      <c r="O1" s="48"/>
      <c r="P1" s="48"/>
    </row>
    <row r="2" spans="1:16" ht="21.75" customHeight="1" thickBot="1" x14ac:dyDescent="0.3">
      <c r="A2" s="182" t="s">
        <v>60</v>
      </c>
      <c r="B2" s="183"/>
      <c r="C2" s="121" t="s">
        <v>144</v>
      </c>
      <c r="D2" s="49" t="s">
        <v>1</v>
      </c>
      <c r="E2" s="49" t="s">
        <v>145</v>
      </c>
      <c r="F2" s="49" t="s">
        <v>8</v>
      </c>
      <c r="G2" s="49" t="s">
        <v>8</v>
      </c>
      <c r="H2" s="49" t="s">
        <v>146</v>
      </c>
      <c r="I2" s="49" t="s">
        <v>147</v>
      </c>
      <c r="J2" s="49" t="s">
        <v>148</v>
      </c>
      <c r="K2" s="49" t="s">
        <v>149</v>
      </c>
      <c r="L2" s="49" t="s">
        <v>20</v>
      </c>
      <c r="M2" s="49" t="s">
        <v>21</v>
      </c>
      <c r="N2" s="49" t="s">
        <v>43</v>
      </c>
      <c r="O2" s="121" t="s">
        <v>176</v>
      </c>
      <c r="P2" s="121" t="s">
        <v>175</v>
      </c>
    </row>
    <row r="3" spans="1:16" ht="44.25" thickBot="1" x14ac:dyDescent="0.3">
      <c r="A3" s="184"/>
      <c r="B3" s="185"/>
      <c r="C3" s="122"/>
      <c r="D3" s="39" t="s">
        <v>179</v>
      </c>
      <c r="E3" s="34" t="s">
        <v>167</v>
      </c>
      <c r="F3" s="39" t="s">
        <v>168</v>
      </c>
      <c r="G3" s="39" t="s">
        <v>169</v>
      </c>
      <c r="H3" s="39" t="s">
        <v>318</v>
      </c>
      <c r="I3" s="39" t="s">
        <v>170</v>
      </c>
      <c r="J3" s="39" t="s">
        <v>171</v>
      </c>
      <c r="K3" s="49" t="s">
        <v>180</v>
      </c>
      <c r="L3" s="39" t="s">
        <v>172</v>
      </c>
      <c r="M3" s="39" t="s">
        <v>173</v>
      </c>
      <c r="N3" s="35" t="s">
        <v>174</v>
      </c>
      <c r="O3" s="181"/>
      <c r="P3" s="181"/>
    </row>
    <row r="4" spans="1:16" ht="15.75" thickBot="1" x14ac:dyDescent="0.3">
      <c r="A4" s="178" t="s">
        <v>150</v>
      </c>
      <c r="B4" s="178" t="s">
        <v>151</v>
      </c>
      <c r="C4" s="43">
        <v>2005</v>
      </c>
      <c r="D4" s="46" t="s">
        <v>35</v>
      </c>
      <c r="E4" s="44">
        <v>6.65</v>
      </c>
      <c r="F4" s="44">
        <v>3.63</v>
      </c>
      <c r="G4" s="44">
        <v>98.59</v>
      </c>
      <c r="H4" s="44" t="s">
        <v>35</v>
      </c>
      <c r="I4" s="46" t="s">
        <v>35</v>
      </c>
      <c r="J4" s="44">
        <v>63.44</v>
      </c>
      <c r="K4" s="44">
        <v>64.599999999999994</v>
      </c>
      <c r="L4" s="46" t="s">
        <v>35</v>
      </c>
      <c r="M4" s="46" t="s">
        <v>35</v>
      </c>
      <c r="N4" s="46" t="s">
        <v>35</v>
      </c>
      <c r="O4" s="44">
        <v>98.99</v>
      </c>
      <c r="P4" s="44">
        <v>99.8</v>
      </c>
    </row>
    <row r="5" spans="1:16" ht="15.75" thickBot="1" x14ac:dyDescent="0.3">
      <c r="A5" s="179"/>
      <c r="B5" s="179"/>
      <c r="C5" s="45">
        <v>2006</v>
      </c>
      <c r="D5" s="46" t="s">
        <v>35</v>
      </c>
      <c r="E5" s="46">
        <v>13.74</v>
      </c>
      <c r="F5" s="46">
        <v>4.07</v>
      </c>
      <c r="G5" s="46">
        <v>97.92</v>
      </c>
      <c r="H5" s="46" t="s">
        <v>35</v>
      </c>
      <c r="I5" s="46" t="s">
        <v>35</v>
      </c>
      <c r="J5" s="46">
        <v>96.43</v>
      </c>
      <c r="K5" s="46">
        <v>84.69</v>
      </c>
      <c r="L5" s="46" t="s">
        <v>35</v>
      </c>
      <c r="M5" s="46" t="s">
        <v>35</v>
      </c>
      <c r="N5" s="46" t="s">
        <v>35</v>
      </c>
      <c r="O5" s="46">
        <v>98.63</v>
      </c>
      <c r="P5" s="46">
        <v>100</v>
      </c>
    </row>
    <row r="6" spans="1:16" ht="15.75" thickBot="1" x14ac:dyDescent="0.3">
      <c r="A6" s="179"/>
      <c r="B6" s="179"/>
      <c r="C6" s="45">
        <v>2007</v>
      </c>
      <c r="D6" s="46" t="s">
        <v>35</v>
      </c>
      <c r="E6" s="46">
        <v>8.1</v>
      </c>
      <c r="F6" s="46" t="s">
        <v>35</v>
      </c>
      <c r="G6" s="46">
        <v>47.97</v>
      </c>
      <c r="H6" s="46" t="s">
        <v>35</v>
      </c>
      <c r="I6" s="46" t="s">
        <v>35</v>
      </c>
      <c r="J6" s="46">
        <v>87.74</v>
      </c>
      <c r="K6" s="46">
        <v>79.66</v>
      </c>
      <c r="L6" s="46" t="s">
        <v>35</v>
      </c>
      <c r="M6" s="46">
        <v>1.21</v>
      </c>
      <c r="N6" s="46" t="s">
        <v>35</v>
      </c>
      <c r="O6" s="46">
        <v>88.7</v>
      </c>
      <c r="P6" s="46">
        <v>100</v>
      </c>
    </row>
    <row r="7" spans="1:16" ht="15.75" thickBot="1" x14ac:dyDescent="0.3">
      <c r="A7" s="179"/>
      <c r="B7" s="179"/>
      <c r="C7" s="45">
        <v>2008</v>
      </c>
      <c r="D7" s="46" t="s">
        <v>35</v>
      </c>
      <c r="E7" s="46">
        <v>8.6999999999999993</v>
      </c>
      <c r="F7" s="46" t="s">
        <v>35</v>
      </c>
      <c r="G7" s="46">
        <v>1.8</v>
      </c>
      <c r="H7" s="46" t="s">
        <v>35</v>
      </c>
      <c r="I7" s="46" t="s">
        <v>35</v>
      </c>
      <c r="J7" s="46">
        <v>77.37</v>
      </c>
      <c r="K7" s="46">
        <v>32.9</v>
      </c>
      <c r="L7" s="46" t="s">
        <v>35</v>
      </c>
      <c r="M7" s="46">
        <v>4.16</v>
      </c>
      <c r="N7" s="46" t="s">
        <v>35</v>
      </c>
      <c r="O7" s="46">
        <v>78.540000000000006</v>
      </c>
      <c r="P7" s="46">
        <v>93.61</v>
      </c>
    </row>
    <row r="8" spans="1:16" ht="15.75" thickBot="1" x14ac:dyDescent="0.3">
      <c r="A8" s="179"/>
      <c r="B8" s="179"/>
      <c r="C8" s="45">
        <v>2009</v>
      </c>
      <c r="D8" s="46" t="s">
        <v>35</v>
      </c>
      <c r="E8" s="46">
        <v>1.94</v>
      </c>
      <c r="F8" s="46" t="s">
        <v>35</v>
      </c>
      <c r="G8" s="46">
        <v>1.21</v>
      </c>
      <c r="H8" s="46" t="s">
        <v>35</v>
      </c>
      <c r="I8" s="46" t="s">
        <v>35</v>
      </c>
      <c r="J8" s="46">
        <v>34.44</v>
      </c>
      <c r="K8" s="46">
        <v>0.2</v>
      </c>
      <c r="L8" s="46" t="s">
        <v>35</v>
      </c>
      <c r="M8" s="46" t="s">
        <v>35</v>
      </c>
      <c r="N8" s="46" t="s">
        <v>35</v>
      </c>
      <c r="O8" s="46">
        <v>34.409999999999997</v>
      </c>
      <c r="P8" s="46">
        <v>34.409999999999997</v>
      </c>
    </row>
    <row r="9" spans="1:16" ht="15.75" thickBot="1" x14ac:dyDescent="0.3">
      <c r="A9" s="179"/>
      <c r="B9" s="179"/>
      <c r="C9" s="45">
        <v>2010</v>
      </c>
      <c r="D9" s="46" t="s">
        <v>35</v>
      </c>
      <c r="E9" s="46">
        <v>1.61</v>
      </c>
      <c r="F9" s="46" t="s">
        <v>35</v>
      </c>
      <c r="G9" s="46">
        <v>27.98</v>
      </c>
      <c r="H9" s="46" t="s">
        <v>35</v>
      </c>
      <c r="I9" s="46" t="s">
        <v>35</v>
      </c>
      <c r="J9" s="46">
        <v>98.25</v>
      </c>
      <c r="K9" s="46">
        <v>0.2</v>
      </c>
      <c r="L9" s="46" t="s">
        <v>35</v>
      </c>
      <c r="M9" s="46" t="s">
        <v>35</v>
      </c>
      <c r="N9" s="46" t="s">
        <v>35</v>
      </c>
      <c r="O9" s="46">
        <v>98.25</v>
      </c>
      <c r="P9" s="46">
        <v>98.25</v>
      </c>
    </row>
    <row r="10" spans="1:16" ht="15.75" thickBot="1" x14ac:dyDescent="0.3">
      <c r="A10" s="179"/>
      <c r="B10" s="179"/>
      <c r="C10" s="45">
        <v>2011</v>
      </c>
      <c r="D10" s="46" t="s">
        <v>35</v>
      </c>
      <c r="E10" s="46">
        <v>0.96</v>
      </c>
      <c r="F10" s="46" t="s">
        <v>35</v>
      </c>
      <c r="G10" s="46">
        <v>70.92</v>
      </c>
      <c r="H10" s="46" t="s">
        <v>35</v>
      </c>
      <c r="I10" s="46" t="s">
        <v>35</v>
      </c>
      <c r="J10" s="46">
        <v>97.88</v>
      </c>
      <c r="K10" s="46">
        <v>0.2</v>
      </c>
      <c r="L10" s="46" t="s">
        <v>35</v>
      </c>
      <c r="M10" s="46" t="s">
        <v>35</v>
      </c>
      <c r="N10" s="46" t="s">
        <v>35</v>
      </c>
      <c r="O10" s="46">
        <v>97.88</v>
      </c>
      <c r="P10" s="46">
        <v>97.88</v>
      </c>
    </row>
    <row r="11" spans="1:16" ht="15.75" thickBot="1" x14ac:dyDescent="0.3">
      <c r="A11" s="179"/>
      <c r="B11" s="179"/>
      <c r="C11" s="45">
        <v>2012</v>
      </c>
      <c r="D11" s="46" t="s">
        <v>35</v>
      </c>
      <c r="E11" s="46">
        <v>1.36</v>
      </c>
      <c r="F11" s="46" t="s">
        <v>35</v>
      </c>
      <c r="G11" s="46">
        <v>5.61</v>
      </c>
      <c r="H11" s="46" t="s">
        <v>35</v>
      </c>
      <c r="I11" s="46" t="s">
        <v>35</v>
      </c>
      <c r="J11" s="46">
        <v>88.11</v>
      </c>
      <c r="K11" s="46">
        <v>0.2</v>
      </c>
      <c r="L11" s="46" t="s">
        <v>35</v>
      </c>
      <c r="M11" s="46" t="s">
        <v>35</v>
      </c>
      <c r="N11" s="46" t="s">
        <v>35</v>
      </c>
      <c r="O11" s="46">
        <v>89.12</v>
      </c>
      <c r="P11" s="46">
        <v>89.12</v>
      </c>
    </row>
    <row r="12" spans="1:16" ht="15.75" thickBot="1" x14ac:dyDescent="0.3">
      <c r="A12" s="179"/>
      <c r="B12" s="179"/>
      <c r="C12" s="45">
        <v>2013</v>
      </c>
      <c r="D12" s="46" t="s">
        <v>35</v>
      </c>
      <c r="E12" s="46">
        <v>0.56000000000000005</v>
      </c>
      <c r="F12" s="46" t="s">
        <v>35</v>
      </c>
      <c r="G12" s="46">
        <v>0.42</v>
      </c>
      <c r="H12" s="46" t="s">
        <v>35</v>
      </c>
      <c r="I12" s="46" t="s">
        <v>35</v>
      </c>
      <c r="J12" s="46">
        <v>59.61</v>
      </c>
      <c r="K12" s="46">
        <v>0.2</v>
      </c>
      <c r="L12" s="46" t="s">
        <v>35</v>
      </c>
      <c r="M12" s="46" t="s">
        <v>35</v>
      </c>
      <c r="N12" s="46" t="s">
        <v>35</v>
      </c>
      <c r="O12" s="46">
        <v>59.61</v>
      </c>
      <c r="P12" s="46">
        <v>59.61</v>
      </c>
    </row>
    <row r="13" spans="1:16" ht="15.75" thickBot="1" x14ac:dyDescent="0.3">
      <c r="A13" s="179"/>
      <c r="B13" s="179"/>
      <c r="C13" s="45">
        <v>2014</v>
      </c>
      <c r="D13" s="46" t="s">
        <v>35</v>
      </c>
      <c r="E13" s="46">
        <v>0.2</v>
      </c>
      <c r="F13" s="46" t="s">
        <v>35</v>
      </c>
      <c r="G13" s="46">
        <v>5.96</v>
      </c>
      <c r="H13" s="46" t="s">
        <v>35</v>
      </c>
      <c r="I13" s="46" t="s">
        <v>35</v>
      </c>
      <c r="J13" s="46">
        <v>75.81</v>
      </c>
      <c r="K13" s="46" t="s">
        <v>35</v>
      </c>
      <c r="L13" s="46" t="s">
        <v>35</v>
      </c>
      <c r="M13" s="46" t="s">
        <v>35</v>
      </c>
      <c r="N13" s="46" t="s">
        <v>35</v>
      </c>
      <c r="O13" s="46">
        <v>75.81</v>
      </c>
      <c r="P13" s="46">
        <v>75.81</v>
      </c>
    </row>
    <row r="14" spans="1:16" ht="15.75" thickBot="1" x14ac:dyDescent="0.3">
      <c r="A14" s="179"/>
      <c r="B14" s="179"/>
      <c r="C14" s="45">
        <v>2015</v>
      </c>
      <c r="D14" s="46" t="s">
        <v>35</v>
      </c>
      <c r="E14" s="46" t="s">
        <v>35</v>
      </c>
      <c r="F14" s="46" t="s">
        <v>35</v>
      </c>
      <c r="G14" s="46" t="s">
        <v>35</v>
      </c>
      <c r="H14" s="46" t="s">
        <v>35</v>
      </c>
      <c r="I14" s="46" t="s">
        <v>35</v>
      </c>
      <c r="J14" s="46">
        <v>41.7</v>
      </c>
      <c r="K14" s="46">
        <v>0.2</v>
      </c>
      <c r="L14" s="46" t="s">
        <v>35</v>
      </c>
      <c r="M14" s="46" t="s">
        <v>35</v>
      </c>
      <c r="N14" s="46" t="s">
        <v>35</v>
      </c>
      <c r="O14" s="46">
        <v>41.7</v>
      </c>
      <c r="P14" s="46">
        <v>41.9</v>
      </c>
    </row>
    <row r="15" spans="1:16" ht="15.75" thickBot="1" x14ac:dyDescent="0.3">
      <c r="A15" s="179"/>
      <c r="B15" s="179"/>
      <c r="C15" s="45">
        <v>2016</v>
      </c>
      <c r="D15" s="46" t="s">
        <v>35</v>
      </c>
      <c r="E15" s="46">
        <v>0.6</v>
      </c>
      <c r="F15" s="46" t="s">
        <v>35</v>
      </c>
      <c r="G15" s="46" t="s">
        <v>35</v>
      </c>
      <c r="H15" s="46" t="s">
        <v>35</v>
      </c>
      <c r="I15" s="46" t="s">
        <v>35</v>
      </c>
      <c r="J15" s="46">
        <v>54.26</v>
      </c>
      <c r="K15" s="46">
        <v>2.0099999999999998</v>
      </c>
      <c r="L15" s="46" t="s">
        <v>35</v>
      </c>
      <c r="M15" s="46" t="s">
        <v>35</v>
      </c>
      <c r="N15" s="46" t="s">
        <v>35</v>
      </c>
      <c r="O15" s="46">
        <v>54.86</v>
      </c>
      <c r="P15" s="46">
        <v>56.07</v>
      </c>
    </row>
    <row r="16" spans="1:16" ht="15.75" thickBot="1" x14ac:dyDescent="0.3">
      <c r="A16" s="179"/>
      <c r="B16" s="179"/>
      <c r="C16" s="45">
        <v>2017</v>
      </c>
      <c r="D16" s="46" t="s">
        <v>35</v>
      </c>
      <c r="E16" s="46" t="s">
        <v>35</v>
      </c>
      <c r="F16" s="46" t="s">
        <v>35</v>
      </c>
      <c r="G16" s="46">
        <v>0.67</v>
      </c>
      <c r="H16" s="46" t="s">
        <v>35</v>
      </c>
      <c r="I16" s="46" t="s">
        <v>35</v>
      </c>
      <c r="J16" s="46">
        <v>67.7</v>
      </c>
      <c r="K16" s="46">
        <v>15.52</v>
      </c>
      <c r="L16" s="46" t="s">
        <v>35</v>
      </c>
      <c r="M16" s="46" t="s">
        <v>35</v>
      </c>
      <c r="N16" s="46" t="s">
        <v>35</v>
      </c>
      <c r="O16" s="46">
        <v>67.7</v>
      </c>
      <c r="P16" s="46">
        <v>71.569999999999993</v>
      </c>
    </row>
    <row r="17" spans="1:16" ht="15.75" thickBot="1" x14ac:dyDescent="0.3">
      <c r="A17" s="179"/>
      <c r="B17" s="179"/>
      <c r="C17" s="45">
        <v>2018</v>
      </c>
      <c r="D17" s="46" t="s">
        <v>35</v>
      </c>
      <c r="E17" s="46" t="s">
        <v>35</v>
      </c>
      <c r="F17" s="46" t="s">
        <v>35</v>
      </c>
      <c r="G17" s="46">
        <v>1.98</v>
      </c>
      <c r="H17" s="46" t="s">
        <v>35</v>
      </c>
      <c r="I17" s="46" t="s">
        <v>35</v>
      </c>
      <c r="J17" s="46">
        <v>19.03</v>
      </c>
      <c r="K17" s="46">
        <v>97.38</v>
      </c>
      <c r="L17" s="46" t="s">
        <v>35</v>
      </c>
      <c r="M17" s="46" t="s">
        <v>35</v>
      </c>
      <c r="N17" s="46" t="s">
        <v>35</v>
      </c>
      <c r="O17" s="46">
        <v>19.23</v>
      </c>
      <c r="P17" s="46">
        <v>97.38</v>
      </c>
    </row>
    <row r="18" spans="1:16" ht="15.75" thickBot="1" x14ac:dyDescent="0.3">
      <c r="A18" s="179"/>
      <c r="B18" s="179"/>
      <c r="C18" s="45">
        <v>2019</v>
      </c>
      <c r="D18" s="46" t="s">
        <v>35</v>
      </c>
      <c r="E18" s="46" t="s">
        <v>35</v>
      </c>
      <c r="F18" s="46" t="s">
        <v>35</v>
      </c>
      <c r="G18" s="46" t="s">
        <v>35</v>
      </c>
      <c r="H18" s="46" t="s">
        <v>35</v>
      </c>
      <c r="I18" s="46" t="s">
        <v>35</v>
      </c>
      <c r="J18" s="46">
        <v>0.22</v>
      </c>
      <c r="K18" s="46">
        <v>99.8</v>
      </c>
      <c r="L18" s="46" t="s">
        <v>35</v>
      </c>
      <c r="M18" s="46" t="s">
        <v>35</v>
      </c>
      <c r="N18" s="46" t="s">
        <v>35</v>
      </c>
      <c r="O18" s="46">
        <v>0.22</v>
      </c>
      <c r="P18" s="46">
        <v>99.8</v>
      </c>
    </row>
    <row r="19" spans="1:16" ht="15.75" thickBot="1" x14ac:dyDescent="0.3">
      <c r="A19" s="179"/>
      <c r="B19" s="179"/>
      <c r="C19" s="45">
        <v>2020</v>
      </c>
      <c r="D19" s="46" t="s">
        <v>35</v>
      </c>
      <c r="E19" s="46" t="s">
        <v>35</v>
      </c>
      <c r="F19" s="46" t="s">
        <v>35</v>
      </c>
      <c r="G19" s="46" t="s">
        <v>35</v>
      </c>
      <c r="H19" s="46" t="s">
        <v>35</v>
      </c>
      <c r="I19" s="46" t="s">
        <v>35</v>
      </c>
      <c r="J19" s="46" t="s">
        <v>35</v>
      </c>
      <c r="K19" s="46">
        <v>93.02</v>
      </c>
      <c r="L19" s="46" t="s">
        <v>35</v>
      </c>
      <c r="M19" s="46" t="s">
        <v>35</v>
      </c>
      <c r="N19" s="46" t="s">
        <v>35</v>
      </c>
      <c r="O19" s="46" t="s">
        <v>35</v>
      </c>
      <c r="P19" s="46">
        <v>93.02</v>
      </c>
    </row>
    <row r="20" spans="1:16" ht="15.75" thickBot="1" x14ac:dyDescent="0.3">
      <c r="A20" s="179"/>
      <c r="B20" s="179"/>
      <c r="C20" s="45">
        <v>2021</v>
      </c>
      <c r="D20" s="46" t="s">
        <v>35</v>
      </c>
      <c r="E20" s="46" t="s">
        <v>35</v>
      </c>
      <c r="F20" s="46" t="s">
        <v>35</v>
      </c>
      <c r="G20" s="46" t="s">
        <v>35</v>
      </c>
      <c r="H20" s="46" t="s">
        <v>35</v>
      </c>
      <c r="I20" s="46" t="s">
        <v>35</v>
      </c>
      <c r="J20" s="46" t="s">
        <v>35</v>
      </c>
      <c r="K20" s="46" t="s">
        <v>35</v>
      </c>
      <c r="L20" s="46" t="s">
        <v>35</v>
      </c>
      <c r="M20" s="46" t="s">
        <v>35</v>
      </c>
      <c r="N20" s="46" t="s">
        <v>35</v>
      </c>
      <c r="O20" s="46" t="s">
        <v>35</v>
      </c>
      <c r="P20" s="46" t="s">
        <v>35</v>
      </c>
    </row>
    <row r="21" spans="1:16" ht="15.75" thickBot="1" x14ac:dyDescent="0.3">
      <c r="A21" s="180"/>
      <c r="B21" s="180"/>
      <c r="C21" s="45">
        <v>2022</v>
      </c>
      <c r="D21" s="46" t="s">
        <v>35</v>
      </c>
      <c r="E21" s="46" t="s">
        <v>35</v>
      </c>
      <c r="F21" s="46" t="s">
        <v>35</v>
      </c>
      <c r="G21" s="46" t="s">
        <v>35</v>
      </c>
      <c r="H21" s="46" t="s">
        <v>35</v>
      </c>
      <c r="I21" s="46" t="s">
        <v>35</v>
      </c>
      <c r="J21" s="46" t="s">
        <v>35</v>
      </c>
      <c r="K21" s="46" t="s">
        <v>35</v>
      </c>
      <c r="L21" s="46" t="s">
        <v>35</v>
      </c>
      <c r="M21" s="46" t="s">
        <v>35</v>
      </c>
      <c r="N21" s="46" t="s">
        <v>35</v>
      </c>
      <c r="O21" s="46" t="s">
        <v>35</v>
      </c>
      <c r="P21" s="46" t="s">
        <v>35</v>
      </c>
    </row>
    <row r="22" spans="1:16" ht="15.75" thickBot="1" x14ac:dyDescent="0.3">
      <c r="A22" s="122"/>
      <c r="B22" s="122"/>
      <c r="C22" s="45">
        <v>2023</v>
      </c>
      <c r="D22" s="46" t="s">
        <v>35</v>
      </c>
      <c r="E22" s="46" t="s">
        <v>35</v>
      </c>
      <c r="F22" s="46" t="s">
        <v>35</v>
      </c>
      <c r="G22" s="46" t="s">
        <v>35</v>
      </c>
      <c r="H22" s="46" t="s">
        <v>35</v>
      </c>
      <c r="I22" s="46" t="s">
        <v>35</v>
      </c>
      <c r="J22" s="46" t="s">
        <v>35</v>
      </c>
      <c r="K22" s="46" t="s">
        <v>35</v>
      </c>
      <c r="L22" s="46" t="s">
        <v>35</v>
      </c>
      <c r="M22" s="46" t="s">
        <v>35</v>
      </c>
      <c r="N22" s="46" t="s">
        <v>35</v>
      </c>
      <c r="O22" s="46" t="s">
        <v>35</v>
      </c>
      <c r="P22" s="46" t="s">
        <v>35</v>
      </c>
    </row>
    <row r="23" spans="1:16" ht="15.75" thickBot="1" x14ac:dyDescent="0.3">
      <c r="A23" s="178" t="s">
        <v>70</v>
      </c>
      <c r="B23" s="178" t="s">
        <v>152</v>
      </c>
      <c r="C23" s="45">
        <v>2005</v>
      </c>
      <c r="D23" s="46" t="s">
        <v>35</v>
      </c>
      <c r="E23" s="46" t="s">
        <v>35</v>
      </c>
      <c r="F23" s="46">
        <v>0.12</v>
      </c>
      <c r="G23" s="46">
        <v>51.48</v>
      </c>
      <c r="H23" s="46" t="s">
        <v>35</v>
      </c>
      <c r="I23" s="46" t="s">
        <v>35</v>
      </c>
      <c r="J23" s="46">
        <v>0.33</v>
      </c>
      <c r="K23" s="46">
        <v>99.93</v>
      </c>
      <c r="L23" s="46" t="s">
        <v>35</v>
      </c>
      <c r="M23" s="46" t="s">
        <v>35</v>
      </c>
      <c r="N23" s="46" t="s">
        <v>35</v>
      </c>
      <c r="O23" s="46">
        <v>51.48</v>
      </c>
      <c r="P23" s="46">
        <v>100</v>
      </c>
    </row>
    <row r="24" spans="1:16" ht="15.75" thickBot="1" x14ac:dyDescent="0.3">
      <c r="A24" s="179"/>
      <c r="B24" s="179"/>
      <c r="C24" s="45">
        <v>2006</v>
      </c>
      <c r="D24" s="46" t="s">
        <v>35</v>
      </c>
      <c r="E24" s="46">
        <v>0.23</v>
      </c>
      <c r="F24" s="46">
        <v>0.42</v>
      </c>
      <c r="G24" s="46">
        <v>38.32</v>
      </c>
      <c r="H24" s="46" t="s">
        <v>35</v>
      </c>
      <c r="I24" s="46" t="s">
        <v>35</v>
      </c>
      <c r="J24" s="46">
        <v>7.94</v>
      </c>
      <c r="K24" s="46">
        <v>82.9</v>
      </c>
      <c r="L24" s="46" t="s">
        <v>35</v>
      </c>
      <c r="M24" s="46">
        <v>0.05</v>
      </c>
      <c r="N24" s="46" t="s">
        <v>35</v>
      </c>
      <c r="O24" s="46">
        <v>40.5</v>
      </c>
      <c r="P24" s="46">
        <v>96.58</v>
      </c>
    </row>
    <row r="25" spans="1:16" ht="15.75" thickBot="1" x14ac:dyDescent="0.3">
      <c r="A25" s="179"/>
      <c r="B25" s="179"/>
      <c r="C25" s="45">
        <v>2007</v>
      </c>
      <c r="D25" s="46" t="s">
        <v>35</v>
      </c>
      <c r="E25" s="46">
        <v>0.09</v>
      </c>
      <c r="F25" s="46">
        <v>0.01</v>
      </c>
      <c r="G25" s="46">
        <v>4.51</v>
      </c>
      <c r="H25" s="46" t="s">
        <v>35</v>
      </c>
      <c r="I25" s="46" t="s">
        <v>35</v>
      </c>
      <c r="J25" s="46">
        <v>5.25</v>
      </c>
      <c r="K25" s="46">
        <v>99.57</v>
      </c>
      <c r="L25" s="46" t="s">
        <v>35</v>
      </c>
      <c r="M25" s="46">
        <v>0.11</v>
      </c>
      <c r="N25" s="46" t="s">
        <v>35</v>
      </c>
      <c r="O25" s="46">
        <v>7.39</v>
      </c>
      <c r="P25" s="46">
        <v>99.98</v>
      </c>
    </row>
    <row r="26" spans="1:16" ht="15.75" thickBot="1" x14ac:dyDescent="0.3">
      <c r="A26" s="179"/>
      <c r="B26" s="179"/>
      <c r="C26" s="45">
        <v>2008</v>
      </c>
      <c r="D26" s="46" t="s">
        <v>35</v>
      </c>
      <c r="E26" s="46">
        <v>0.09</v>
      </c>
      <c r="F26" s="46" t="s">
        <v>35</v>
      </c>
      <c r="G26" s="46">
        <v>0.26</v>
      </c>
      <c r="H26" s="46" t="s">
        <v>35</v>
      </c>
      <c r="I26" s="46" t="s">
        <v>35</v>
      </c>
      <c r="J26" s="46">
        <v>2.98</v>
      </c>
      <c r="K26" s="46">
        <v>90.51</v>
      </c>
      <c r="L26" s="46" t="s">
        <v>35</v>
      </c>
      <c r="M26" s="46">
        <v>0.62</v>
      </c>
      <c r="N26" s="46" t="s">
        <v>35</v>
      </c>
      <c r="O26" s="46">
        <v>3.53</v>
      </c>
      <c r="P26" s="46">
        <v>92.72</v>
      </c>
    </row>
    <row r="27" spans="1:16" ht="15.75" thickBot="1" x14ac:dyDescent="0.3">
      <c r="A27" s="179"/>
      <c r="B27" s="179"/>
      <c r="C27" s="45">
        <v>2009</v>
      </c>
      <c r="D27" s="46" t="s">
        <v>35</v>
      </c>
      <c r="E27" s="46">
        <v>0.02</v>
      </c>
      <c r="F27" s="46">
        <v>0.01</v>
      </c>
      <c r="G27" s="46">
        <v>1.28</v>
      </c>
      <c r="H27" s="46" t="s">
        <v>35</v>
      </c>
      <c r="I27" s="46" t="s">
        <v>35</v>
      </c>
      <c r="J27" s="46">
        <v>1.39</v>
      </c>
      <c r="K27" s="46">
        <v>1.61</v>
      </c>
      <c r="L27" s="46" t="s">
        <v>35</v>
      </c>
      <c r="M27" s="46">
        <v>0.01</v>
      </c>
      <c r="N27" s="46" t="s">
        <v>35</v>
      </c>
      <c r="O27" s="46">
        <v>2.31</v>
      </c>
      <c r="P27" s="46">
        <v>3.93</v>
      </c>
    </row>
    <row r="28" spans="1:16" ht="15.75" thickBot="1" x14ac:dyDescent="0.3">
      <c r="A28" s="179"/>
      <c r="B28" s="179"/>
      <c r="C28" s="45">
        <v>2010</v>
      </c>
      <c r="D28" s="46" t="s">
        <v>35</v>
      </c>
      <c r="E28" s="46">
        <v>0.02</v>
      </c>
      <c r="F28" s="46">
        <v>0.11</v>
      </c>
      <c r="G28" s="46">
        <v>18.43</v>
      </c>
      <c r="H28" s="46" t="s">
        <v>35</v>
      </c>
      <c r="I28" s="46" t="s">
        <v>35</v>
      </c>
      <c r="J28" s="46">
        <v>19.059999999999999</v>
      </c>
      <c r="K28" s="46">
        <v>0.03</v>
      </c>
      <c r="L28" s="46" t="s">
        <v>35</v>
      </c>
      <c r="M28" s="46">
        <v>0.05</v>
      </c>
      <c r="N28" s="46" t="s">
        <v>35</v>
      </c>
      <c r="O28" s="46">
        <v>28.67</v>
      </c>
      <c r="P28" s="46">
        <v>28.69</v>
      </c>
    </row>
    <row r="29" spans="1:16" ht="15.75" thickBot="1" x14ac:dyDescent="0.3">
      <c r="A29" s="179"/>
      <c r="B29" s="179"/>
      <c r="C29" s="45">
        <v>2011</v>
      </c>
      <c r="D29" s="46" t="s">
        <v>35</v>
      </c>
      <c r="E29" s="46" t="s">
        <v>35</v>
      </c>
      <c r="F29" s="46">
        <v>0.02</v>
      </c>
      <c r="G29" s="46">
        <v>37.840000000000003</v>
      </c>
      <c r="H29" s="46" t="s">
        <v>35</v>
      </c>
      <c r="I29" s="46" t="s">
        <v>35</v>
      </c>
      <c r="J29" s="46">
        <v>30.99</v>
      </c>
      <c r="K29" s="46">
        <v>0</v>
      </c>
      <c r="L29" s="46" t="s">
        <v>35</v>
      </c>
      <c r="M29" s="46">
        <v>0.04</v>
      </c>
      <c r="N29" s="46">
        <v>0.38</v>
      </c>
      <c r="O29" s="46">
        <v>40.54</v>
      </c>
      <c r="P29" s="46">
        <v>40.54</v>
      </c>
    </row>
    <row r="30" spans="1:16" ht="15.75" thickBot="1" x14ac:dyDescent="0.3">
      <c r="A30" s="179"/>
      <c r="B30" s="179"/>
      <c r="C30" s="45">
        <v>2012</v>
      </c>
      <c r="D30" s="46" t="s">
        <v>35</v>
      </c>
      <c r="E30" s="46" t="s">
        <v>35</v>
      </c>
      <c r="F30" s="46">
        <v>0.01</v>
      </c>
      <c r="G30" s="46">
        <v>3.02</v>
      </c>
      <c r="H30" s="46" t="s">
        <v>35</v>
      </c>
      <c r="I30" s="46" t="s">
        <v>35</v>
      </c>
      <c r="J30" s="46">
        <v>41.01</v>
      </c>
      <c r="K30" s="46">
        <v>1.67</v>
      </c>
      <c r="L30" s="46" t="s">
        <v>35</v>
      </c>
      <c r="M30" s="46" t="s">
        <v>35</v>
      </c>
      <c r="N30" s="46" t="s">
        <v>35</v>
      </c>
      <c r="O30" s="46">
        <v>41.01</v>
      </c>
      <c r="P30" s="46">
        <v>42.68</v>
      </c>
    </row>
    <row r="31" spans="1:16" ht="15.75" thickBot="1" x14ac:dyDescent="0.3">
      <c r="A31" s="179"/>
      <c r="B31" s="179"/>
      <c r="C31" s="45">
        <v>2013</v>
      </c>
      <c r="D31" s="46" t="s">
        <v>35</v>
      </c>
      <c r="E31" s="46" t="s">
        <v>35</v>
      </c>
      <c r="F31" s="46" t="s">
        <v>35</v>
      </c>
      <c r="G31" s="46">
        <v>0.86</v>
      </c>
      <c r="H31" s="46" t="s">
        <v>35</v>
      </c>
      <c r="I31" s="46" t="s">
        <v>35</v>
      </c>
      <c r="J31" s="46">
        <v>5.21</v>
      </c>
      <c r="K31" s="46">
        <v>0.26</v>
      </c>
      <c r="L31" s="46" t="s">
        <v>35</v>
      </c>
      <c r="M31" s="46">
        <v>0.03</v>
      </c>
      <c r="N31" s="46" t="s">
        <v>35</v>
      </c>
      <c r="O31" s="46">
        <v>5.45</v>
      </c>
      <c r="P31" s="46">
        <v>5.71</v>
      </c>
    </row>
    <row r="32" spans="1:16" ht="15.75" thickBot="1" x14ac:dyDescent="0.3">
      <c r="A32" s="179"/>
      <c r="B32" s="179"/>
      <c r="C32" s="45">
        <v>2014</v>
      </c>
      <c r="D32" s="46" t="s">
        <v>35</v>
      </c>
      <c r="E32" s="46" t="s">
        <v>35</v>
      </c>
      <c r="F32" s="46" t="s">
        <v>35</v>
      </c>
      <c r="G32" s="46">
        <v>7.15</v>
      </c>
      <c r="H32" s="46" t="s">
        <v>35</v>
      </c>
      <c r="I32" s="46" t="s">
        <v>35</v>
      </c>
      <c r="J32" s="46">
        <v>11.41</v>
      </c>
      <c r="K32" s="46">
        <v>0.01</v>
      </c>
      <c r="L32" s="46" t="s">
        <v>35</v>
      </c>
      <c r="M32" s="46" t="s">
        <v>35</v>
      </c>
      <c r="N32" s="46" t="s">
        <v>35</v>
      </c>
      <c r="O32" s="46">
        <v>14.79</v>
      </c>
      <c r="P32" s="46">
        <v>14.8</v>
      </c>
    </row>
    <row r="33" spans="1:16" ht="15.75" thickBot="1" x14ac:dyDescent="0.3">
      <c r="A33" s="179"/>
      <c r="B33" s="179"/>
      <c r="C33" s="45">
        <v>2015</v>
      </c>
      <c r="D33" s="46" t="s">
        <v>35</v>
      </c>
      <c r="E33" s="46" t="s">
        <v>35</v>
      </c>
      <c r="F33" s="46" t="s">
        <v>35</v>
      </c>
      <c r="G33" s="46">
        <v>0.4</v>
      </c>
      <c r="H33" s="46" t="s">
        <v>35</v>
      </c>
      <c r="I33" s="46" t="s">
        <v>35</v>
      </c>
      <c r="J33" s="46">
        <v>26.27</v>
      </c>
      <c r="K33" s="46">
        <v>4.09</v>
      </c>
      <c r="L33" s="46" t="s">
        <v>35</v>
      </c>
      <c r="M33" s="46" t="s">
        <v>35</v>
      </c>
      <c r="N33" s="46" t="s">
        <v>35</v>
      </c>
      <c r="O33" s="46">
        <v>26.27</v>
      </c>
      <c r="P33" s="46">
        <v>30.36</v>
      </c>
    </row>
    <row r="34" spans="1:16" ht="15.75" thickBot="1" x14ac:dyDescent="0.3">
      <c r="A34" s="179"/>
      <c r="B34" s="179"/>
      <c r="C34" s="45">
        <v>2016</v>
      </c>
      <c r="D34" s="46" t="s">
        <v>35</v>
      </c>
      <c r="E34" s="46" t="s">
        <v>35</v>
      </c>
      <c r="F34" s="46" t="s">
        <v>35</v>
      </c>
      <c r="G34" s="46">
        <v>0.22</v>
      </c>
      <c r="H34" s="46" t="s">
        <v>35</v>
      </c>
      <c r="I34" s="46" t="s">
        <v>35</v>
      </c>
      <c r="J34" s="46">
        <v>40.840000000000003</v>
      </c>
      <c r="K34" s="46">
        <v>12.1</v>
      </c>
      <c r="L34" s="46" t="s">
        <v>35</v>
      </c>
      <c r="M34" s="46" t="s">
        <v>35</v>
      </c>
      <c r="N34" s="46" t="s">
        <v>35</v>
      </c>
      <c r="O34" s="46">
        <v>40.840000000000003</v>
      </c>
      <c r="P34" s="46">
        <v>52.4</v>
      </c>
    </row>
    <row r="35" spans="1:16" ht="15.75" thickBot="1" x14ac:dyDescent="0.3">
      <c r="A35" s="179"/>
      <c r="B35" s="179"/>
      <c r="C35" s="45">
        <v>2017</v>
      </c>
      <c r="D35" s="46" t="s">
        <v>35</v>
      </c>
      <c r="E35" s="46" t="s">
        <v>35</v>
      </c>
      <c r="F35" s="46" t="s">
        <v>35</v>
      </c>
      <c r="G35" s="46">
        <v>2.94</v>
      </c>
      <c r="H35" s="46">
        <v>0.05</v>
      </c>
      <c r="I35" s="46" t="s">
        <v>35</v>
      </c>
      <c r="J35" s="46">
        <v>31.68</v>
      </c>
      <c r="K35" s="46">
        <v>14</v>
      </c>
      <c r="L35" s="46" t="s">
        <v>35</v>
      </c>
      <c r="M35" s="46">
        <v>0.01</v>
      </c>
      <c r="N35" s="46" t="s">
        <v>35</v>
      </c>
      <c r="O35" s="46">
        <v>31.7</v>
      </c>
      <c r="P35" s="46">
        <v>44.96</v>
      </c>
    </row>
    <row r="36" spans="1:16" ht="15.75" thickBot="1" x14ac:dyDescent="0.3">
      <c r="A36" s="179"/>
      <c r="B36" s="179"/>
      <c r="C36" s="45">
        <v>2018</v>
      </c>
      <c r="D36" s="46" t="s">
        <v>35</v>
      </c>
      <c r="E36" s="46" t="s">
        <v>35</v>
      </c>
      <c r="F36" s="46" t="s">
        <v>35</v>
      </c>
      <c r="G36" s="46">
        <v>0.38</v>
      </c>
      <c r="H36" s="46" t="s">
        <v>35</v>
      </c>
      <c r="I36" s="46" t="s">
        <v>35</v>
      </c>
      <c r="J36" s="46">
        <v>4.96</v>
      </c>
      <c r="K36" s="46">
        <v>97.97</v>
      </c>
      <c r="L36" s="46" t="s">
        <v>35</v>
      </c>
      <c r="M36" s="46" t="s">
        <v>35</v>
      </c>
      <c r="N36" s="46" t="s">
        <v>35</v>
      </c>
      <c r="O36" s="46">
        <v>4.96</v>
      </c>
      <c r="P36" s="46">
        <v>98.2</v>
      </c>
    </row>
    <row r="37" spans="1:16" ht="15.75" thickBot="1" x14ac:dyDescent="0.3">
      <c r="A37" s="179"/>
      <c r="B37" s="179"/>
      <c r="C37" s="45">
        <v>2019</v>
      </c>
      <c r="D37" s="46" t="s">
        <v>35</v>
      </c>
      <c r="E37" s="46" t="s">
        <v>35</v>
      </c>
      <c r="F37" s="46" t="s">
        <v>35</v>
      </c>
      <c r="G37" s="46">
        <v>0.01</v>
      </c>
      <c r="H37" s="46" t="s">
        <v>35</v>
      </c>
      <c r="I37" s="46" t="s">
        <v>35</v>
      </c>
      <c r="J37" s="46">
        <v>1.59</v>
      </c>
      <c r="K37" s="46">
        <v>98.79</v>
      </c>
      <c r="L37" s="46" t="s">
        <v>35</v>
      </c>
      <c r="M37" s="46" t="s">
        <v>35</v>
      </c>
      <c r="N37" s="46" t="s">
        <v>35</v>
      </c>
      <c r="O37" s="46">
        <v>1.59</v>
      </c>
      <c r="P37" s="46">
        <v>98.79</v>
      </c>
    </row>
    <row r="38" spans="1:16" ht="15.75" thickBot="1" x14ac:dyDescent="0.3">
      <c r="A38" s="179"/>
      <c r="B38" s="179"/>
      <c r="C38" s="45">
        <v>2020</v>
      </c>
      <c r="D38" s="46" t="s">
        <v>35</v>
      </c>
      <c r="E38" s="46" t="s">
        <v>35</v>
      </c>
      <c r="F38" s="46" t="s">
        <v>35</v>
      </c>
      <c r="G38" s="46" t="s">
        <v>35</v>
      </c>
      <c r="H38" s="46" t="s">
        <v>35</v>
      </c>
      <c r="I38" s="46" t="s">
        <v>35</v>
      </c>
      <c r="J38" s="46">
        <v>0.86</v>
      </c>
      <c r="K38" s="46">
        <v>92.46</v>
      </c>
      <c r="L38" s="46" t="s">
        <v>35</v>
      </c>
      <c r="M38" s="46" t="s">
        <v>35</v>
      </c>
      <c r="N38" s="46" t="s">
        <v>35</v>
      </c>
      <c r="O38" s="46">
        <v>0.86</v>
      </c>
      <c r="P38" s="46">
        <v>92.49</v>
      </c>
    </row>
    <row r="39" spans="1:16" ht="15.75" thickBot="1" x14ac:dyDescent="0.3">
      <c r="A39" s="179"/>
      <c r="B39" s="179"/>
      <c r="C39" s="45">
        <v>2021</v>
      </c>
      <c r="D39" s="46" t="s">
        <v>35</v>
      </c>
      <c r="E39" s="46" t="s">
        <v>35</v>
      </c>
      <c r="F39" s="46" t="s">
        <v>35</v>
      </c>
      <c r="G39" s="46" t="s">
        <v>35</v>
      </c>
      <c r="H39" s="46" t="s">
        <v>35</v>
      </c>
      <c r="I39" s="46" t="s">
        <v>35</v>
      </c>
      <c r="J39" s="46">
        <v>0.41</v>
      </c>
      <c r="K39" s="46" t="s">
        <v>35</v>
      </c>
      <c r="L39" s="46" t="s">
        <v>35</v>
      </c>
      <c r="M39" s="46" t="s">
        <v>35</v>
      </c>
      <c r="N39" s="46" t="s">
        <v>35</v>
      </c>
      <c r="O39" s="46">
        <v>0.41</v>
      </c>
      <c r="P39" s="46">
        <v>0.41</v>
      </c>
    </row>
    <row r="40" spans="1:16" ht="15.75" thickBot="1" x14ac:dyDescent="0.3">
      <c r="A40" s="180"/>
      <c r="B40" s="180"/>
      <c r="C40" s="45">
        <v>2022</v>
      </c>
      <c r="D40" s="46" t="s">
        <v>35</v>
      </c>
      <c r="E40" s="46" t="s">
        <v>35</v>
      </c>
      <c r="F40" s="46" t="s">
        <v>35</v>
      </c>
      <c r="G40" s="46" t="s">
        <v>35</v>
      </c>
      <c r="H40" s="46" t="s">
        <v>35</v>
      </c>
      <c r="I40" s="46" t="s">
        <v>35</v>
      </c>
      <c r="J40" s="46">
        <v>0.22</v>
      </c>
      <c r="K40" s="46" t="s">
        <v>35</v>
      </c>
      <c r="L40" s="46" t="s">
        <v>35</v>
      </c>
      <c r="M40" s="46" t="s">
        <v>35</v>
      </c>
      <c r="N40" s="46" t="s">
        <v>35</v>
      </c>
      <c r="O40" s="46">
        <v>0.22</v>
      </c>
      <c r="P40" s="46">
        <v>0.22</v>
      </c>
    </row>
    <row r="41" spans="1:16" ht="15.75" thickBot="1" x14ac:dyDescent="0.3">
      <c r="A41" s="122"/>
      <c r="B41" s="122"/>
      <c r="C41" s="45">
        <v>2023</v>
      </c>
      <c r="D41" s="46" t="s">
        <v>35</v>
      </c>
      <c r="E41" s="46" t="s">
        <v>35</v>
      </c>
      <c r="F41" s="46" t="s">
        <v>35</v>
      </c>
      <c r="G41" s="46" t="s">
        <v>35</v>
      </c>
      <c r="H41" s="46" t="s">
        <v>35</v>
      </c>
      <c r="I41" s="46" t="s">
        <v>35</v>
      </c>
      <c r="J41" s="46">
        <v>0.02</v>
      </c>
      <c r="K41" s="46" t="s">
        <v>35</v>
      </c>
      <c r="L41" s="46" t="s">
        <v>35</v>
      </c>
      <c r="M41" s="46" t="s">
        <v>35</v>
      </c>
      <c r="N41" s="46" t="s">
        <v>35</v>
      </c>
      <c r="O41" s="46">
        <v>0.02</v>
      </c>
      <c r="P41" s="46">
        <v>0.02</v>
      </c>
    </row>
    <row r="42" spans="1:16" ht="15.75" thickBot="1" x14ac:dyDescent="0.3">
      <c r="A42" s="178" t="s">
        <v>66</v>
      </c>
      <c r="B42" s="178" t="s">
        <v>153</v>
      </c>
      <c r="C42" s="45">
        <v>2005</v>
      </c>
      <c r="D42" s="46" t="s">
        <v>35</v>
      </c>
      <c r="E42" s="46" t="s">
        <v>35</v>
      </c>
      <c r="F42" s="46" t="s">
        <v>35</v>
      </c>
      <c r="G42" s="46">
        <v>0.45</v>
      </c>
      <c r="H42" s="46" t="s">
        <v>35</v>
      </c>
      <c r="I42" s="46" t="s">
        <v>35</v>
      </c>
      <c r="J42" s="46">
        <v>0.47</v>
      </c>
      <c r="K42" s="46">
        <v>99.43</v>
      </c>
      <c r="L42" s="46" t="s">
        <v>35</v>
      </c>
      <c r="M42" s="46" t="s">
        <v>35</v>
      </c>
      <c r="N42" s="46" t="s">
        <v>35</v>
      </c>
      <c r="O42" s="46">
        <v>0.82</v>
      </c>
      <c r="P42" s="46">
        <v>99.79</v>
      </c>
    </row>
    <row r="43" spans="1:16" ht="15.75" thickBot="1" x14ac:dyDescent="0.3">
      <c r="A43" s="179"/>
      <c r="B43" s="179"/>
      <c r="C43" s="45">
        <v>2006</v>
      </c>
      <c r="D43" s="46" t="s">
        <v>35</v>
      </c>
      <c r="E43" s="46" t="s">
        <v>35</v>
      </c>
      <c r="F43" s="46" t="s">
        <v>35</v>
      </c>
      <c r="G43" s="46">
        <v>0.32</v>
      </c>
      <c r="H43" s="46" t="s">
        <v>35</v>
      </c>
      <c r="I43" s="46" t="s">
        <v>35</v>
      </c>
      <c r="J43" s="46">
        <v>3.18</v>
      </c>
      <c r="K43" s="46">
        <v>99.61</v>
      </c>
      <c r="L43" s="46" t="s">
        <v>35</v>
      </c>
      <c r="M43" s="46" t="s">
        <v>35</v>
      </c>
      <c r="N43" s="46" t="s">
        <v>35</v>
      </c>
      <c r="O43" s="46">
        <v>3.27</v>
      </c>
      <c r="P43" s="46">
        <v>100</v>
      </c>
    </row>
    <row r="44" spans="1:16" ht="15.75" thickBot="1" x14ac:dyDescent="0.3">
      <c r="A44" s="179"/>
      <c r="B44" s="179"/>
      <c r="C44" s="45">
        <v>2007</v>
      </c>
      <c r="D44" s="46" t="s">
        <v>35</v>
      </c>
      <c r="E44" s="46" t="s">
        <v>35</v>
      </c>
      <c r="F44" s="46" t="s">
        <v>35</v>
      </c>
      <c r="G44" s="46" t="s">
        <v>35</v>
      </c>
      <c r="H44" s="46" t="s">
        <v>35</v>
      </c>
      <c r="I44" s="46" t="s">
        <v>35</v>
      </c>
      <c r="J44" s="46">
        <v>1.81</v>
      </c>
      <c r="K44" s="46">
        <v>98.16</v>
      </c>
      <c r="L44" s="46" t="s">
        <v>35</v>
      </c>
      <c r="M44" s="46" t="s">
        <v>35</v>
      </c>
      <c r="N44" s="46" t="s">
        <v>35</v>
      </c>
      <c r="O44" s="46">
        <v>1.81</v>
      </c>
      <c r="P44" s="46">
        <v>98.82</v>
      </c>
    </row>
    <row r="45" spans="1:16" ht="15.75" thickBot="1" x14ac:dyDescent="0.3">
      <c r="A45" s="179"/>
      <c r="B45" s="179"/>
      <c r="C45" s="45">
        <v>2008</v>
      </c>
      <c r="D45" s="46" t="s">
        <v>35</v>
      </c>
      <c r="E45" s="46" t="s">
        <v>35</v>
      </c>
      <c r="F45" s="46" t="s">
        <v>35</v>
      </c>
      <c r="G45" s="46" t="s">
        <v>35</v>
      </c>
      <c r="H45" s="46" t="s">
        <v>35</v>
      </c>
      <c r="I45" s="46" t="s">
        <v>35</v>
      </c>
      <c r="J45" s="46">
        <v>1.1399999999999999</v>
      </c>
      <c r="K45" s="46">
        <v>92.68</v>
      </c>
      <c r="L45" s="46" t="s">
        <v>35</v>
      </c>
      <c r="M45" s="46" t="s">
        <v>35</v>
      </c>
      <c r="N45" s="46" t="s">
        <v>35</v>
      </c>
      <c r="O45" s="46">
        <v>1.1399999999999999</v>
      </c>
      <c r="P45" s="46">
        <v>93.77</v>
      </c>
    </row>
    <row r="46" spans="1:16" ht="15.75" thickBot="1" x14ac:dyDescent="0.3">
      <c r="A46" s="179"/>
      <c r="B46" s="179"/>
      <c r="C46" s="45">
        <v>2009</v>
      </c>
      <c r="D46" s="45" t="s">
        <v>35</v>
      </c>
      <c r="E46" s="45" t="s">
        <v>35</v>
      </c>
      <c r="F46" s="45" t="s">
        <v>35</v>
      </c>
      <c r="G46" s="46" t="s">
        <v>35</v>
      </c>
      <c r="H46" s="46" t="s">
        <v>35</v>
      </c>
      <c r="I46" s="46" t="s">
        <v>35</v>
      </c>
      <c r="J46" s="46">
        <v>0.26</v>
      </c>
      <c r="K46" s="46">
        <v>24.65</v>
      </c>
      <c r="L46" s="46" t="s">
        <v>35</v>
      </c>
      <c r="M46" s="46" t="s">
        <v>35</v>
      </c>
      <c r="N46" s="46" t="s">
        <v>35</v>
      </c>
      <c r="O46" s="46">
        <v>0.25</v>
      </c>
      <c r="P46" s="46">
        <v>24.9</v>
      </c>
    </row>
    <row r="47" spans="1:16" ht="15.75" thickBot="1" x14ac:dyDescent="0.3">
      <c r="A47" s="179"/>
      <c r="B47" s="179"/>
      <c r="C47" s="45">
        <v>2010</v>
      </c>
      <c r="D47" s="45" t="s">
        <v>35</v>
      </c>
      <c r="E47" s="45" t="s">
        <v>35</v>
      </c>
      <c r="F47" s="45" t="s">
        <v>35</v>
      </c>
      <c r="G47" s="46">
        <v>0.15</v>
      </c>
      <c r="H47" s="46" t="s">
        <v>35</v>
      </c>
      <c r="I47" s="46" t="s">
        <v>35</v>
      </c>
      <c r="J47" s="46">
        <v>2.09</v>
      </c>
      <c r="K47" s="46">
        <v>3.75</v>
      </c>
      <c r="L47" s="46" t="s">
        <v>35</v>
      </c>
      <c r="M47" s="46" t="s">
        <v>35</v>
      </c>
      <c r="N47" s="46" t="s">
        <v>35</v>
      </c>
      <c r="O47" s="46">
        <v>2.11</v>
      </c>
      <c r="P47" s="46">
        <v>5.85</v>
      </c>
    </row>
    <row r="48" spans="1:16" ht="15.75" thickBot="1" x14ac:dyDescent="0.3">
      <c r="A48" s="179"/>
      <c r="B48" s="179"/>
      <c r="C48" s="45">
        <v>2011</v>
      </c>
      <c r="D48" s="46" t="s">
        <v>35</v>
      </c>
      <c r="E48" s="46" t="s">
        <v>35</v>
      </c>
      <c r="F48" s="46" t="s">
        <v>35</v>
      </c>
      <c r="G48" s="46">
        <v>7.0000000000000007E-2</v>
      </c>
      <c r="H48" s="46">
        <v>0.02</v>
      </c>
      <c r="I48" s="46" t="s">
        <v>35</v>
      </c>
      <c r="J48" s="46">
        <v>0.9</v>
      </c>
      <c r="K48" s="46">
        <v>0.26</v>
      </c>
      <c r="L48" s="46" t="s">
        <v>35</v>
      </c>
      <c r="M48" s="46" t="s">
        <v>35</v>
      </c>
      <c r="N48" s="46" t="s">
        <v>35</v>
      </c>
      <c r="O48" s="46">
        <v>0.91</v>
      </c>
      <c r="P48" s="46">
        <v>1.17</v>
      </c>
    </row>
    <row r="49" spans="1:16" ht="15.75" thickBot="1" x14ac:dyDescent="0.3">
      <c r="A49" s="179"/>
      <c r="B49" s="179"/>
      <c r="C49" s="45">
        <v>2012</v>
      </c>
      <c r="D49" s="46" t="s">
        <v>35</v>
      </c>
      <c r="E49" s="46" t="s">
        <v>35</v>
      </c>
      <c r="F49" s="46" t="s">
        <v>35</v>
      </c>
      <c r="G49" s="46">
        <v>0.01</v>
      </c>
      <c r="H49" s="46" t="s">
        <v>35</v>
      </c>
      <c r="I49" s="46" t="s">
        <v>35</v>
      </c>
      <c r="J49" s="46">
        <v>1.27</v>
      </c>
      <c r="K49" s="46">
        <v>9.2899999999999991</v>
      </c>
      <c r="L49" s="46" t="s">
        <v>35</v>
      </c>
      <c r="M49" s="46" t="s">
        <v>35</v>
      </c>
      <c r="N49" s="46" t="s">
        <v>35</v>
      </c>
      <c r="O49" s="46">
        <v>1.27</v>
      </c>
      <c r="P49" s="46">
        <v>10.56</v>
      </c>
    </row>
    <row r="50" spans="1:16" ht="15.75" thickBot="1" x14ac:dyDescent="0.3">
      <c r="A50" s="179"/>
      <c r="B50" s="179"/>
      <c r="C50" s="45">
        <v>2013</v>
      </c>
      <c r="D50" s="46" t="s">
        <v>35</v>
      </c>
      <c r="E50" s="46" t="s">
        <v>35</v>
      </c>
      <c r="F50" s="46" t="s">
        <v>35</v>
      </c>
      <c r="G50" s="46">
        <v>0.01</v>
      </c>
      <c r="H50" s="46" t="s">
        <v>35</v>
      </c>
      <c r="I50" s="46" t="s">
        <v>35</v>
      </c>
      <c r="J50" s="46">
        <v>1.19</v>
      </c>
      <c r="K50" s="46">
        <v>8.81</v>
      </c>
      <c r="L50" s="46" t="s">
        <v>35</v>
      </c>
      <c r="M50" s="46" t="s">
        <v>35</v>
      </c>
      <c r="N50" s="46" t="s">
        <v>35</v>
      </c>
      <c r="O50" s="46">
        <v>1.19</v>
      </c>
      <c r="P50" s="46">
        <v>9.99</v>
      </c>
    </row>
    <row r="51" spans="1:16" ht="15.75" thickBot="1" x14ac:dyDescent="0.3">
      <c r="A51" s="179"/>
      <c r="B51" s="179"/>
      <c r="C51" s="45">
        <v>2014</v>
      </c>
      <c r="D51" s="46" t="s">
        <v>35</v>
      </c>
      <c r="E51" s="46" t="s">
        <v>35</v>
      </c>
      <c r="F51" s="46" t="s">
        <v>35</v>
      </c>
      <c r="G51" s="46">
        <v>0.01</v>
      </c>
      <c r="H51" s="46" t="s">
        <v>35</v>
      </c>
      <c r="I51" s="46" t="s">
        <v>35</v>
      </c>
      <c r="J51" s="46">
        <v>1.92</v>
      </c>
      <c r="K51" s="46">
        <v>1.05</v>
      </c>
      <c r="L51" s="46" t="s">
        <v>35</v>
      </c>
      <c r="M51" s="46" t="s">
        <v>35</v>
      </c>
      <c r="N51" s="46" t="s">
        <v>35</v>
      </c>
      <c r="O51" s="46">
        <v>1.92</v>
      </c>
      <c r="P51" s="46">
        <v>2.97</v>
      </c>
    </row>
    <row r="52" spans="1:16" ht="15.75" thickBot="1" x14ac:dyDescent="0.3">
      <c r="A52" s="179"/>
      <c r="B52" s="179"/>
      <c r="C52" s="45">
        <v>2015</v>
      </c>
      <c r="D52" s="46" t="s">
        <v>35</v>
      </c>
      <c r="E52" s="46" t="s">
        <v>35</v>
      </c>
      <c r="F52" s="46" t="s">
        <v>35</v>
      </c>
      <c r="G52" s="46" t="s">
        <v>35</v>
      </c>
      <c r="H52" s="46" t="s">
        <v>35</v>
      </c>
      <c r="I52" s="46" t="s">
        <v>35</v>
      </c>
      <c r="J52" s="46">
        <v>2.34</v>
      </c>
      <c r="K52" s="46">
        <v>24.05</v>
      </c>
      <c r="L52" s="46" t="s">
        <v>35</v>
      </c>
      <c r="M52" s="46" t="s">
        <v>35</v>
      </c>
      <c r="N52" s="46" t="s">
        <v>35</v>
      </c>
      <c r="O52" s="46">
        <v>2.34</v>
      </c>
      <c r="P52" s="46">
        <v>26.39</v>
      </c>
    </row>
    <row r="53" spans="1:16" ht="15.75" thickBot="1" x14ac:dyDescent="0.3">
      <c r="A53" s="179"/>
      <c r="B53" s="179"/>
      <c r="C53" s="45">
        <v>2016</v>
      </c>
      <c r="D53" s="46" t="s">
        <v>35</v>
      </c>
      <c r="E53" s="46" t="s">
        <v>35</v>
      </c>
      <c r="F53" s="46" t="s">
        <v>35</v>
      </c>
      <c r="G53" s="46" t="s">
        <v>35</v>
      </c>
      <c r="H53" s="46" t="s">
        <v>35</v>
      </c>
      <c r="I53" s="46" t="s">
        <v>35</v>
      </c>
      <c r="J53" s="46">
        <v>3.1</v>
      </c>
      <c r="K53" s="46">
        <v>14.36</v>
      </c>
      <c r="L53" s="46" t="s">
        <v>35</v>
      </c>
      <c r="M53" s="46" t="s">
        <v>35</v>
      </c>
      <c r="N53" s="46" t="s">
        <v>35</v>
      </c>
      <c r="O53" s="46">
        <v>3.1</v>
      </c>
      <c r="P53" s="46">
        <v>17.41</v>
      </c>
    </row>
    <row r="54" spans="1:16" ht="15.75" thickBot="1" x14ac:dyDescent="0.3">
      <c r="A54" s="179"/>
      <c r="B54" s="179"/>
      <c r="C54" s="45">
        <v>2017</v>
      </c>
      <c r="D54" s="46" t="s">
        <v>35</v>
      </c>
      <c r="E54" s="46" t="s">
        <v>35</v>
      </c>
      <c r="F54" s="46" t="s">
        <v>35</v>
      </c>
      <c r="G54" s="46" t="s">
        <v>35</v>
      </c>
      <c r="H54" s="46" t="s">
        <v>35</v>
      </c>
      <c r="I54" s="46" t="s">
        <v>35</v>
      </c>
      <c r="J54" s="46">
        <v>4.88</v>
      </c>
      <c r="K54" s="46">
        <v>27.3</v>
      </c>
      <c r="L54" s="46" t="s">
        <v>35</v>
      </c>
      <c r="M54" s="46" t="s">
        <v>35</v>
      </c>
      <c r="N54" s="46" t="s">
        <v>35</v>
      </c>
      <c r="O54" s="46">
        <v>4.88</v>
      </c>
      <c r="P54" s="46">
        <v>32.159999999999997</v>
      </c>
    </row>
    <row r="55" spans="1:16" ht="15.75" thickBot="1" x14ac:dyDescent="0.3">
      <c r="A55" s="179"/>
      <c r="B55" s="179"/>
      <c r="C55" s="45">
        <v>2018</v>
      </c>
      <c r="D55" s="46" t="s">
        <v>35</v>
      </c>
      <c r="E55" s="46" t="s">
        <v>35</v>
      </c>
      <c r="F55" s="46" t="s">
        <v>35</v>
      </c>
      <c r="G55" s="46" t="s">
        <v>35</v>
      </c>
      <c r="H55" s="46" t="s">
        <v>35</v>
      </c>
      <c r="I55" s="46" t="s">
        <v>35</v>
      </c>
      <c r="J55" s="46">
        <v>0.13</v>
      </c>
      <c r="K55" s="46">
        <v>87.64</v>
      </c>
      <c r="L55" s="46" t="s">
        <v>35</v>
      </c>
      <c r="M55" s="46" t="s">
        <v>35</v>
      </c>
      <c r="N55" s="46" t="s">
        <v>35</v>
      </c>
      <c r="O55" s="46">
        <v>0.13</v>
      </c>
      <c r="P55" s="46">
        <v>87.77</v>
      </c>
    </row>
    <row r="56" spans="1:16" ht="15.75" thickBot="1" x14ac:dyDescent="0.3">
      <c r="A56" s="179"/>
      <c r="B56" s="179"/>
      <c r="C56" s="45">
        <v>2019</v>
      </c>
      <c r="D56" s="46" t="s">
        <v>35</v>
      </c>
      <c r="E56" s="46" t="s">
        <v>35</v>
      </c>
      <c r="F56" s="46" t="s">
        <v>35</v>
      </c>
      <c r="G56" s="46" t="s">
        <v>35</v>
      </c>
      <c r="H56" s="46" t="s">
        <v>35</v>
      </c>
      <c r="I56" s="46" t="s">
        <v>35</v>
      </c>
      <c r="J56" s="46">
        <v>0.27</v>
      </c>
      <c r="K56" s="46">
        <v>71.989999999999995</v>
      </c>
      <c r="L56" s="46" t="s">
        <v>35</v>
      </c>
      <c r="M56" s="46" t="s">
        <v>35</v>
      </c>
      <c r="N56" s="46" t="s">
        <v>35</v>
      </c>
      <c r="O56" s="46">
        <v>0.27</v>
      </c>
      <c r="P56" s="46">
        <v>72.23</v>
      </c>
    </row>
    <row r="57" spans="1:16" ht="15.75" thickBot="1" x14ac:dyDescent="0.3">
      <c r="A57" s="179"/>
      <c r="B57" s="179"/>
      <c r="C57" s="45">
        <v>2020</v>
      </c>
      <c r="D57" s="46" t="s">
        <v>35</v>
      </c>
      <c r="E57" s="46" t="s">
        <v>35</v>
      </c>
      <c r="F57" s="46" t="s">
        <v>35</v>
      </c>
      <c r="G57" s="46" t="s">
        <v>35</v>
      </c>
      <c r="H57" s="46" t="s">
        <v>35</v>
      </c>
      <c r="I57" s="46" t="s">
        <v>35</v>
      </c>
      <c r="J57" s="46">
        <v>0.02</v>
      </c>
      <c r="K57" s="46">
        <v>67.23</v>
      </c>
      <c r="L57" s="46" t="s">
        <v>35</v>
      </c>
      <c r="M57" s="46" t="s">
        <v>35</v>
      </c>
      <c r="N57" s="46" t="s">
        <v>35</v>
      </c>
      <c r="O57" s="46">
        <v>0.02</v>
      </c>
      <c r="P57" s="46">
        <v>67.260000000000005</v>
      </c>
    </row>
    <row r="58" spans="1:16" ht="15.75" thickBot="1" x14ac:dyDescent="0.3">
      <c r="A58" s="179"/>
      <c r="B58" s="179"/>
      <c r="C58" s="45">
        <v>2021</v>
      </c>
      <c r="D58" s="46" t="s">
        <v>35</v>
      </c>
      <c r="E58" s="46" t="s">
        <v>35</v>
      </c>
      <c r="F58" s="46" t="s">
        <v>35</v>
      </c>
      <c r="G58" s="46" t="s">
        <v>35</v>
      </c>
      <c r="H58" s="46" t="s">
        <v>35</v>
      </c>
      <c r="I58" s="46" t="s">
        <v>35</v>
      </c>
      <c r="J58" s="46">
        <v>0.02</v>
      </c>
      <c r="K58" s="46">
        <v>7.0000000000000007E-2</v>
      </c>
      <c r="L58" s="46" t="s">
        <v>35</v>
      </c>
      <c r="M58" s="46" t="s">
        <v>35</v>
      </c>
      <c r="N58" s="46" t="s">
        <v>35</v>
      </c>
      <c r="O58" s="46">
        <v>0.02</v>
      </c>
      <c r="P58" s="46">
        <v>0.09</v>
      </c>
    </row>
    <row r="59" spans="1:16" ht="15.75" thickBot="1" x14ac:dyDescent="0.3">
      <c r="A59" s="180"/>
      <c r="B59" s="180"/>
      <c r="C59" s="45">
        <v>2022</v>
      </c>
      <c r="D59" s="46" t="s">
        <v>35</v>
      </c>
      <c r="E59" s="46" t="s">
        <v>35</v>
      </c>
      <c r="F59" s="46" t="s">
        <v>35</v>
      </c>
      <c r="G59" s="46" t="s">
        <v>35</v>
      </c>
      <c r="H59" s="46" t="s">
        <v>35</v>
      </c>
      <c r="I59" s="46" t="s">
        <v>35</v>
      </c>
      <c r="J59" s="46">
        <v>0.01</v>
      </c>
      <c r="K59" s="46" t="s">
        <v>35</v>
      </c>
      <c r="L59" s="46" t="s">
        <v>35</v>
      </c>
      <c r="M59" s="46" t="s">
        <v>35</v>
      </c>
      <c r="N59" s="46" t="s">
        <v>35</v>
      </c>
      <c r="O59" s="46">
        <v>0.01</v>
      </c>
      <c r="P59" s="46">
        <v>0.01</v>
      </c>
    </row>
    <row r="60" spans="1:16" ht="15.75" thickBot="1" x14ac:dyDescent="0.3">
      <c r="A60" s="122"/>
      <c r="B60" s="122"/>
      <c r="C60" s="45">
        <v>2023</v>
      </c>
      <c r="D60" s="46" t="s">
        <v>35</v>
      </c>
      <c r="E60" s="46" t="s">
        <v>35</v>
      </c>
      <c r="F60" s="46" t="s">
        <v>35</v>
      </c>
      <c r="G60" s="46" t="s">
        <v>35</v>
      </c>
      <c r="H60" s="46" t="s">
        <v>35</v>
      </c>
      <c r="I60" s="46" t="s">
        <v>35</v>
      </c>
      <c r="J60" s="46" t="s">
        <v>35</v>
      </c>
      <c r="K60" s="46" t="s">
        <v>35</v>
      </c>
      <c r="L60" s="46" t="s">
        <v>35</v>
      </c>
      <c r="M60" s="46" t="s">
        <v>35</v>
      </c>
      <c r="N60" s="46" t="s">
        <v>35</v>
      </c>
      <c r="O60" s="46" t="s">
        <v>35</v>
      </c>
      <c r="P60" s="46" t="s">
        <v>35</v>
      </c>
    </row>
    <row r="61" spans="1:16" ht="15.75" thickBot="1" x14ac:dyDescent="0.3">
      <c r="A61" s="178" t="s">
        <v>69</v>
      </c>
      <c r="B61" s="178" t="s">
        <v>154</v>
      </c>
      <c r="C61" s="45">
        <v>2005</v>
      </c>
      <c r="D61" s="46" t="s">
        <v>35</v>
      </c>
      <c r="E61" s="46">
        <v>0.01</v>
      </c>
      <c r="F61" s="46">
        <v>0.43</v>
      </c>
      <c r="G61" s="46">
        <v>40.020000000000003</v>
      </c>
      <c r="H61" s="46" t="s">
        <v>35</v>
      </c>
      <c r="I61" s="46" t="s">
        <v>35</v>
      </c>
      <c r="J61" s="46">
        <v>1.49</v>
      </c>
      <c r="K61" s="46">
        <v>96.85</v>
      </c>
      <c r="L61" s="46" t="s">
        <v>35</v>
      </c>
      <c r="M61" s="46" t="s">
        <v>35</v>
      </c>
      <c r="N61" s="46" t="s">
        <v>35</v>
      </c>
      <c r="O61" s="46">
        <v>40.11</v>
      </c>
      <c r="P61" s="46">
        <v>98.92</v>
      </c>
    </row>
    <row r="62" spans="1:16" ht="15.75" thickBot="1" x14ac:dyDescent="0.3">
      <c r="A62" s="179"/>
      <c r="B62" s="179"/>
      <c r="C62" s="45">
        <v>2006</v>
      </c>
      <c r="D62" s="46">
        <v>0.06</v>
      </c>
      <c r="E62" s="46">
        <v>0.05</v>
      </c>
      <c r="F62" s="46">
        <v>0.95</v>
      </c>
      <c r="G62" s="46">
        <v>26.11</v>
      </c>
      <c r="H62" s="46" t="s">
        <v>35</v>
      </c>
      <c r="I62" s="46" t="s">
        <v>35</v>
      </c>
      <c r="J62" s="46">
        <v>10.050000000000001</v>
      </c>
      <c r="K62" s="46">
        <v>84.66</v>
      </c>
      <c r="L62" s="46" t="s">
        <v>35</v>
      </c>
      <c r="M62" s="46" t="s">
        <v>35</v>
      </c>
      <c r="N62" s="46" t="s">
        <v>35</v>
      </c>
      <c r="O62" s="46">
        <v>30.36</v>
      </c>
      <c r="P62" s="46">
        <v>87.65</v>
      </c>
    </row>
    <row r="63" spans="1:16" ht="15.75" thickBot="1" x14ac:dyDescent="0.3">
      <c r="A63" s="179"/>
      <c r="B63" s="179"/>
      <c r="C63" s="45">
        <v>2007</v>
      </c>
      <c r="D63" s="46">
        <v>0.05</v>
      </c>
      <c r="E63" s="46">
        <v>0.02</v>
      </c>
      <c r="F63" s="46" t="s">
        <v>35</v>
      </c>
      <c r="G63" s="46">
        <v>2.5</v>
      </c>
      <c r="H63" s="46" t="s">
        <v>35</v>
      </c>
      <c r="I63" s="46" t="s">
        <v>35</v>
      </c>
      <c r="J63" s="46">
        <v>3.62</v>
      </c>
      <c r="K63" s="46">
        <v>96.87</v>
      </c>
      <c r="L63" s="46" t="s">
        <v>35</v>
      </c>
      <c r="M63" s="46" t="s">
        <v>35</v>
      </c>
      <c r="N63" s="46" t="s">
        <v>35</v>
      </c>
      <c r="O63" s="46">
        <v>4.63</v>
      </c>
      <c r="P63" s="46">
        <v>97.63</v>
      </c>
    </row>
    <row r="64" spans="1:16" ht="15.75" thickBot="1" x14ac:dyDescent="0.3">
      <c r="A64" s="179"/>
      <c r="B64" s="179"/>
      <c r="C64" s="45">
        <v>2008</v>
      </c>
      <c r="D64" s="46" t="s">
        <v>35</v>
      </c>
      <c r="E64" s="46">
        <v>0.02</v>
      </c>
      <c r="F64" s="46" t="s">
        <v>35</v>
      </c>
      <c r="G64" s="46">
        <v>0.64</v>
      </c>
      <c r="H64" s="46" t="s">
        <v>35</v>
      </c>
      <c r="I64" s="46" t="s">
        <v>35</v>
      </c>
      <c r="J64" s="46">
        <v>1.17</v>
      </c>
      <c r="K64" s="46">
        <v>95.05</v>
      </c>
      <c r="L64" s="46" t="s">
        <v>35</v>
      </c>
      <c r="M64" s="46" t="s">
        <v>35</v>
      </c>
      <c r="N64" s="46" t="s">
        <v>35</v>
      </c>
      <c r="O64" s="46">
        <v>1.45</v>
      </c>
      <c r="P64" s="46">
        <v>95.65</v>
      </c>
    </row>
    <row r="65" spans="1:16" ht="15.75" thickBot="1" x14ac:dyDescent="0.3">
      <c r="A65" s="179"/>
      <c r="B65" s="179"/>
      <c r="C65" s="45">
        <v>2009</v>
      </c>
      <c r="D65" s="46">
        <v>0.01</v>
      </c>
      <c r="E65" s="46">
        <v>0.02</v>
      </c>
      <c r="F65" s="46" t="s">
        <v>35</v>
      </c>
      <c r="G65" s="46">
        <v>2.48</v>
      </c>
      <c r="H65" s="46" t="s">
        <v>35</v>
      </c>
      <c r="I65" s="46" t="s">
        <v>35</v>
      </c>
      <c r="J65" s="46">
        <v>2.63</v>
      </c>
      <c r="K65" s="46">
        <v>30.54</v>
      </c>
      <c r="L65" s="46" t="s">
        <v>35</v>
      </c>
      <c r="M65" s="46" t="s">
        <v>35</v>
      </c>
      <c r="N65" s="46" t="s">
        <v>35</v>
      </c>
      <c r="O65" s="46">
        <v>4.41</v>
      </c>
      <c r="P65" s="46">
        <v>34.950000000000003</v>
      </c>
    </row>
    <row r="66" spans="1:16" ht="15.75" thickBot="1" x14ac:dyDescent="0.3">
      <c r="A66" s="179"/>
      <c r="B66" s="179"/>
      <c r="C66" s="45">
        <v>2010</v>
      </c>
      <c r="D66" s="46" t="s">
        <v>35</v>
      </c>
      <c r="E66" s="46" t="s">
        <v>35</v>
      </c>
      <c r="F66" s="46" t="s">
        <v>35</v>
      </c>
      <c r="G66" s="46">
        <v>32.96</v>
      </c>
      <c r="H66" s="46" t="s">
        <v>35</v>
      </c>
      <c r="I66" s="46" t="s">
        <v>35</v>
      </c>
      <c r="J66" s="46">
        <v>6.4</v>
      </c>
      <c r="K66" s="46">
        <v>7.48</v>
      </c>
      <c r="L66" s="46" t="s">
        <v>35</v>
      </c>
      <c r="M66" s="46" t="s">
        <v>35</v>
      </c>
      <c r="N66" s="46" t="s">
        <v>35</v>
      </c>
      <c r="O66" s="46">
        <v>33.909999999999997</v>
      </c>
      <c r="P66" s="46">
        <v>41.38</v>
      </c>
    </row>
    <row r="67" spans="1:16" ht="15.75" thickBot="1" x14ac:dyDescent="0.3">
      <c r="A67" s="179"/>
      <c r="B67" s="179"/>
      <c r="C67" s="45">
        <v>2011</v>
      </c>
      <c r="D67" s="46">
        <v>0.01</v>
      </c>
      <c r="E67" s="46" t="s">
        <v>35</v>
      </c>
      <c r="F67" s="46" t="s">
        <v>35</v>
      </c>
      <c r="G67" s="46">
        <v>35.9</v>
      </c>
      <c r="H67" s="46">
        <v>0.02</v>
      </c>
      <c r="I67" s="46" t="s">
        <v>35</v>
      </c>
      <c r="J67" s="46">
        <v>10.4</v>
      </c>
      <c r="K67" s="46">
        <v>4.71</v>
      </c>
      <c r="L67" s="46" t="s">
        <v>35</v>
      </c>
      <c r="M67" s="46" t="s">
        <v>35</v>
      </c>
      <c r="N67" s="46" t="s">
        <v>35</v>
      </c>
      <c r="O67" s="46">
        <v>35.9</v>
      </c>
      <c r="P67" s="46">
        <v>40.61</v>
      </c>
    </row>
    <row r="68" spans="1:16" ht="15.75" thickBot="1" x14ac:dyDescent="0.3">
      <c r="A68" s="179"/>
      <c r="B68" s="179"/>
      <c r="C68" s="45">
        <v>2012</v>
      </c>
      <c r="D68" s="46" t="s">
        <v>35</v>
      </c>
      <c r="E68" s="46" t="s">
        <v>35</v>
      </c>
      <c r="F68" s="46" t="s">
        <v>35</v>
      </c>
      <c r="G68" s="46">
        <v>12.96</v>
      </c>
      <c r="H68" s="46" t="s">
        <v>35</v>
      </c>
      <c r="I68" s="46" t="s">
        <v>35</v>
      </c>
      <c r="J68" s="46">
        <v>19.100000000000001</v>
      </c>
      <c r="K68" s="46">
        <v>20.79</v>
      </c>
      <c r="L68" s="46" t="s">
        <v>35</v>
      </c>
      <c r="M68" s="46" t="s">
        <v>35</v>
      </c>
      <c r="N68" s="46" t="s">
        <v>35</v>
      </c>
      <c r="O68" s="46">
        <v>21.26</v>
      </c>
      <c r="P68" s="46">
        <v>42.05</v>
      </c>
    </row>
    <row r="69" spans="1:16" ht="15.75" thickBot="1" x14ac:dyDescent="0.3">
      <c r="A69" s="179"/>
      <c r="B69" s="179"/>
      <c r="C69" s="45">
        <v>2013</v>
      </c>
      <c r="D69" s="46" t="s">
        <v>35</v>
      </c>
      <c r="E69" s="46" t="s">
        <v>35</v>
      </c>
      <c r="F69" s="46" t="s">
        <v>35</v>
      </c>
      <c r="G69" s="46">
        <v>1.62</v>
      </c>
      <c r="H69" s="46" t="s">
        <v>35</v>
      </c>
      <c r="I69" s="46" t="s">
        <v>35</v>
      </c>
      <c r="J69" s="46">
        <v>3.09</v>
      </c>
      <c r="K69" s="46">
        <v>17.39</v>
      </c>
      <c r="L69" s="46" t="s">
        <v>35</v>
      </c>
      <c r="M69" s="46" t="s">
        <v>35</v>
      </c>
      <c r="N69" s="46" t="s">
        <v>35</v>
      </c>
      <c r="O69" s="46">
        <v>3.9</v>
      </c>
      <c r="P69" s="46">
        <v>21.28</v>
      </c>
    </row>
    <row r="70" spans="1:16" ht="15.75" thickBot="1" x14ac:dyDescent="0.3">
      <c r="A70" s="179"/>
      <c r="B70" s="179"/>
      <c r="C70" s="45">
        <v>2014</v>
      </c>
      <c r="D70" s="46" t="s">
        <v>35</v>
      </c>
      <c r="E70" s="46" t="s">
        <v>35</v>
      </c>
      <c r="F70" s="46" t="s">
        <v>35</v>
      </c>
      <c r="G70" s="46">
        <v>21.68</v>
      </c>
      <c r="H70" s="46" t="s">
        <v>35</v>
      </c>
      <c r="I70" s="46" t="s">
        <v>35</v>
      </c>
      <c r="J70" s="46">
        <v>3.77</v>
      </c>
      <c r="K70" s="46">
        <v>8.08</v>
      </c>
      <c r="L70" s="46" t="s">
        <v>35</v>
      </c>
      <c r="M70" s="46" t="s">
        <v>35</v>
      </c>
      <c r="N70" s="46" t="s">
        <v>35</v>
      </c>
      <c r="O70" s="46">
        <v>21.73</v>
      </c>
      <c r="P70" s="46">
        <v>29.81</v>
      </c>
    </row>
    <row r="71" spans="1:16" ht="15.75" thickBot="1" x14ac:dyDescent="0.3">
      <c r="A71" s="179"/>
      <c r="B71" s="179"/>
      <c r="C71" s="45">
        <v>2015</v>
      </c>
      <c r="D71" s="46" t="s">
        <v>35</v>
      </c>
      <c r="E71" s="46" t="s">
        <v>35</v>
      </c>
      <c r="F71" s="46" t="s">
        <v>35</v>
      </c>
      <c r="G71" s="46">
        <v>0.28000000000000003</v>
      </c>
      <c r="H71" s="46" t="s">
        <v>35</v>
      </c>
      <c r="I71" s="46" t="s">
        <v>35</v>
      </c>
      <c r="J71" s="46">
        <v>2.57</v>
      </c>
      <c r="K71" s="46">
        <v>40.51</v>
      </c>
      <c r="L71" s="46" t="s">
        <v>35</v>
      </c>
      <c r="M71" s="46" t="s">
        <v>35</v>
      </c>
      <c r="N71" s="46" t="s">
        <v>35</v>
      </c>
      <c r="O71" s="46">
        <v>2.85</v>
      </c>
      <c r="P71" s="46">
        <v>43.36</v>
      </c>
    </row>
    <row r="72" spans="1:16" ht="15.75" thickBot="1" x14ac:dyDescent="0.3">
      <c r="A72" s="179"/>
      <c r="B72" s="179"/>
      <c r="C72" s="45">
        <v>2016</v>
      </c>
      <c r="D72" s="46" t="s">
        <v>35</v>
      </c>
      <c r="E72" s="46" t="s">
        <v>35</v>
      </c>
      <c r="F72" s="46" t="s">
        <v>35</v>
      </c>
      <c r="G72" s="46">
        <v>0.42</v>
      </c>
      <c r="H72" s="46">
        <v>0.06</v>
      </c>
      <c r="I72" s="46" t="s">
        <v>35</v>
      </c>
      <c r="J72" s="46">
        <v>9.41</v>
      </c>
      <c r="K72" s="46">
        <v>50.87</v>
      </c>
      <c r="L72" s="46" t="s">
        <v>35</v>
      </c>
      <c r="M72" s="46" t="s">
        <v>35</v>
      </c>
      <c r="N72" s="46" t="s">
        <v>35</v>
      </c>
      <c r="O72" s="46">
        <v>9.48</v>
      </c>
      <c r="P72" s="46">
        <v>60.34</v>
      </c>
    </row>
    <row r="73" spans="1:16" ht="15.75" thickBot="1" x14ac:dyDescent="0.3">
      <c r="A73" s="179"/>
      <c r="B73" s="179"/>
      <c r="C73" s="45">
        <v>2017</v>
      </c>
      <c r="D73" s="46" t="s">
        <v>35</v>
      </c>
      <c r="E73" s="46" t="s">
        <v>35</v>
      </c>
      <c r="F73" s="46" t="s">
        <v>35</v>
      </c>
      <c r="G73" s="46">
        <v>4.57</v>
      </c>
      <c r="H73" s="46" t="s">
        <v>35</v>
      </c>
      <c r="I73" s="46" t="s">
        <v>35</v>
      </c>
      <c r="J73" s="46">
        <v>15.25</v>
      </c>
      <c r="K73" s="46">
        <v>42.74</v>
      </c>
      <c r="L73" s="46" t="s">
        <v>35</v>
      </c>
      <c r="M73" s="46" t="s">
        <v>35</v>
      </c>
      <c r="N73" s="46" t="s">
        <v>35</v>
      </c>
      <c r="O73" s="46">
        <v>15.27</v>
      </c>
      <c r="P73" s="46">
        <v>57.42</v>
      </c>
    </row>
    <row r="74" spans="1:16" ht="15.75" thickBot="1" x14ac:dyDescent="0.3">
      <c r="A74" s="179"/>
      <c r="B74" s="179"/>
      <c r="C74" s="45">
        <v>2018</v>
      </c>
      <c r="D74" s="46" t="s">
        <v>35</v>
      </c>
      <c r="E74" s="46" t="s">
        <v>35</v>
      </c>
      <c r="F74" s="46" t="s">
        <v>35</v>
      </c>
      <c r="G74" s="46">
        <v>3.25</v>
      </c>
      <c r="H74" s="46" t="s">
        <v>35</v>
      </c>
      <c r="I74" s="46" t="s">
        <v>35</v>
      </c>
      <c r="J74" s="46">
        <v>10.37</v>
      </c>
      <c r="K74" s="46">
        <v>97.77</v>
      </c>
      <c r="L74" s="46" t="s">
        <v>35</v>
      </c>
      <c r="M74" s="46" t="s">
        <v>35</v>
      </c>
      <c r="N74" s="46" t="s">
        <v>35</v>
      </c>
      <c r="O74" s="46">
        <v>10.37</v>
      </c>
      <c r="P74" s="46">
        <v>98</v>
      </c>
    </row>
    <row r="75" spans="1:16" ht="15.75" thickBot="1" x14ac:dyDescent="0.3">
      <c r="A75" s="179"/>
      <c r="B75" s="179"/>
      <c r="C75" s="45">
        <v>2019</v>
      </c>
      <c r="D75" s="46" t="s">
        <v>35</v>
      </c>
      <c r="E75" s="46" t="s">
        <v>35</v>
      </c>
      <c r="F75" s="46" t="s">
        <v>35</v>
      </c>
      <c r="G75" s="46">
        <v>0.02</v>
      </c>
      <c r="H75" s="46" t="s">
        <v>35</v>
      </c>
      <c r="I75" s="46" t="s">
        <v>35</v>
      </c>
      <c r="J75" s="46">
        <v>1.3</v>
      </c>
      <c r="K75" s="46">
        <v>99.64</v>
      </c>
      <c r="L75" s="46" t="s">
        <v>35</v>
      </c>
      <c r="M75" s="46" t="s">
        <v>35</v>
      </c>
      <c r="N75" s="46" t="s">
        <v>35</v>
      </c>
      <c r="O75" s="46">
        <v>1.32</v>
      </c>
      <c r="P75" s="46">
        <v>99.64</v>
      </c>
    </row>
    <row r="76" spans="1:16" ht="15.75" thickBot="1" x14ac:dyDescent="0.3">
      <c r="A76" s="179"/>
      <c r="B76" s="179"/>
      <c r="C76" s="45">
        <v>2020</v>
      </c>
      <c r="D76" s="46" t="s">
        <v>35</v>
      </c>
      <c r="E76" s="46" t="s">
        <v>35</v>
      </c>
      <c r="F76" s="46" t="s">
        <v>35</v>
      </c>
      <c r="G76" s="46" t="s">
        <v>35</v>
      </c>
      <c r="H76" s="46">
        <v>0.01</v>
      </c>
      <c r="I76" s="46" t="s">
        <v>35</v>
      </c>
      <c r="J76" s="46">
        <v>1</v>
      </c>
      <c r="K76" s="46">
        <v>97.38</v>
      </c>
      <c r="L76" s="46" t="s">
        <v>35</v>
      </c>
      <c r="M76" s="46" t="s">
        <v>35</v>
      </c>
      <c r="N76" s="46" t="s">
        <v>35</v>
      </c>
      <c r="O76" s="46">
        <v>1</v>
      </c>
      <c r="P76" s="46">
        <v>97.38</v>
      </c>
    </row>
    <row r="77" spans="1:16" ht="15.75" thickBot="1" x14ac:dyDescent="0.3">
      <c r="A77" s="179"/>
      <c r="B77" s="179"/>
      <c r="C77" s="45">
        <v>2021</v>
      </c>
      <c r="D77" s="46" t="s">
        <v>35</v>
      </c>
      <c r="E77" s="46" t="s">
        <v>35</v>
      </c>
      <c r="F77" s="46" t="s">
        <v>35</v>
      </c>
      <c r="G77" s="46" t="s">
        <v>35</v>
      </c>
      <c r="H77" s="46" t="s">
        <v>35</v>
      </c>
      <c r="I77" s="46" t="s">
        <v>35</v>
      </c>
      <c r="J77" s="46">
        <v>1.89</v>
      </c>
      <c r="K77" s="46">
        <v>1.23</v>
      </c>
      <c r="L77" s="46" t="s">
        <v>35</v>
      </c>
      <c r="M77" s="46" t="s">
        <v>35</v>
      </c>
      <c r="N77" s="46" t="s">
        <v>35</v>
      </c>
      <c r="O77" s="46">
        <v>1.89</v>
      </c>
      <c r="P77" s="46">
        <v>3.11</v>
      </c>
    </row>
    <row r="78" spans="1:16" ht="15.75" thickBot="1" x14ac:dyDescent="0.3">
      <c r="A78" s="180"/>
      <c r="B78" s="180"/>
      <c r="C78" s="45">
        <v>2022</v>
      </c>
      <c r="D78" s="46" t="s">
        <v>35</v>
      </c>
      <c r="E78" s="46" t="s">
        <v>35</v>
      </c>
      <c r="F78" s="46" t="s">
        <v>35</v>
      </c>
      <c r="G78" s="46" t="s">
        <v>35</v>
      </c>
      <c r="H78" s="46" t="s">
        <v>35</v>
      </c>
      <c r="I78" s="46" t="s">
        <v>35</v>
      </c>
      <c r="J78" s="46">
        <v>0.21</v>
      </c>
      <c r="K78" s="46">
        <v>0.95</v>
      </c>
      <c r="L78" s="46" t="s">
        <v>35</v>
      </c>
      <c r="M78" s="46" t="s">
        <v>35</v>
      </c>
      <c r="N78" s="46" t="s">
        <v>35</v>
      </c>
      <c r="O78" s="46">
        <v>0.21</v>
      </c>
      <c r="P78" s="46">
        <v>1.1599999999999999</v>
      </c>
    </row>
    <row r="79" spans="1:16" ht="15.75" thickBot="1" x14ac:dyDescent="0.3">
      <c r="A79" s="122"/>
      <c r="B79" s="122"/>
      <c r="C79" s="45">
        <v>2023</v>
      </c>
      <c r="D79" s="46" t="s">
        <v>35</v>
      </c>
      <c r="E79" s="46" t="s">
        <v>35</v>
      </c>
      <c r="F79" s="46" t="s">
        <v>35</v>
      </c>
      <c r="G79" s="46" t="s">
        <v>35</v>
      </c>
      <c r="H79" s="46" t="s">
        <v>35</v>
      </c>
      <c r="I79" s="46" t="s">
        <v>35</v>
      </c>
      <c r="J79" s="46">
        <v>0.05</v>
      </c>
      <c r="K79" s="46">
        <v>0.65</v>
      </c>
      <c r="L79" s="46" t="s">
        <v>35</v>
      </c>
      <c r="M79" s="46" t="s">
        <v>35</v>
      </c>
      <c r="N79" s="46" t="s">
        <v>35</v>
      </c>
      <c r="O79" s="46">
        <v>0.05</v>
      </c>
      <c r="P79" s="46">
        <v>0.7</v>
      </c>
    </row>
    <row r="80" spans="1:16" ht="15.75" thickBot="1" x14ac:dyDescent="0.3">
      <c r="A80" s="178" t="s">
        <v>155</v>
      </c>
      <c r="B80" s="178" t="s">
        <v>156</v>
      </c>
      <c r="C80" s="45">
        <v>2005</v>
      </c>
      <c r="D80" s="46" t="s">
        <v>35</v>
      </c>
      <c r="E80" s="46" t="s">
        <v>35</v>
      </c>
      <c r="F80" s="46" t="s">
        <v>35</v>
      </c>
      <c r="G80" s="46">
        <v>41.16</v>
      </c>
      <c r="H80" s="46" t="s">
        <v>35</v>
      </c>
      <c r="I80" s="46" t="s">
        <v>35</v>
      </c>
      <c r="J80" s="46">
        <v>0.95</v>
      </c>
      <c r="K80" s="46">
        <v>99.52</v>
      </c>
      <c r="L80" s="46">
        <v>0.13</v>
      </c>
      <c r="M80" s="46">
        <v>0.11</v>
      </c>
      <c r="N80" s="46" t="s">
        <v>35</v>
      </c>
      <c r="O80" s="46">
        <v>41.41</v>
      </c>
      <c r="P80" s="46">
        <v>99.98</v>
      </c>
    </row>
    <row r="81" spans="1:16" ht="15.75" thickBot="1" x14ac:dyDescent="0.3">
      <c r="A81" s="179"/>
      <c r="B81" s="179"/>
      <c r="C81" s="45">
        <v>2006</v>
      </c>
      <c r="D81" s="46" t="s">
        <v>35</v>
      </c>
      <c r="E81" s="46">
        <v>0.03</v>
      </c>
      <c r="F81" s="46">
        <v>0.08</v>
      </c>
      <c r="G81" s="46">
        <v>30.79</v>
      </c>
      <c r="H81" s="46" t="s">
        <v>35</v>
      </c>
      <c r="I81" s="46" t="s">
        <v>35</v>
      </c>
      <c r="J81" s="46">
        <v>5.8</v>
      </c>
      <c r="K81" s="46">
        <v>56.96</v>
      </c>
      <c r="L81" s="46" t="s">
        <v>35</v>
      </c>
      <c r="M81" s="46" t="s">
        <v>35</v>
      </c>
      <c r="N81" s="46" t="s">
        <v>35</v>
      </c>
      <c r="O81" s="46">
        <v>33.51</v>
      </c>
      <c r="P81" s="46">
        <v>79.239999999999995</v>
      </c>
    </row>
    <row r="82" spans="1:16" ht="15.75" thickBot="1" x14ac:dyDescent="0.3">
      <c r="A82" s="179"/>
      <c r="B82" s="179"/>
      <c r="C82" s="45">
        <v>2007</v>
      </c>
      <c r="D82" s="46" t="s">
        <v>35</v>
      </c>
      <c r="E82" s="46" t="s">
        <v>35</v>
      </c>
      <c r="F82" s="46" t="s">
        <v>35</v>
      </c>
      <c r="G82" s="46">
        <v>0.41</v>
      </c>
      <c r="H82" s="46" t="s">
        <v>35</v>
      </c>
      <c r="I82" s="46" t="s">
        <v>35</v>
      </c>
      <c r="J82" s="46">
        <v>2.84</v>
      </c>
      <c r="K82" s="46">
        <v>88.72</v>
      </c>
      <c r="L82" s="46">
        <v>0.11</v>
      </c>
      <c r="M82" s="46" t="s">
        <v>35</v>
      </c>
      <c r="N82" s="46" t="s">
        <v>35</v>
      </c>
      <c r="O82" s="46">
        <v>3.01</v>
      </c>
      <c r="P82" s="46">
        <v>89.41</v>
      </c>
    </row>
    <row r="83" spans="1:16" ht="15.75" thickBot="1" x14ac:dyDescent="0.3">
      <c r="A83" s="179"/>
      <c r="B83" s="179"/>
      <c r="C83" s="45">
        <v>2008</v>
      </c>
      <c r="D83" s="46" t="s">
        <v>35</v>
      </c>
      <c r="E83" s="46">
        <v>0.01</v>
      </c>
      <c r="F83" s="46" t="s">
        <v>35</v>
      </c>
      <c r="G83" s="46" t="s">
        <v>35</v>
      </c>
      <c r="H83" s="46" t="s">
        <v>35</v>
      </c>
      <c r="I83" s="46" t="s">
        <v>35</v>
      </c>
      <c r="J83" s="46">
        <v>0.65</v>
      </c>
      <c r="K83" s="46">
        <v>86.01</v>
      </c>
      <c r="L83" s="46" t="s">
        <v>35</v>
      </c>
      <c r="M83" s="46" t="s">
        <v>35</v>
      </c>
      <c r="N83" s="46" t="s">
        <v>35</v>
      </c>
      <c r="O83" s="46">
        <v>0.65</v>
      </c>
      <c r="P83" s="46">
        <v>86.59</v>
      </c>
    </row>
    <row r="84" spans="1:16" ht="15.75" thickBot="1" x14ac:dyDescent="0.3">
      <c r="A84" s="179"/>
      <c r="B84" s="179"/>
      <c r="C84" s="45">
        <v>2009</v>
      </c>
      <c r="D84" s="46" t="s">
        <v>35</v>
      </c>
      <c r="E84" s="46" t="s">
        <v>35</v>
      </c>
      <c r="F84" s="46" t="s">
        <v>35</v>
      </c>
      <c r="G84" s="46">
        <v>0.03</v>
      </c>
      <c r="H84" s="46" t="s">
        <v>35</v>
      </c>
      <c r="I84" s="46" t="s">
        <v>35</v>
      </c>
      <c r="J84" s="46">
        <v>0.48</v>
      </c>
      <c r="K84" s="46">
        <v>43.24</v>
      </c>
      <c r="L84" s="46" t="s">
        <v>35</v>
      </c>
      <c r="M84" s="46" t="s">
        <v>35</v>
      </c>
      <c r="N84" s="46" t="s">
        <v>35</v>
      </c>
      <c r="O84" s="46">
        <v>0.48</v>
      </c>
      <c r="P84" s="46">
        <v>43.72</v>
      </c>
    </row>
    <row r="85" spans="1:16" ht="15.75" thickBot="1" x14ac:dyDescent="0.3">
      <c r="A85" s="179"/>
      <c r="B85" s="179"/>
      <c r="C85" s="45">
        <v>2010</v>
      </c>
      <c r="D85" s="46" t="s">
        <v>35</v>
      </c>
      <c r="E85" s="46" t="s">
        <v>35</v>
      </c>
      <c r="F85" s="46" t="s">
        <v>35</v>
      </c>
      <c r="G85" s="46">
        <v>2.77</v>
      </c>
      <c r="H85" s="46" t="s">
        <v>35</v>
      </c>
      <c r="I85" s="46" t="s">
        <v>35</v>
      </c>
      <c r="J85" s="46">
        <v>1.97</v>
      </c>
      <c r="K85" s="46">
        <v>6.93</v>
      </c>
      <c r="L85" s="46" t="s">
        <v>35</v>
      </c>
      <c r="M85" s="46" t="s">
        <v>35</v>
      </c>
      <c r="N85" s="46" t="s">
        <v>35</v>
      </c>
      <c r="O85" s="46">
        <v>4.32</v>
      </c>
      <c r="P85" s="46">
        <v>11.25</v>
      </c>
    </row>
    <row r="86" spans="1:16" ht="15.75" thickBot="1" x14ac:dyDescent="0.3">
      <c r="A86" s="179"/>
      <c r="B86" s="179"/>
      <c r="C86" s="45">
        <v>2011</v>
      </c>
      <c r="D86" s="46" t="s">
        <v>35</v>
      </c>
      <c r="E86" s="46" t="s">
        <v>35</v>
      </c>
      <c r="F86" s="46" t="s">
        <v>35</v>
      </c>
      <c r="G86" s="46">
        <v>1.66</v>
      </c>
      <c r="H86" s="46" t="s">
        <v>35</v>
      </c>
      <c r="I86" s="46" t="s">
        <v>35</v>
      </c>
      <c r="J86" s="46">
        <v>2.89</v>
      </c>
      <c r="K86" s="46">
        <v>2.4300000000000002</v>
      </c>
      <c r="L86" s="46" t="s">
        <v>35</v>
      </c>
      <c r="M86" s="46" t="s">
        <v>35</v>
      </c>
      <c r="N86" s="46" t="s">
        <v>35</v>
      </c>
      <c r="O86" s="46">
        <v>3.6</v>
      </c>
      <c r="P86" s="46">
        <v>6.03</v>
      </c>
    </row>
    <row r="87" spans="1:16" ht="15.75" thickBot="1" x14ac:dyDescent="0.3">
      <c r="A87" s="179"/>
      <c r="B87" s="179"/>
      <c r="C87" s="45">
        <v>2012</v>
      </c>
      <c r="D87" s="46" t="s">
        <v>35</v>
      </c>
      <c r="E87" s="46" t="s">
        <v>35</v>
      </c>
      <c r="F87" s="46" t="s">
        <v>35</v>
      </c>
      <c r="G87" s="46">
        <v>0.63</v>
      </c>
      <c r="H87" s="46" t="s">
        <v>35</v>
      </c>
      <c r="I87" s="46" t="s">
        <v>35</v>
      </c>
      <c r="J87" s="46">
        <v>20.75</v>
      </c>
      <c r="K87" s="46">
        <v>7.7</v>
      </c>
      <c r="L87" s="46" t="s">
        <v>35</v>
      </c>
      <c r="M87" s="46" t="s">
        <v>35</v>
      </c>
      <c r="N87" s="46" t="s">
        <v>35</v>
      </c>
      <c r="O87" s="46">
        <v>20.75</v>
      </c>
      <c r="P87" s="46">
        <v>27.83</v>
      </c>
    </row>
    <row r="88" spans="1:16" ht="15.75" thickBot="1" x14ac:dyDescent="0.3">
      <c r="A88" s="179"/>
      <c r="B88" s="179"/>
      <c r="C88" s="45">
        <v>2013</v>
      </c>
      <c r="D88" s="46" t="s">
        <v>35</v>
      </c>
      <c r="E88" s="46" t="s">
        <v>35</v>
      </c>
      <c r="F88" s="46" t="s">
        <v>35</v>
      </c>
      <c r="G88" s="46" t="s">
        <v>35</v>
      </c>
      <c r="H88" s="46" t="s">
        <v>35</v>
      </c>
      <c r="I88" s="46" t="s">
        <v>35</v>
      </c>
      <c r="J88" s="46">
        <v>4.71</v>
      </c>
      <c r="K88" s="46">
        <v>8.84</v>
      </c>
      <c r="L88" s="46">
        <v>0.14000000000000001</v>
      </c>
      <c r="M88" s="46" t="s">
        <v>35</v>
      </c>
      <c r="N88" s="46" t="s">
        <v>35</v>
      </c>
      <c r="O88" s="46">
        <v>4.82</v>
      </c>
      <c r="P88" s="46">
        <v>13.66</v>
      </c>
    </row>
    <row r="89" spans="1:16" ht="15.75" thickBot="1" x14ac:dyDescent="0.3">
      <c r="A89" s="179"/>
      <c r="B89" s="179"/>
      <c r="C89" s="45">
        <v>2014</v>
      </c>
      <c r="D89" s="46" t="s">
        <v>35</v>
      </c>
      <c r="E89" s="46" t="s">
        <v>35</v>
      </c>
      <c r="F89" s="46" t="s">
        <v>35</v>
      </c>
      <c r="G89" s="46">
        <v>0.03</v>
      </c>
      <c r="H89" s="46" t="s">
        <v>35</v>
      </c>
      <c r="I89" s="46" t="s">
        <v>35</v>
      </c>
      <c r="J89" s="46">
        <v>4.43</v>
      </c>
      <c r="K89" s="46">
        <v>2.74</v>
      </c>
      <c r="L89" s="46" t="s">
        <v>35</v>
      </c>
      <c r="M89" s="46">
        <v>0.2</v>
      </c>
      <c r="N89" s="46" t="s">
        <v>35</v>
      </c>
      <c r="O89" s="46">
        <v>4.63</v>
      </c>
      <c r="P89" s="46">
        <v>7.37</v>
      </c>
    </row>
    <row r="90" spans="1:16" ht="15.75" thickBot="1" x14ac:dyDescent="0.3">
      <c r="A90" s="179"/>
      <c r="B90" s="179"/>
      <c r="C90" s="45">
        <v>2015</v>
      </c>
      <c r="D90" s="46" t="s">
        <v>35</v>
      </c>
      <c r="E90" s="46" t="s">
        <v>35</v>
      </c>
      <c r="F90" s="46" t="s">
        <v>35</v>
      </c>
      <c r="G90" s="46" t="s">
        <v>35</v>
      </c>
      <c r="H90" s="46" t="s">
        <v>35</v>
      </c>
      <c r="I90" s="46" t="s">
        <v>35</v>
      </c>
      <c r="J90" s="46">
        <v>22.08</v>
      </c>
      <c r="K90" s="46">
        <v>5.28</v>
      </c>
      <c r="L90" s="46">
        <v>0.14000000000000001</v>
      </c>
      <c r="M90" s="46" t="s">
        <v>35</v>
      </c>
      <c r="N90" s="46" t="s">
        <v>35</v>
      </c>
      <c r="O90" s="46">
        <v>22.2</v>
      </c>
      <c r="P90" s="46">
        <v>27.48</v>
      </c>
    </row>
    <row r="91" spans="1:16" ht="15.75" thickBot="1" x14ac:dyDescent="0.3">
      <c r="A91" s="179"/>
      <c r="B91" s="179"/>
      <c r="C91" s="45">
        <v>2016</v>
      </c>
      <c r="D91" s="46" t="s">
        <v>35</v>
      </c>
      <c r="E91" s="46" t="s">
        <v>35</v>
      </c>
      <c r="F91" s="46" t="s">
        <v>35</v>
      </c>
      <c r="G91" s="46" t="s">
        <v>35</v>
      </c>
      <c r="H91" s="46" t="s">
        <v>35</v>
      </c>
      <c r="I91" s="46" t="s">
        <v>35</v>
      </c>
      <c r="J91" s="46">
        <v>32.06</v>
      </c>
      <c r="K91" s="46">
        <v>7.83</v>
      </c>
      <c r="L91" s="46" t="s">
        <v>35</v>
      </c>
      <c r="M91" s="46" t="s">
        <v>35</v>
      </c>
      <c r="N91" s="46" t="s">
        <v>35</v>
      </c>
      <c r="O91" s="46">
        <v>32.06</v>
      </c>
      <c r="P91" s="46">
        <v>39.880000000000003</v>
      </c>
    </row>
    <row r="92" spans="1:16" ht="15.75" thickBot="1" x14ac:dyDescent="0.3">
      <c r="A92" s="179"/>
      <c r="B92" s="179"/>
      <c r="C92" s="45">
        <v>2017</v>
      </c>
      <c r="D92" s="46" t="s">
        <v>35</v>
      </c>
      <c r="E92" s="46" t="s">
        <v>35</v>
      </c>
      <c r="F92" s="46" t="s">
        <v>35</v>
      </c>
      <c r="G92" s="46">
        <v>0.12</v>
      </c>
      <c r="H92" s="46" t="s">
        <v>35</v>
      </c>
      <c r="I92" s="46" t="s">
        <v>35</v>
      </c>
      <c r="J92" s="46">
        <v>31.02</v>
      </c>
      <c r="K92" s="46">
        <v>29.39</v>
      </c>
      <c r="L92" s="46" t="s">
        <v>35</v>
      </c>
      <c r="M92" s="46" t="s">
        <v>35</v>
      </c>
      <c r="N92" s="46" t="s">
        <v>35</v>
      </c>
      <c r="O92" s="46">
        <v>31.02</v>
      </c>
      <c r="P92" s="46">
        <v>59.68</v>
      </c>
    </row>
    <row r="93" spans="1:16" ht="15.75" thickBot="1" x14ac:dyDescent="0.3">
      <c r="A93" s="179"/>
      <c r="B93" s="179"/>
      <c r="C93" s="45">
        <v>2018</v>
      </c>
      <c r="D93" s="46" t="s">
        <v>35</v>
      </c>
      <c r="E93" s="46" t="s">
        <v>35</v>
      </c>
      <c r="F93" s="46" t="s">
        <v>35</v>
      </c>
      <c r="G93" s="46">
        <v>0.01</v>
      </c>
      <c r="H93" s="46" t="s">
        <v>35</v>
      </c>
      <c r="I93" s="46" t="s">
        <v>35</v>
      </c>
      <c r="J93" s="46">
        <v>1.47</v>
      </c>
      <c r="K93" s="46">
        <v>92.21</v>
      </c>
      <c r="L93" s="46" t="s">
        <v>35</v>
      </c>
      <c r="M93" s="46" t="s">
        <v>35</v>
      </c>
      <c r="N93" s="46" t="s">
        <v>35</v>
      </c>
      <c r="O93" s="46">
        <v>1.47</v>
      </c>
      <c r="P93" s="46">
        <v>92.76</v>
      </c>
    </row>
    <row r="94" spans="1:16" ht="15.75" thickBot="1" x14ac:dyDescent="0.3">
      <c r="A94" s="179"/>
      <c r="B94" s="179"/>
      <c r="C94" s="45">
        <v>2019</v>
      </c>
      <c r="D94" s="46" t="s">
        <v>35</v>
      </c>
      <c r="E94" s="46" t="s">
        <v>35</v>
      </c>
      <c r="F94" s="46" t="s">
        <v>35</v>
      </c>
      <c r="G94" s="46" t="s">
        <v>35</v>
      </c>
      <c r="H94" s="46" t="s">
        <v>35</v>
      </c>
      <c r="I94" s="46" t="s">
        <v>35</v>
      </c>
      <c r="J94" s="46">
        <v>4.28</v>
      </c>
      <c r="K94" s="46">
        <v>64.8</v>
      </c>
      <c r="L94" s="46" t="s">
        <v>35</v>
      </c>
      <c r="M94" s="46" t="s">
        <v>35</v>
      </c>
      <c r="N94" s="46" t="s">
        <v>35</v>
      </c>
      <c r="O94" s="46">
        <v>4.28</v>
      </c>
      <c r="P94" s="46">
        <v>67.95</v>
      </c>
    </row>
    <row r="95" spans="1:16" ht="15.75" thickBot="1" x14ac:dyDescent="0.3">
      <c r="A95" s="179"/>
      <c r="B95" s="179"/>
      <c r="C95" s="45">
        <v>2020</v>
      </c>
      <c r="D95" s="46" t="s">
        <v>35</v>
      </c>
      <c r="E95" s="46" t="s">
        <v>35</v>
      </c>
      <c r="F95" s="46" t="s">
        <v>35</v>
      </c>
      <c r="G95" s="46" t="s">
        <v>35</v>
      </c>
      <c r="H95" s="46">
        <v>0.01</v>
      </c>
      <c r="I95" s="46" t="s">
        <v>35</v>
      </c>
      <c r="J95" s="46">
        <v>2.88</v>
      </c>
      <c r="K95" s="46">
        <v>55.25</v>
      </c>
      <c r="L95" s="46" t="s">
        <v>35</v>
      </c>
      <c r="M95" s="46" t="s">
        <v>35</v>
      </c>
      <c r="N95" s="46" t="s">
        <v>35</v>
      </c>
      <c r="O95" s="46">
        <v>2.88</v>
      </c>
      <c r="P95" s="46">
        <v>57.34</v>
      </c>
    </row>
    <row r="96" spans="1:16" ht="15.75" thickBot="1" x14ac:dyDescent="0.3">
      <c r="A96" s="179"/>
      <c r="B96" s="179"/>
      <c r="C96" s="45">
        <v>2021</v>
      </c>
      <c r="D96" s="46" t="s">
        <v>35</v>
      </c>
      <c r="E96" s="46" t="s">
        <v>35</v>
      </c>
      <c r="F96" s="46" t="s">
        <v>35</v>
      </c>
      <c r="G96" s="46" t="s">
        <v>35</v>
      </c>
      <c r="H96" s="46" t="s">
        <v>35</v>
      </c>
      <c r="I96" s="46" t="s">
        <v>35</v>
      </c>
      <c r="J96" s="46">
        <v>3.25</v>
      </c>
      <c r="K96" s="46">
        <v>0.4</v>
      </c>
      <c r="L96" s="46" t="s">
        <v>35</v>
      </c>
      <c r="M96" s="46" t="s">
        <v>35</v>
      </c>
      <c r="N96" s="46" t="s">
        <v>35</v>
      </c>
      <c r="O96" s="46">
        <v>3.25</v>
      </c>
      <c r="P96" s="46">
        <v>3.65</v>
      </c>
    </row>
    <row r="97" spans="1:16" ht="15.75" thickBot="1" x14ac:dyDescent="0.3">
      <c r="A97" s="180"/>
      <c r="B97" s="180"/>
      <c r="C97" s="45">
        <v>2022</v>
      </c>
      <c r="D97" s="46" t="s">
        <v>35</v>
      </c>
      <c r="E97" s="46" t="s">
        <v>35</v>
      </c>
      <c r="F97" s="46" t="s">
        <v>35</v>
      </c>
      <c r="G97" s="46" t="s">
        <v>35</v>
      </c>
      <c r="H97" s="46" t="s">
        <v>35</v>
      </c>
      <c r="I97" s="46" t="s">
        <v>35</v>
      </c>
      <c r="J97" s="46">
        <v>0.05</v>
      </c>
      <c r="K97" s="46">
        <v>0.9</v>
      </c>
      <c r="L97" s="46" t="s">
        <v>35</v>
      </c>
      <c r="M97" s="46" t="s">
        <v>35</v>
      </c>
      <c r="N97" s="46" t="s">
        <v>35</v>
      </c>
      <c r="O97" s="46">
        <v>0.05</v>
      </c>
      <c r="P97" s="46">
        <v>0.95</v>
      </c>
    </row>
    <row r="98" spans="1:16" ht="15.75" thickBot="1" x14ac:dyDescent="0.3">
      <c r="A98" s="122"/>
      <c r="B98" s="122"/>
      <c r="C98" s="45">
        <v>2023</v>
      </c>
      <c r="D98" s="46" t="s">
        <v>35</v>
      </c>
      <c r="E98" s="46" t="s">
        <v>35</v>
      </c>
      <c r="F98" s="46" t="s">
        <v>35</v>
      </c>
      <c r="G98" s="46" t="s">
        <v>35</v>
      </c>
      <c r="H98" s="46" t="s">
        <v>35</v>
      </c>
      <c r="I98" s="46" t="s">
        <v>35</v>
      </c>
      <c r="J98" s="46">
        <v>0.02</v>
      </c>
      <c r="K98" s="46" t="s">
        <v>35</v>
      </c>
      <c r="L98" s="46" t="s">
        <v>35</v>
      </c>
      <c r="M98" s="46" t="s">
        <v>35</v>
      </c>
      <c r="N98" s="46" t="s">
        <v>35</v>
      </c>
      <c r="O98" s="46">
        <v>0.02</v>
      </c>
      <c r="P98" s="46">
        <v>0.02</v>
      </c>
    </row>
    <row r="99" spans="1:16" ht="15.75" thickBot="1" x14ac:dyDescent="0.3">
      <c r="A99" s="178" t="s">
        <v>62</v>
      </c>
      <c r="B99" s="178" t="s">
        <v>157</v>
      </c>
      <c r="C99" s="45">
        <v>2005</v>
      </c>
      <c r="D99" s="46" t="s">
        <v>35</v>
      </c>
      <c r="E99" s="46">
        <v>1.74</v>
      </c>
      <c r="F99" s="46">
        <v>3.04</v>
      </c>
      <c r="G99" s="46">
        <v>96.94</v>
      </c>
      <c r="H99" s="46" t="s">
        <v>35</v>
      </c>
      <c r="I99" s="46" t="s">
        <v>35</v>
      </c>
      <c r="J99" s="46">
        <v>78.02</v>
      </c>
      <c r="K99" s="46">
        <v>76.98</v>
      </c>
      <c r="L99" s="46" t="s">
        <v>35</v>
      </c>
      <c r="M99" s="46" t="s">
        <v>35</v>
      </c>
      <c r="N99" s="46" t="s">
        <v>35</v>
      </c>
      <c r="O99" s="46">
        <v>98.64</v>
      </c>
      <c r="P99" s="46">
        <v>100</v>
      </c>
    </row>
    <row r="100" spans="1:16" ht="15.75" thickBot="1" x14ac:dyDescent="0.3">
      <c r="A100" s="179"/>
      <c r="B100" s="179"/>
      <c r="C100" s="45">
        <v>2006</v>
      </c>
      <c r="D100" s="46" t="s">
        <v>35</v>
      </c>
      <c r="E100" s="46">
        <v>5.15</v>
      </c>
      <c r="F100" s="46">
        <v>2.12</v>
      </c>
      <c r="G100" s="46">
        <v>62.93</v>
      </c>
      <c r="H100" s="46" t="s">
        <v>35</v>
      </c>
      <c r="I100" s="46" t="s">
        <v>35</v>
      </c>
      <c r="J100" s="46">
        <v>76.8</v>
      </c>
      <c r="K100" s="46">
        <v>100</v>
      </c>
      <c r="L100" s="46" t="s">
        <v>35</v>
      </c>
      <c r="M100" s="46" t="s">
        <v>35</v>
      </c>
      <c r="N100" s="46" t="s">
        <v>35</v>
      </c>
      <c r="O100" s="46">
        <v>84.75</v>
      </c>
      <c r="P100" s="46">
        <v>100</v>
      </c>
    </row>
    <row r="101" spans="1:16" ht="15.75" thickBot="1" x14ac:dyDescent="0.3">
      <c r="A101" s="179"/>
      <c r="B101" s="179"/>
      <c r="C101" s="45">
        <v>2007</v>
      </c>
      <c r="D101" s="46" t="s">
        <v>35</v>
      </c>
      <c r="E101" s="46">
        <v>2.61</v>
      </c>
      <c r="F101" s="46" t="s">
        <v>35</v>
      </c>
      <c r="G101" s="46">
        <v>31.54</v>
      </c>
      <c r="H101" s="46" t="s">
        <v>35</v>
      </c>
      <c r="I101" s="46" t="s">
        <v>35</v>
      </c>
      <c r="J101" s="46">
        <v>11.79</v>
      </c>
      <c r="K101" s="46">
        <v>100</v>
      </c>
      <c r="L101" s="46" t="s">
        <v>35</v>
      </c>
      <c r="M101" s="46" t="s">
        <v>35</v>
      </c>
      <c r="N101" s="46" t="s">
        <v>35</v>
      </c>
      <c r="O101" s="46">
        <v>35.880000000000003</v>
      </c>
      <c r="P101" s="46">
        <v>100</v>
      </c>
    </row>
    <row r="102" spans="1:16" ht="15.75" thickBot="1" x14ac:dyDescent="0.3">
      <c r="A102" s="179"/>
      <c r="B102" s="179"/>
      <c r="C102" s="45">
        <v>2008</v>
      </c>
      <c r="D102" s="46" t="s">
        <v>35</v>
      </c>
      <c r="E102" s="46">
        <v>1.74</v>
      </c>
      <c r="F102" s="46" t="s">
        <v>35</v>
      </c>
      <c r="G102" s="46">
        <v>7.43</v>
      </c>
      <c r="H102" s="46" t="s">
        <v>35</v>
      </c>
      <c r="I102" s="46" t="s">
        <v>35</v>
      </c>
      <c r="J102" s="46">
        <v>58.05</v>
      </c>
      <c r="K102" s="46">
        <v>100</v>
      </c>
      <c r="L102" s="46" t="s">
        <v>35</v>
      </c>
      <c r="M102" s="46" t="s">
        <v>35</v>
      </c>
      <c r="N102" s="46" t="s">
        <v>35</v>
      </c>
      <c r="O102" s="46">
        <v>58.59</v>
      </c>
      <c r="P102" s="46">
        <v>100</v>
      </c>
    </row>
    <row r="103" spans="1:16" ht="15.75" thickBot="1" x14ac:dyDescent="0.3">
      <c r="A103" s="179"/>
      <c r="B103" s="179"/>
      <c r="C103" s="45">
        <v>2009</v>
      </c>
      <c r="D103" s="46" t="s">
        <v>35</v>
      </c>
      <c r="E103" s="46">
        <v>2.88</v>
      </c>
      <c r="F103" s="46" t="s">
        <v>35</v>
      </c>
      <c r="G103" s="46">
        <v>9.2799999999999994</v>
      </c>
      <c r="H103" s="46" t="s">
        <v>35</v>
      </c>
      <c r="I103" s="46" t="s">
        <v>35</v>
      </c>
      <c r="J103" s="46">
        <v>23.53</v>
      </c>
      <c r="K103" s="46">
        <v>60.88</v>
      </c>
      <c r="L103" s="46" t="s">
        <v>35</v>
      </c>
      <c r="M103" s="46" t="s">
        <v>35</v>
      </c>
      <c r="N103" s="46" t="s">
        <v>35</v>
      </c>
      <c r="O103" s="46">
        <v>25.57</v>
      </c>
      <c r="P103" s="46">
        <v>83.56</v>
      </c>
    </row>
    <row r="104" spans="1:16" ht="15.75" thickBot="1" x14ac:dyDescent="0.3">
      <c r="A104" s="179"/>
      <c r="B104" s="179"/>
      <c r="C104" s="45">
        <v>2010</v>
      </c>
      <c r="D104" s="46" t="s">
        <v>35</v>
      </c>
      <c r="E104" s="46">
        <v>3.32</v>
      </c>
      <c r="F104" s="46" t="s">
        <v>35</v>
      </c>
      <c r="G104" s="46">
        <v>59.74</v>
      </c>
      <c r="H104" s="46" t="s">
        <v>35</v>
      </c>
      <c r="I104" s="46" t="s">
        <v>35</v>
      </c>
      <c r="J104" s="46">
        <v>65.02</v>
      </c>
      <c r="K104" s="46">
        <v>0.08</v>
      </c>
      <c r="L104" s="46" t="s">
        <v>35</v>
      </c>
      <c r="M104" s="46" t="s">
        <v>35</v>
      </c>
      <c r="N104" s="46" t="s">
        <v>35</v>
      </c>
      <c r="O104" s="46">
        <v>65.02</v>
      </c>
      <c r="P104" s="46">
        <v>65.02</v>
      </c>
    </row>
    <row r="105" spans="1:16" ht="15.75" thickBot="1" x14ac:dyDescent="0.3">
      <c r="A105" s="179"/>
      <c r="B105" s="179"/>
      <c r="C105" s="45">
        <v>2011</v>
      </c>
      <c r="D105" s="46" t="s">
        <v>35</v>
      </c>
      <c r="E105" s="46">
        <v>2.4500000000000002</v>
      </c>
      <c r="F105" s="46" t="s">
        <v>35</v>
      </c>
      <c r="G105" s="46">
        <v>39.19</v>
      </c>
      <c r="H105" s="46">
        <v>29.03</v>
      </c>
      <c r="I105" s="46" t="s">
        <v>35</v>
      </c>
      <c r="J105" s="46">
        <v>34.86</v>
      </c>
      <c r="K105" s="46">
        <v>58.66</v>
      </c>
      <c r="L105" s="46" t="s">
        <v>35</v>
      </c>
      <c r="M105" s="46" t="s">
        <v>35</v>
      </c>
      <c r="N105" s="46" t="s">
        <v>35</v>
      </c>
      <c r="O105" s="46">
        <v>51.8</v>
      </c>
      <c r="P105" s="46">
        <v>79.12</v>
      </c>
    </row>
    <row r="106" spans="1:16" ht="15.75" thickBot="1" x14ac:dyDescent="0.3">
      <c r="A106" s="179"/>
      <c r="B106" s="179"/>
      <c r="C106" s="45">
        <v>2012</v>
      </c>
      <c r="D106" s="46" t="s">
        <v>35</v>
      </c>
      <c r="E106" s="46">
        <v>2.4500000000000002</v>
      </c>
      <c r="F106" s="46" t="s">
        <v>35</v>
      </c>
      <c r="G106" s="46">
        <v>27.07</v>
      </c>
      <c r="H106" s="46">
        <v>3.04</v>
      </c>
      <c r="I106" s="46" t="s">
        <v>35</v>
      </c>
      <c r="J106" s="46">
        <v>45.03</v>
      </c>
      <c r="K106" s="46">
        <v>4.0199999999999996</v>
      </c>
      <c r="L106" s="46" t="s">
        <v>35</v>
      </c>
      <c r="M106" s="46" t="s">
        <v>35</v>
      </c>
      <c r="N106" s="46" t="s">
        <v>35</v>
      </c>
      <c r="O106" s="46">
        <v>46.77</v>
      </c>
      <c r="P106" s="46">
        <v>50.17</v>
      </c>
    </row>
    <row r="107" spans="1:16" ht="15.75" thickBot="1" x14ac:dyDescent="0.3">
      <c r="A107" s="179"/>
      <c r="B107" s="179"/>
      <c r="C107" s="45">
        <v>2013</v>
      </c>
      <c r="D107" s="46" t="s">
        <v>35</v>
      </c>
      <c r="E107" s="46">
        <v>2.02</v>
      </c>
      <c r="F107" s="46" t="s">
        <v>35</v>
      </c>
      <c r="G107" s="46">
        <v>2.4900000000000002</v>
      </c>
      <c r="H107" s="46" t="s">
        <v>35</v>
      </c>
      <c r="I107" s="46" t="s">
        <v>35</v>
      </c>
      <c r="J107" s="46">
        <v>28.89</v>
      </c>
      <c r="K107" s="46">
        <v>46.94</v>
      </c>
      <c r="L107" s="46" t="s">
        <v>35</v>
      </c>
      <c r="M107" s="46" t="s">
        <v>35</v>
      </c>
      <c r="N107" s="46" t="s">
        <v>35</v>
      </c>
      <c r="O107" s="46">
        <v>28.89</v>
      </c>
      <c r="P107" s="46">
        <v>70.239999999999995</v>
      </c>
    </row>
    <row r="108" spans="1:16" ht="15.75" thickBot="1" x14ac:dyDescent="0.3">
      <c r="A108" s="179"/>
      <c r="B108" s="179"/>
      <c r="C108" s="45">
        <v>2014</v>
      </c>
      <c r="D108" s="46" t="s">
        <v>35</v>
      </c>
      <c r="E108" s="46" t="s">
        <v>35</v>
      </c>
      <c r="F108" s="46" t="s">
        <v>35</v>
      </c>
      <c r="G108" s="46">
        <v>0.54</v>
      </c>
      <c r="H108" s="46">
        <v>0.43</v>
      </c>
      <c r="I108" s="46" t="s">
        <v>35</v>
      </c>
      <c r="J108" s="46">
        <v>0.43</v>
      </c>
      <c r="K108" s="46" t="s">
        <v>35</v>
      </c>
      <c r="L108" s="46" t="s">
        <v>35</v>
      </c>
      <c r="M108" s="46" t="s">
        <v>35</v>
      </c>
      <c r="N108" s="46" t="s">
        <v>35</v>
      </c>
      <c r="O108" s="46">
        <v>0.54</v>
      </c>
      <c r="P108" s="46">
        <v>0.54</v>
      </c>
    </row>
    <row r="109" spans="1:16" ht="15.75" thickBot="1" x14ac:dyDescent="0.3">
      <c r="A109" s="179"/>
      <c r="B109" s="179"/>
      <c r="C109" s="45">
        <v>2015</v>
      </c>
      <c r="D109" s="46" t="s">
        <v>35</v>
      </c>
      <c r="E109" s="46" t="s">
        <v>35</v>
      </c>
      <c r="F109" s="46" t="s">
        <v>35</v>
      </c>
      <c r="G109" s="46" t="s">
        <v>35</v>
      </c>
      <c r="H109" s="46" t="s">
        <v>35</v>
      </c>
      <c r="I109" s="46" t="s">
        <v>35</v>
      </c>
      <c r="J109" s="46" t="s">
        <v>35</v>
      </c>
      <c r="K109" s="46">
        <v>12.2</v>
      </c>
      <c r="L109" s="46" t="s">
        <v>35</v>
      </c>
      <c r="M109" s="46" t="s">
        <v>35</v>
      </c>
      <c r="N109" s="46" t="s">
        <v>35</v>
      </c>
      <c r="O109" s="46" t="s">
        <v>35</v>
      </c>
      <c r="P109" s="46">
        <v>12.2</v>
      </c>
    </row>
    <row r="110" spans="1:16" ht="15.75" thickBot="1" x14ac:dyDescent="0.3">
      <c r="A110" s="179"/>
      <c r="B110" s="179"/>
      <c r="C110" s="45">
        <v>2016</v>
      </c>
      <c r="D110" s="46" t="s">
        <v>35</v>
      </c>
      <c r="E110" s="46">
        <v>0.87</v>
      </c>
      <c r="F110" s="46" t="s">
        <v>35</v>
      </c>
      <c r="G110" s="46" t="s">
        <v>35</v>
      </c>
      <c r="H110" s="46" t="s">
        <v>35</v>
      </c>
      <c r="I110" s="46" t="s">
        <v>35</v>
      </c>
      <c r="J110" s="46">
        <v>1</v>
      </c>
      <c r="K110" s="46">
        <v>0.1</v>
      </c>
      <c r="L110" s="46" t="s">
        <v>35</v>
      </c>
      <c r="M110" s="46" t="s">
        <v>35</v>
      </c>
      <c r="N110" s="46" t="s">
        <v>35</v>
      </c>
      <c r="O110" s="46">
        <v>1</v>
      </c>
      <c r="P110" s="46">
        <v>1</v>
      </c>
    </row>
    <row r="111" spans="1:16" ht="15.75" thickBot="1" x14ac:dyDescent="0.3">
      <c r="A111" s="179"/>
      <c r="B111" s="179"/>
      <c r="C111" s="45">
        <v>2017</v>
      </c>
      <c r="D111" s="46" t="s">
        <v>35</v>
      </c>
      <c r="E111" s="46" t="s">
        <v>35</v>
      </c>
      <c r="F111" s="46" t="s">
        <v>35</v>
      </c>
      <c r="G111" s="46">
        <v>15.05</v>
      </c>
      <c r="H111" s="46" t="s">
        <v>35</v>
      </c>
      <c r="I111" s="46" t="s">
        <v>35</v>
      </c>
      <c r="J111" s="46">
        <v>0.56999999999999995</v>
      </c>
      <c r="K111" s="46">
        <v>9.16</v>
      </c>
      <c r="L111" s="46" t="s">
        <v>35</v>
      </c>
      <c r="M111" s="46" t="s">
        <v>35</v>
      </c>
      <c r="N111" s="46" t="s">
        <v>35</v>
      </c>
      <c r="O111" s="46">
        <v>15.05</v>
      </c>
      <c r="P111" s="46">
        <v>23.77</v>
      </c>
    </row>
    <row r="112" spans="1:16" ht="15.75" thickBot="1" x14ac:dyDescent="0.3">
      <c r="A112" s="179"/>
      <c r="B112" s="179"/>
      <c r="C112" s="45">
        <v>2018</v>
      </c>
      <c r="D112" s="46" t="s">
        <v>35</v>
      </c>
      <c r="E112" s="46" t="s">
        <v>35</v>
      </c>
      <c r="F112" s="46" t="s">
        <v>35</v>
      </c>
      <c r="G112" s="46">
        <v>13.17</v>
      </c>
      <c r="H112" s="46" t="s">
        <v>35</v>
      </c>
      <c r="I112" s="46" t="s">
        <v>35</v>
      </c>
      <c r="J112" s="46">
        <v>13.64</v>
      </c>
      <c r="K112" s="46">
        <v>37.17</v>
      </c>
      <c r="L112" s="46" t="s">
        <v>35</v>
      </c>
      <c r="M112" s="46" t="s">
        <v>35</v>
      </c>
      <c r="N112" s="46" t="s">
        <v>35</v>
      </c>
      <c r="O112" s="46">
        <v>20.59</v>
      </c>
      <c r="P112" s="46">
        <v>56.9</v>
      </c>
    </row>
    <row r="113" spans="1:16" ht="15.75" thickBot="1" x14ac:dyDescent="0.3">
      <c r="A113" s="179"/>
      <c r="B113" s="179"/>
      <c r="C113" s="45">
        <v>2019</v>
      </c>
      <c r="D113" s="46" t="s">
        <v>35</v>
      </c>
      <c r="E113" s="46" t="s">
        <v>35</v>
      </c>
      <c r="F113" s="46" t="s">
        <v>35</v>
      </c>
      <c r="G113" s="46" t="s">
        <v>35</v>
      </c>
      <c r="H113" s="46" t="s">
        <v>35</v>
      </c>
      <c r="I113" s="46" t="s">
        <v>35</v>
      </c>
      <c r="J113" s="46">
        <v>0.87</v>
      </c>
      <c r="K113" s="46">
        <v>64.88</v>
      </c>
      <c r="L113" s="46" t="s">
        <v>35</v>
      </c>
      <c r="M113" s="46" t="s">
        <v>35</v>
      </c>
      <c r="N113" s="46" t="s">
        <v>35</v>
      </c>
      <c r="O113" s="46">
        <v>0.87</v>
      </c>
      <c r="P113" s="46">
        <v>65.319999999999993</v>
      </c>
    </row>
    <row r="114" spans="1:16" ht="15.75" thickBot="1" x14ac:dyDescent="0.3">
      <c r="A114" s="179"/>
      <c r="B114" s="179"/>
      <c r="C114" s="45">
        <v>2020</v>
      </c>
      <c r="D114" s="46" t="s">
        <v>35</v>
      </c>
      <c r="E114" s="46" t="s">
        <v>35</v>
      </c>
      <c r="F114" s="46" t="s">
        <v>35</v>
      </c>
      <c r="G114" s="46" t="s">
        <v>35</v>
      </c>
      <c r="H114" s="46" t="s">
        <v>35</v>
      </c>
      <c r="I114" s="46" t="s">
        <v>35</v>
      </c>
      <c r="J114" s="46">
        <v>4.2699999999999996</v>
      </c>
      <c r="K114" s="46">
        <v>47</v>
      </c>
      <c r="L114" s="46" t="s">
        <v>35</v>
      </c>
      <c r="M114" s="46" t="s">
        <v>35</v>
      </c>
      <c r="N114" s="46" t="s">
        <v>35</v>
      </c>
      <c r="O114" s="46">
        <v>4.2699999999999996</v>
      </c>
      <c r="P114" s="46">
        <v>50.4</v>
      </c>
    </row>
    <row r="115" spans="1:16" ht="15.75" thickBot="1" x14ac:dyDescent="0.3">
      <c r="A115" s="179"/>
      <c r="B115" s="179"/>
      <c r="C115" s="45">
        <v>2021</v>
      </c>
      <c r="D115" s="46" t="s">
        <v>35</v>
      </c>
      <c r="E115" s="46" t="s">
        <v>35</v>
      </c>
      <c r="F115" s="46" t="s">
        <v>35</v>
      </c>
      <c r="G115" s="46" t="s">
        <v>35</v>
      </c>
      <c r="H115" s="46" t="s">
        <v>35</v>
      </c>
      <c r="I115" s="46" t="s">
        <v>35</v>
      </c>
      <c r="J115" s="46">
        <v>7.75</v>
      </c>
      <c r="K115" s="46" t="s">
        <v>35</v>
      </c>
      <c r="L115" s="46" t="s">
        <v>35</v>
      </c>
      <c r="M115" s="46" t="s">
        <v>35</v>
      </c>
      <c r="N115" s="46" t="s">
        <v>35</v>
      </c>
      <c r="O115" s="46">
        <v>7.75</v>
      </c>
      <c r="P115" s="46">
        <v>7.75</v>
      </c>
    </row>
    <row r="116" spans="1:16" ht="15.75" thickBot="1" x14ac:dyDescent="0.3">
      <c r="A116" s="180"/>
      <c r="B116" s="180"/>
      <c r="C116" s="45">
        <v>2022</v>
      </c>
      <c r="D116" s="46" t="s">
        <v>35</v>
      </c>
      <c r="E116" s="46" t="s">
        <v>35</v>
      </c>
      <c r="F116" s="46" t="s">
        <v>35</v>
      </c>
      <c r="G116" s="46" t="s">
        <v>35</v>
      </c>
      <c r="H116" s="46" t="s">
        <v>35</v>
      </c>
      <c r="I116" s="46" t="s">
        <v>35</v>
      </c>
      <c r="J116" s="46">
        <v>0.43</v>
      </c>
      <c r="K116" s="46" t="s">
        <v>35</v>
      </c>
      <c r="L116" s="46" t="s">
        <v>35</v>
      </c>
      <c r="M116" s="46" t="s">
        <v>35</v>
      </c>
      <c r="N116" s="46" t="s">
        <v>35</v>
      </c>
      <c r="O116" s="46">
        <v>0.43</v>
      </c>
      <c r="P116" s="46">
        <v>0.43</v>
      </c>
    </row>
    <row r="117" spans="1:16" ht="15.75" thickBot="1" x14ac:dyDescent="0.3">
      <c r="A117" s="122"/>
      <c r="B117" s="122"/>
      <c r="C117" s="45">
        <v>2023</v>
      </c>
      <c r="D117" s="46" t="s">
        <v>35</v>
      </c>
      <c r="E117" s="46" t="s">
        <v>35</v>
      </c>
      <c r="F117" s="46" t="s">
        <v>35</v>
      </c>
      <c r="G117" s="46" t="s">
        <v>35</v>
      </c>
      <c r="H117" s="46" t="s">
        <v>35</v>
      </c>
      <c r="I117" s="46" t="s">
        <v>35</v>
      </c>
      <c r="J117" s="46" t="s">
        <v>35</v>
      </c>
      <c r="K117" s="46" t="s">
        <v>35</v>
      </c>
      <c r="L117" s="46" t="s">
        <v>35</v>
      </c>
      <c r="M117" s="46" t="s">
        <v>35</v>
      </c>
      <c r="N117" s="46" t="s">
        <v>35</v>
      </c>
      <c r="O117" s="46" t="s">
        <v>35</v>
      </c>
      <c r="P117" s="46" t="s">
        <v>35</v>
      </c>
    </row>
    <row r="118" spans="1:16" ht="15.75" thickBot="1" x14ac:dyDescent="0.3">
      <c r="A118" s="178" t="s">
        <v>65</v>
      </c>
      <c r="B118" s="178" t="s">
        <v>158</v>
      </c>
      <c r="C118" s="45">
        <v>2005</v>
      </c>
      <c r="D118" s="46" t="s">
        <v>35</v>
      </c>
      <c r="E118" s="46" t="s">
        <v>35</v>
      </c>
      <c r="F118" s="46">
        <v>0.05</v>
      </c>
      <c r="G118" s="46">
        <v>35.74</v>
      </c>
      <c r="H118" s="46" t="s">
        <v>35</v>
      </c>
      <c r="I118" s="46" t="s">
        <v>35</v>
      </c>
      <c r="J118" s="46">
        <v>1.1100000000000001</v>
      </c>
      <c r="K118" s="46">
        <v>100</v>
      </c>
      <c r="L118" s="46" t="s">
        <v>35</v>
      </c>
      <c r="M118" s="46" t="s">
        <v>35</v>
      </c>
      <c r="N118" s="46" t="s">
        <v>35</v>
      </c>
      <c r="O118" s="46">
        <v>35.9</v>
      </c>
      <c r="P118" s="46">
        <v>100</v>
      </c>
    </row>
    <row r="119" spans="1:16" ht="15.75" thickBot="1" x14ac:dyDescent="0.3">
      <c r="A119" s="179"/>
      <c r="B119" s="179"/>
      <c r="C119" s="45">
        <v>2006</v>
      </c>
      <c r="D119" s="46" t="s">
        <v>35</v>
      </c>
      <c r="E119" s="46">
        <v>0.02</v>
      </c>
      <c r="F119" s="46">
        <v>0.02</v>
      </c>
      <c r="G119" s="46">
        <v>30.69</v>
      </c>
      <c r="H119" s="46" t="s">
        <v>35</v>
      </c>
      <c r="I119" s="46" t="s">
        <v>35</v>
      </c>
      <c r="J119" s="46">
        <v>4.71</v>
      </c>
      <c r="K119" s="46">
        <v>99.35</v>
      </c>
      <c r="L119" s="46" t="s">
        <v>35</v>
      </c>
      <c r="M119" s="46" t="s">
        <v>35</v>
      </c>
      <c r="N119" s="46" t="s">
        <v>35</v>
      </c>
      <c r="O119" s="46">
        <v>32.21</v>
      </c>
      <c r="P119" s="46">
        <v>99.46</v>
      </c>
    </row>
    <row r="120" spans="1:16" ht="15.75" thickBot="1" x14ac:dyDescent="0.3">
      <c r="A120" s="179"/>
      <c r="B120" s="179"/>
      <c r="C120" s="45">
        <v>2007</v>
      </c>
      <c r="D120" s="46" t="s">
        <v>35</v>
      </c>
      <c r="E120" s="46" t="s">
        <v>35</v>
      </c>
      <c r="F120" s="46" t="s">
        <v>35</v>
      </c>
      <c r="G120" s="46">
        <v>0.72</v>
      </c>
      <c r="H120" s="46" t="s">
        <v>35</v>
      </c>
      <c r="I120" s="46" t="s">
        <v>35</v>
      </c>
      <c r="J120" s="46">
        <v>0.9</v>
      </c>
      <c r="K120" s="46">
        <v>99.77</v>
      </c>
      <c r="L120" s="46" t="s">
        <v>35</v>
      </c>
      <c r="M120" s="46" t="s">
        <v>35</v>
      </c>
      <c r="N120" s="46" t="s">
        <v>35</v>
      </c>
      <c r="O120" s="46">
        <v>1.49</v>
      </c>
      <c r="P120" s="46">
        <v>99.77</v>
      </c>
    </row>
    <row r="121" spans="1:16" ht="15.75" thickBot="1" x14ac:dyDescent="0.3">
      <c r="A121" s="179"/>
      <c r="B121" s="179"/>
      <c r="C121" s="45">
        <v>2008</v>
      </c>
      <c r="D121" s="46" t="s">
        <v>35</v>
      </c>
      <c r="E121" s="46" t="s">
        <v>35</v>
      </c>
      <c r="F121" s="46" t="s">
        <v>35</v>
      </c>
      <c r="G121" s="46">
        <v>0.08</v>
      </c>
      <c r="H121" s="46" t="s">
        <v>35</v>
      </c>
      <c r="I121" s="46" t="s">
        <v>35</v>
      </c>
      <c r="J121" s="46">
        <v>0.14000000000000001</v>
      </c>
      <c r="K121" s="46">
        <v>99.5</v>
      </c>
      <c r="L121" s="46" t="s">
        <v>35</v>
      </c>
      <c r="M121" s="46" t="s">
        <v>35</v>
      </c>
      <c r="N121" s="46" t="s">
        <v>35</v>
      </c>
      <c r="O121" s="46">
        <v>0.2</v>
      </c>
      <c r="P121" s="46">
        <v>99.5</v>
      </c>
    </row>
    <row r="122" spans="1:16" ht="15.75" thickBot="1" x14ac:dyDescent="0.3">
      <c r="A122" s="179"/>
      <c r="B122" s="179"/>
      <c r="C122" s="45">
        <v>2009</v>
      </c>
      <c r="D122" s="46" t="s">
        <v>35</v>
      </c>
      <c r="E122" s="46" t="s">
        <v>35</v>
      </c>
      <c r="F122" s="46" t="s">
        <v>35</v>
      </c>
      <c r="G122" s="46">
        <v>0.12</v>
      </c>
      <c r="H122" s="46" t="s">
        <v>35</v>
      </c>
      <c r="I122" s="46" t="s">
        <v>35</v>
      </c>
      <c r="J122" s="46">
        <v>0.37</v>
      </c>
      <c r="K122" s="46">
        <v>88.68</v>
      </c>
      <c r="L122" s="46" t="s">
        <v>35</v>
      </c>
      <c r="M122" s="46" t="s">
        <v>35</v>
      </c>
      <c r="N122" s="46" t="s">
        <v>35</v>
      </c>
      <c r="O122" s="46">
        <v>0.39</v>
      </c>
      <c r="P122" s="46">
        <v>88.8</v>
      </c>
    </row>
    <row r="123" spans="1:16" ht="15.75" thickBot="1" x14ac:dyDescent="0.3">
      <c r="A123" s="179"/>
      <c r="B123" s="179"/>
      <c r="C123" s="45">
        <v>2010</v>
      </c>
      <c r="D123" s="46" t="s">
        <v>35</v>
      </c>
      <c r="E123" s="46" t="s">
        <v>35</v>
      </c>
      <c r="F123" s="46" t="s">
        <v>35</v>
      </c>
      <c r="G123" s="46">
        <v>15.28</v>
      </c>
      <c r="H123" s="46" t="s">
        <v>35</v>
      </c>
      <c r="I123" s="46" t="s">
        <v>35</v>
      </c>
      <c r="J123" s="46">
        <v>3.78</v>
      </c>
      <c r="K123" s="46">
        <v>7.89</v>
      </c>
      <c r="L123" s="46" t="s">
        <v>35</v>
      </c>
      <c r="M123" s="46" t="s">
        <v>35</v>
      </c>
      <c r="N123" s="46" t="s">
        <v>35</v>
      </c>
      <c r="O123" s="46">
        <v>16.45</v>
      </c>
      <c r="P123" s="46">
        <v>24.15</v>
      </c>
    </row>
    <row r="124" spans="1:16" ht="15.75" thickBot="1" x14ac:dyDescent="0.3">
      <c r="A124" s="179"/>
      <c r="B124" s="179"/>
      <c r="C124" s="45">
        <v>2011</v>
      </c>
      <c r="D124" s="46" t="s">
        <v>35</v>
      </c>
      <c r="E124" s="46" t="s">
        <v>35</v>
      </c>
      <c r="F124" s="46" t="s">
        <v>35</v>
      </c>
      <c r="G124" s="46">
        <v>7.46</v>
      </c>
      <c r="H124" s="46">
        <v>7.0000000000000007E-2</v>
      </c>
      <c r="I124" s="46" t="s">
        <v>35</v>
      </c>
      <c r="J124" s="46">
        <v>3.33</v>
      </c>
      <c r="K124" s="46">
        <v>51.76</v>
      </c>
      <c r="L124" s="46" t="s">
        <v>35</v>
      </c>
      <c r="M124" s="46" t="s">
        <v>35</v>
      </c>
      <c r="N124" s="46" t="s">
        <v>35</v>
      </c>
      <c r="O124" s="46">
        <v>8.2100000000000009</v>
      </c>
      <c r="P124" s="46">
        <v>52.94</v>
      </c>
    </row>
    <row r="125" spans="1:16" ht="15.75" thickBot="1" x14ac:dyDescent="0.3">
      <c r="A125" s="179"/>
      <c r="B125" s="179"/>
      <c r="C125" s="45">
        <v>2012</v>
      </c>
      <c r="D125" s="46" t="s">
        <v>35</v>
      </c>
      <c r="E125" s="46" t="s">
        <v>35</v>
      </c>
      <c r="F125" s="46" t="s">
        <v>35</v>
      </c>
      <c r="G125" s="46">
        <v>0.91</v>
      </c>
      <c r="H125" s="46" t="s">
        <v>35</v>
      </c>
      <c r="I125" s="46" t="s">
        <v>35</v>
      </c>
      <c r="J125" s="46">
        <v>15.98</v>
      </c>
      <c r="K125" s="46">
        <v>28.31</v>
      </c>
      <c r="L125" s="46" t="s">
        <v>35</v>
      </c>
      <c r="M125" s="46" t="s">
        <v>35</v>
      </c>
      <c r="N125" s="46" t="s">
        <v>35</v>
      </c>
      <c r="O125" s="46">
        <v>15.98</v>
      </c>
      <c r="P125" s="46">
        <v>43.46</v>
      </c>
    </row>
    <row r="126" spans="1:16" ht="15.75" thickBot="1" x14ac:dyDescent="0.3">
      <c r="A126" s="179"/>
      <c r="B126" s="179"/>
      <c r="C126" s="45">
        <v>2013</v>
      </c>
      <c r="D126" s="46" t="s">
        <v>35</v>
      </c>
      <c r="E126" s="46" t="s">
        <v>35</v>
      </c>
      <c r="F126" s="46" t="s">
        <v>35</v>
      </c>
      <c r="G126" s="46">
        <v>0.01</v>
      </c>
      <c r="H126" s="46" t="s">
        <v>35</v>
      </c>
      <c r="I126" s="46" t="s">
        <v>35</v>
      </c>
      <c r="J126" s="46">
        <v>6.32</v>
      </c>
      <c r="K126" s="46">
        <v>63.14</v>
      </c>
      <c r="L126" s="46" t="s">
        <v>35</v>
      </c>
      <c r="M126" s="46" t="s">
        <v>35</v>
      </c>
      <c r="N126" s="46" t="s">
        <v>35</v>
      </c>
      <c r="O126" s="46">
        <v>6.32</v>
      </c>
      <c r="P126" s="46">
        <v>65.42</v>
      </c>
    </row>
    <row r="127" spans="1:16" ht="15.75" thickBot="1" x14ac:dyDescent="0.3">
      <c r="A127" s="179"/>
      <c r="B127" s="179"/>
      <c r="C127" s="45">
        <v>2014</v>
      </c>
      <c r="D127" s="46" t="s">
        <v>35</v>
      </c>
      <c r="E127" s="46" t="s">
        <v>35</v>
      </c>
      <c r="F127" s="46" t="s">
        <v>35</v>
      </c>
      <c r="G127" s="46">
        <v>0.09</v>
      </c>
      <c r="H127" s="46" t="s">
        <v>35</v>
      </c>
      <c r="I127" s="46" t="s">
        <v>35</v>
      </c>
      <c r="J127" s="46">
        <v>1.18</v>
      </c>
      <c r="K127" s="46">
        <v>1.27</v>
      </c>
      <c r="L127" s="46" t="s">
        <v>35</v>
      </c>
      <c r="M127" s="46" t="s">
        <v>35</v>
      </c>
      <c r="N127" s="46" t="s">
        <v>35</v>
      </c>
      <c r="O127" s="46">
        <v>1.27</v>
      </c>
      <c r="P127" s="46">
        <v>2.54</v>
      </c>
    </row>
    <row r="128" spans="1:16" ht="15.75" thickBot="1" x14ac:dyDescent="0.3">
      <c r="A128" s="179"/>
      <c r="B128" s="179"/>
      <c r="C128" s="45">
        <v>2015</v>
      </c>
      <c r="D128" s="46" t="s">
        <v>35</v>
      </c>
      <c r="E128" s="46" t="s">
        <v>35</v>
      </c>
      <c r="F128" s="46" t="s">
        <v>35</v>
      </c>
      <c r="G128" s="46" t="s">
        <v>35</v>
      </c>
      <c r="H128" s="46" t="s">
        <v>35</v>
      </c>
      <c r="I128" s="46" t="s">
        <v>35</v>
      </c>
      <c r="J128" s="46">
        <v>1.74</v>
      </c>
      <c r="K128" s="46">
        <v>40.25</v>
      </c>
      <c r="L128" s="46" t="s">
        <v>35</v>
      </c>
      <c r="M128" s="46" t="s">
        <v>35</v>
      </c>
      <c r="N128" s="46" t="s">
        <v>35</v>
      </c>
      <c r="O128" s="46">
        <v>1.74</v>
      </c>
      <c r="P128" s="46">
        <v>41.75</v>
      </c>
    </row>
    <row r="129" spans="1:16" ht="15.75" thickBot="1" x14ac:dyDescent="0.3">
      <c r="A129" s="179"/>
      <c r="B129" s="179"/>
      <c r="C129" s="45">
        <v>2016</v>
      </c>
      <c r="D129" s="46" t="s">
        <v>35</v>
      </c>
      <c r="E129" s="46" t="s">
        <v>35</v>
      </c>
      <c r="F129" s="46" t="s">
        <v>35</v>
      </c>
      <c r="G129" s="46" t="s">
        <v>35</v>
      </c>
      <c r="H129" s="46" t="s">
        <v>35</v>
      </c>
      <c r="I129" s="46" t="s">
        <v>35</v>
      </c>
      <c r="J129" s="46">
        <v>2.77</v>
      </c>
      <c r="K129" s="46">
        <v>14.55</v>
      </c>
      <c r="L129" s="46" t="s">
        <v>35</v>
      </c>
      <c r="M129" s="46" t="s">
        <v>35</v>
      </c>
      <c r="N129" s="46" t="s">
        <v>35</v>
      </c>
      <c r="O129" s="46">
        <v>2.77</v>
      </c>
      <c r="P129" s="46">
        <v>17.309999999999999</v>
      </c>
    </row>
    <row r="130" spans="1:16" ht="15.75" thickBot="1" x14ac:dyDescent="0.3">
      <c r="A130" s="179"/>
      <c r="B130" s="179"/>
      <c r="C130" s="45">
        <v>2017</v>
      </c>
      <c r="D130" s="46" t="s">
        <v>35</v>
      </c>
      <c r="E130" s="46" t="s">
        <v>35</v>
      </c>
      <c r="F130" s="46" t="s">
        <v>35</v>
      </c>
      <c r="G130" s="46">
        <v>2.12</v>
      </c>
      <c r="H130" s="46" t="s">
        <v>35</v>
      </c>
      <c r="I130" s="46" t="s">
        <v>35</v>
      </c>
      <c r="J130" s="46">
        <v>5.45</v>
      </c>
      <c r="K130" s="46">
        <v>45</v>
      </c>
      <c r="L130" s="46" t="s">
        <v>35</v>
      </c>
      <c r="M130" s="46" t="s">
        <v>35</v>
      </c>
      <c r="N130" s="46" t="s">
        <v>35</v>
      </c>
      <c r="O130" s="46">
        <v>6.21</v>
      </c>
      <c r="P130" s="46">
        <v>50.95</v>
      </c>
    </row>
    <row r="131" spans="1:16" ht="15.75" thickBot="1" x14ac:dyDescent="0.3">
      <c r="A131" s="179"/>
      <c r="B131" s="179"/>
      <c r="C131" s="45">
        <v>2018</v>
      </c>
      <c r="D131" s="46" t="s">
        <v>35</v>
      </c>
      <c r="E131" s="46" t="s">
        <v>35</v>
      </c>
      <c r="F131" s="46" t="s">
        <v>35</v>
      </c>
      <c r="G131" s="46">
        <v>0.02</v>
      </c>
      <c r="H131" s="46" t="s">
        <v>35</v>
      </c>
      <c r="I131" s="46" t="s">
        <v>35</v>
      </c>
      <c r="J131" s="46">
        <v>1.95</v>
      </c>
      <c r="K131" s="46">
        <v>74.59</v>
      </c>
      <c r="L131" s="46" t="s">
        <v>35</v>
      </c>
      <c r="M131" s="46" t="s">
        <v>35</v>
      </c>
      <c r="N131" s="46" t="s">
        <v>35</v>
      </c>
      <c r="O131" s="46">
        <v>1.95</v>
      </c>
      <c r="P131" s="46">
        <v>75.69</v>
      </c>
    </row>
    <row r="132" spans="1:16" ht="15.75" thickBot="1" x14ac:dyDescent="0.3">
      <c r="A132" s="179"/>
      <c r="B132" s="179"/>
      <c r="C132" s="45">
        <v>2019</v>
      </c>
      <c r="D132" s="46" t="s">
        <v>35</v>
      </c>
      <c r="E132" s="46" t="s">
        <v>35</v>
      </c>
      <c r="F132" s="46" t="s">
        <v>35</v>
      </c>
      <c r="G132" s="46" t="s">
        <v>35</v>
      </c>
      <c r="H132" s="46" t="s">
        <v>35</v>
      </c>
      <c r="I132" s="46" t="s">
        <v>35</v>
      </c>
      <c r="J132" s="46">
        <v>0.04</v>
      </c>
      <c r="K132" s="46">
        <v>73.33</v>
      </c>
      <c r="L132" s="46" t="s">
        <v>35</v>
      </c>
      <c r="M132" s="46" t="s">
        <v>35</v>
      </c>
      <c r="N132" s="46" t="s">
        <v>35</v>
      </c>
      <c r="O132" s="46">
        <v>0.04</v>
      </c>
      <c r="P132" s="46">
        <v>73.34</v>
      </c>
    </row>
    <row r="133" spans="1:16" ht="15.75" thickBot="1" x14ac:dyDescent="0.3">
      <c r="A133" s="179"/>
      <c r="B133" s="179"/>
      <c r="C133" s="45">
        <v>2020</v>
      </c>
      <c r="D133" s="46" t="s">
        <v>35</v>
      </c>
      <c r="E133" s="46" t="s">
        <v>35</v>
      </c>
      <c r="F133" s="46" t="s">
        <v>35</v>
      </c>
      <c r="G133" s="46" t="s">
        <v>35</v>
      </c>
      <c r="H133" s="46" t="s">
        <v>35</v>
      </c>
      <c r="I133" s="46" t="s">
        <v>35</v>
      </c>
      <c r="J133" s="46">
        <v>0.04</v>
      </c>
      <c r="K133" s="46">
        <v>44.35</v>
      </c>
      <c r="L133" s="46" t="s">
        <v>35</v>
      </c>
      <c r="M133" s="46" t="s">
        <v>35</v>
      </c>
      <c r="N133" s="46" t="s">
        <v>35</v>
      </c>
      <c r="O133" s="46">
        <v>0.04</v>
      </c>
      <c r="P133" s="46">
        <v>44.39</v>
      </c>
    </row>
    <row r="134" spans="1:16" ht="15.75" thickBot="1" x14ac:dyDescent="0.3">
      <c r="A134" s="179"/>
      <c r="B134" s="179"/>
      <c r="C134" s="45">
        <v>2021</v>
      </c>
      <c r="D134" s="46" t="s">
        <v>35</v>
      </c>
      <c r="E134" s="46" t="s">
        <v>35</v>
      </c>
      <c r="F134" s="46" t="s">
        <v>35</v>
      </c>
      <c r="G134" s="46" t="s">
        <v>35</v>
      </c>
      <c r="H134" s="46" t="s">
        <v>35</v>
      </c>
      <c r="I134" s="46" t="s">
        <v>35</v>
      </c>
      <c r="J134" s="46">
        <v>0.05</v>
      </c>
      <c r="K134" s="46" t="s">
        <v>35</v>
      </c>
      <c r="L134" s="46" t="s">
        <v>35</v>
      </c>
      <c r="M134" s="46" t="s">
        <v>35</v>
      </c>
      <c r="N134" s="46" t="s">
        <v>35</v>
      </c>
      <c r="O134" s="46">
        <v>0.05</v>
      </c>
      <c r="P134" s="46">
        <v>0.05</v>
      </c>
    </row>
    <row r="135" spans="1:16" ht="15.75" thickBot="1" x14ac:dyDescent="0.3">
      <c r="A135" s="180"/>
      <c r="B135" s="180"/>
      <c r="C135" s="45">
        <v>2022</v>
      </c>
      <c r="D135" s="46" t="s">
        <v>35</v>
      </c>
      <c r="E135" s="46" t="s">
        <v>35</v>
      </c>
      <c r="F135" s="46" t="s">
        <v>35</v>
      </c>
      <c r="G135" s="46" t="s">
        <v>35</v>
      </c>
      <c r="H135" s="46" t="s">
        <v>35</v>
      </c>
      <c r="I135" s="46" t="s">
        <v>35</v>
      </c>
      <c r="J135" s="46" t="s">
        <v>35</v>
      </c>
      <c r="K135" s="46" t="s">
        <v>35</v>
      </c>
      <c r="L135" s="46" t="s">
        <v>35</v>
      </c>
      <c r="M135" s="46" t="s">
        <v>35</v>
      </c>
      <c r="N135" s="46" t="s">
        <v>35</v>
      </c>
      <c r="O135" s="46" t="s">
        <v>35</v>
      </c>
      <c r="P135" s="46" t="s">
        <v>35</v>
      </c>
    </row>
    <row r="136" spans="1:16" ht="15.75" thickBot="1" x14ac:dyDescent="0.3">
      <c r="A136" s="122"/>
      <c r="B136" s="122"/>
      <c r="C136" s="45">
        <v>2023</v>
      </c>
      <c r="D136" s="46" t="s">
        <v>35</v>
      </c>
      <c r="E136" s="46" t="s">
        <v>35</v>
      </c>
      <c r="F136" s="46" t="s">
        <v>35</v>
      </c>
      <c r="G136" s="46" t="s">
        <v>35</v>
      </c>
      <c r="H136" s="46" t="s">
        <v>35</v>
      </c>
      <c r="I136" s="46" t="s">
        <v>35</v>
      </c>
      <c r="J136" s="46" t="s">
        <v>35</v>
      </c>
      <c r="K136" s="46" t="s">
        <v>35</v>
      </c>
      <c r="L136" s="46" t="s">
        <v>35</v>
      </c>
      <c r="M136" s="46" t="s">
        <v>35</v>
      </c>
      <c r="N136" s="46" t="s">
        <v>35</v>
      </c>
      <c r="O136" s="46" t="s">
        <v>35</v>
      </c>
      <c r="P136" s="46" t="s">
        <v>35</v>
      </c>
    </row>
    <row r="137" spans="1:16" ht="15.75" thickBot="1" x14ac:dyDescent="0.3">
      <c r="A137" s="178" t="s">
        <v>71</v>
      </c>
      <c r="B137" s="178" t="s">
        <v>159</v>
      </c>
      <c r="C137" s="45">
        <v>2005</v>
      </c>
      <c r="D137" s="46" t="s">
        <v>35</v>
      </c>
      <c r="E137" s="46">
        <v>0.03</v>
      </c>
      <c r="F137" s="46">
        <v>0.32</v>
      </c>
      <c r="G137" s="46">
        <v>58.41</v>
      </c>
      <c r="H137" s="46" t="s">
        <v>35</v>
      </c>
      <c r="I137" s="46" t="s">
        <v>35</v>
      </c>
      <c r="J137" s="46">
        <v>7.98</v>
      </c>
      <c r="K137" s="46">
        <v>99.34</v>
      </c>
      <c r="L137" s="46" t="s">
        <v>35</v>
      </c>
      <c r="M137" s="46" t="s">
        <v>35</v>
      </c>
      <c r="N137" s="46" t="s">
        <v>35</v>
      </c>
      <c r="O137" s="46">
        <v>58.47</v>
      </c>
      <c r="P137" s="46">
        <v>100</v>
      </c>
    </row>
    <row r="138" spans="1:16" ht="15.75" thickBot="1" x14ac:dyDescent="0.3">
      <c r="A138" s="179"/>
      <c r="B138" s="179"/>
      <c r="C138" s="45">
        <v>2006</v>
      </c>
      <c r="D138" s="46" t="s">
        <v>35</v>
      </c>
      <c r="E138" s="46">
        <v>0.08</v>
      </c>
      <c r="F138" s="46">
        <v>0.96</v>
      </c>
      <c r="G138" s="46">
        <v>41.49</v>
      </c>
      <c r="H138" s="46" t="s">
        <v>35</v>
      </c>
      <c r="I138" s="46" t="s">
        <v>35</v>
      </c>
      <c r="J138" s="46">
        <v>10.74</v>
      </c>
      <c r="K138" s="46">
        <v>96.84</v>
      </c>
      <c r="L138" s="46" t="s">
        <v>35</v>
      </c>
      <c r="M138" s="46" t="s">
        <v>35</v>
      </c>
      <c r="N138" s="46" t="s">
        <v>35</v>
      </c>
      <c r="O138" s="46">
        <v>44.02</v>
      </c>
      <c r="P138" s="46">
        <v>99.72</v>
      </c>
    </row>
    <row r="139" spans="1:16" ht="15.75" thickBot="1" x14ac:dyDescent="0.3">
      <c r="A139" s="179"/>
      <c r="B139" s="179"/>
      <c r="C139" s="45">
        <v>2007</v>
      </c>
      <c r="D139" s="46" t="s">
        <v>35</v>
      </c>
      <c r="E139" s="46">
        <v>0.01</v>
      </c>
      <c r="F139" s="46" t="s">
        <v>35</v>
      </c>
      <c r="G139" s="46">
        <v>11.24</v>
      </c>
      <c r="H139" s="46" t="s">
        <v>35</v>
      </c>
      <c r="I139" s="46" t="s">
        <v>35</v>
      </c>
      <c r="J139" s="46">
        <v>5.34</v>
      </c>
      <c r="K139" s="46">
        <v>98.3</v>
      </c>
      <c r="L139" s="46" t="s">
        <v>35</v>
      </c>
      <c r="M139" s="46" t="s">
        <v>35</v>
      </c>
      <c r="N139" s="46" t="s">
        <v>35</v>
      </c>
      <c r="O139" s="46">
        <v>13.96</v>
      </c>
      <c r="P139" s="46">
        <v>98.97</v>
      </c>
    </row>
    <row r="140" spans="1:16" ht="15.75" customHeight="1" thickBot="1" x14ac:dyDescent="0.3">
      <c r="A140" s="179"/>
      <c r="B140" s="179"/>
      <c r="C140" s="45">
        <v>2008</v>
      </c>
      <c r="D140" s="46" t="s">
        <v>35</v>
      </c>
      <c r="E140" s="46">
        <v>0.01</v>
      </c>
      <c r="F140" s="46" t="s">
        <v>35</v>
      </c>
      <c r="G140" s="46">
        <v>0.8</v>
      </c>
      <c r="H140" s="46" t="s">
        <v>35</v>
      </c>
      <c r="I140" s="46" t="s">
        <v>35</v>
      </c>
      <c r="J140" s="46">
        <v>2.4700000000000002</v>
      </c>
      <c r="K140" s="46">
        <v>99.84</v>
      </c>
      <c r="L140" s="46" t="s">
        <v>35</v>
      </c>
      <c r="M140" s="46" t="s">
        <v>35</v>
      </c>
      <c r="N140" s="46" t="s">
        <v>35</v>
      </c>
      <c r="O140" s="46">
        <v>2.88</v>
      </c>
      <c r="P140" s="46">
        <v>99.97</v>
      </c>
    </row>
    <row r="141" spans="1:16" ht="15.75" thickBot="1" x14ac:dyDescent="0.3">
      <c r="A141" s="179"/>
      <c r="B141" s="179"/>
      <c r="C141" s="45">
        <v>2009</v>
      </c>
      <c r="D141" s="46" t="s">
        <v>35</v>
      </c>
      <c r="E141" s="46" t="s">
        <v>35</v>
      </c>
      <c r="F141" s="46" t="s">
        <v>35</v>
      </c>
      <c r="G141" s="46">
        <v>6.67</v>
      </c>
      <c r="H141" s="46" t="s">
        <v>35</v>
      </c>
      <c r="I141" s="46" t="s">
        <v>35</v>
      </c>
      <c r="J141" s="46">
        <v>2.82</v>
      </c>
      <c r="K141" s="46">
        <v>91.19</v>
      </c>
      <c r="L141" s="46" t="s">
        <v>35</v>
      </c>
      <c r="M141" s="46" t="s">
        <v>35</v>
      </c>
      <c r="N141" s="46" t="s">
        <v>35</v>
      </c>
      <c r="O141" s="46">
        <v>7.95</v>
      </c>
      <c r="P141" s="46">
        <v>94.26</v>
      </c>
    </row>
    <row r="142" spans="1:16" ht="15.75" thickBot="1" x14ac:dyDescent="0.3">
      <c r="A142" s="179"/>
      <c r="B142" s="179"/>
      <c r="C142" s="45">
        <v>2010</v>
      </c>
      <c r="D142" s="46" t="s">
        <v>35</v>
      </c>
      <c r="E142" s="46" t="s">
        <v>35</v>
      </c>
      <c r="F142" s="46" t="s">
        <v>35</v>
      </c>
      <c r="G142" s="46">
        <v>57.4</v>
      </c>
      <c r="H142" s="46" t="s">
        <v>35</v>
      </c>
      <c r="I142" s="46" t="s">
        <v>35</v>
      </c>
      <c r="J142" s="46">
        <v>39.36</v>
      </c>
      <c r="K142" s="46">
        <v>35.99</v>
      </c>
      <c r="L142" s="46" t="s">
        <v>35</v>
      </c>
      <c r="M142" s="46" t="s">
        <v>35</v>
      </c>
      <c r="N142" s="46" t="s">
        <v>35</v>
      </c>
      <c r="O142" s="46">
        <v>64.540000000000006</v>
      </c>
      <c r="P142" s="46">
        <v>89.45</v>
      </c>
    </row>
    <row r="143" spans="1:16" ht="15.75" thickBot="1" x14ac:dyDescent="0.3">
      <c r="A143" s="179"/>
      <c r="B143" s="179"/>
      <c r="C143" s="45">
        <v>2011</v>
      </c>
      <c r="D143" s="46" t="s">
        <v>35</v>
      </c>
      <c r="E143" s="46" t="s">
        <v>35</v>
      </c>
      <c r="F143" s="46" t="s">
        <v>35</v>
      </c>
      <c r="G143" s="46">
        <v>51.21</v>
      </c>
      <c r="H143" s="46">
        <v>0.35</v>
      </c>
      <c r="I143" s="46" t="s">
        <v>35</v>
      </c>
      <c r="J143" s="46">
        <v>43.53</v>
      </c>
      <c r="K143" s="46">
        <v>51</v>
      </c>
      <c r="L143" s="46" t="s">
        <v>35</v>
      </c>
      <c r="M143" s="46" t="s">
        <v>35</v>
      </c>
      <c r="N143" s="46" t="s">
        <v>35</v>
      </c>
      <c r="O143" s="46">
        <v>51.52</v>
      </c>
      <c r="P143" s="46">
        <v>79.430000000000007</v>
      </c>
    </row>
    <row r="144" spans="1:16" ht="15.75" thickBot="1" x14ac:dyDescent="0.3">
      <c r="A144" s="179"/>
      <c r="B144" s="179"/>
      <c r="C144" s="45">
        <v>2012</v>
      </c>
      <c r="D144" s="46" t="s">
        <v>35</v>
      </c>
      <c r="E144" s="46" t="s">
        <v>35</v>
      </c>
      <c r="F144" s="46" t="s">
        <v>35</v>
      </c>
      <c r="G144" s="46">
        <v>26.18</v>
      </c>
      <c r="H144" s="46">
        <v>0.28000000000000003</v>
      </c>
      <c r="I144" s="46" t="s">
        <v>35</v>
      </c>
      <c r="J144" s="46">
        <v>59.33</v>
      </c>
      <c r="K144" s="46">
        <v>36.76</v>
      </c>
      <c r="L144" s="46" t="s">
        <v>35</v>
      </c>
      <c r="M144" s="46" t="s">
        <v>35</v>
      </c>
      <c r="N144" s="46" t="s">
        <v>35</v>
      </c>
      <c r="O144" s="46">
        <v>59.45</v>
      </c>
      <c r="P144" s="46">
        <v>85.69</v>
      </c>
    </row>
    <row r="145" spans="1:16" ht="15.75" thickBot="1" x14ac:dyDescent="0.3">
      <c r="A145" s="179"/>
      <c r="B145" s="179"/>
      <c r="C145" s="45">
        <v>2013</v>
      </c>
      <c r="D145" s="46" t="s">
        <v>35</v>
      </c>
      <c r="E145" s="46" t="s">
        <v>35</v>
      </c>
      <c r="F145" s="46" t="s">
        <v>35</v>
      </c>
      <c r="G145" s="46">
        <v>12.6</v>
      </c>
      <c r="H145" s="46">
        <v>0.34</v>
      </c>
      <c r="I145" s="46" t="s">
        <v>35</v>
      </c>
      <c r="J145" s="46">
        <v>65.33</v>
      </c>
      <c r="K145" s="46">
        <v>54.77</v>
      </c>
      <c r="L145" s="46" t="s">
        <v>35</v>
      </c>
      <c r="M145" s="46" t="s">
        <v>35</v>
      </c>
      <c r="N145" s="46" t="s">
        <v>35</v>
      </c>
      <c r="O145" s="46">
        <v>65.33</v>
      </c>
      <c r="P145" s="46">
        <v>90.74</v>
      </c>
    </row>
    <row r="146" spans="1:16" ht="15.75" thickBot="1" x14ac:dyDescent="0.3">
      <c r="A146" s="179"/>
      <c r="B146" s="179"/>
      <c r="C146" s="45">
        <v>2014</v>
      </c>
      <c r="D146" s="46" t="s">
        <v>35</v>
      </c>
      <c r="E146" s="46" t="s">
        <v>35</v>
      </c>
      <c r="F146" s="46" t="s">
        <v>35</v>
      </c>
      <c r="G146" s="46">
        <v>12.3</v>
      </c>
      <c r="H146" s="46">
        <v>0.43</v>
      </c>
      <c r="I146" s="46" t="s">
        <v>35</v>
      </c>
      <c r="J146" s="46">
        <v>18.36</v>
      </c>
      <c r="K146" s="46">
        <v>25.23</v>
      </c>
      <c r="L146" s="46" t="s">
        <v>35</v>
      </c>
      <c r="M146" s="46" t="s">
        <v>35</v>
      </c>
      <c r="N146" s="46" t="s">
        <v>35</v>
      </c>
      <c r="O146" s="46">
        <v>21.57</v>
      </c>
      <c r="P146" s="46">
        <v>46.48</v>
      </c>
    </row>
    <row r="147" spans="1:16" ht="15.75" thickBot="1" x14ac:dyDescent="0.3">
      <c r="A147" s="179"/>
      <c r="B147" s="179"/>
      <c r="C147" s="45">
        <v>2015</v>
      </c>
      <c r="D147" s="46" t="s">
        <v>35</v>
      </c>
      <c r="E147" s="46" t="s">
        <v>35</v>
      </c>
      <c r="F147" s="46" t="s">
        <v>35</v>
      </c>
      <c r="G147" s="46">
        <v>0.56000000000000005</v>
      </c>
      <c r="H147" s="46">
        <v>0.34</v>
      </c>
      <c r="I147" s="46" t="s">
        <v>35</v>
      </c>
      <c r="J147" s="46">
        <v>53.61</v>
      </c>
      <c r="K147" s="46">
        <v>45.35</v>
      </c>
      <c r="L147" s="46" t="s">
        <v>35</v>
      </c>
      <c r="M147" s="46" t="s">
        <v>35</v>
      </c>
      <c r="N147" s="46" t="s">
        <v>35</v>
      </c>
      <c r="O147" s="46">
        <v>53.61</v>
      </c>
      <c r="P147" s="46">
        <v>73.66</v>
      </c>
    </row>
    <row r="148" spans="1:16" ht="15.75" customHeight="1" thickBot="1" x14ac:dyDescent="0.3">
      <c r="A148" s="179"/>
      <c r="B148" s="179"/>
      <c r="C148" s="45">
        <v>2016</v>
      </c>
      <c r="D148" s="46" t="s">
        <v>35</v>
      </c>
      <c r="E148" s="46" t="s">
        <v>35</v>
      </c>
      <c r="F148" s="46" t="s">
        <v>35</v>
      </c>
      <c r="G148" s="46">
        <v>0.08</v>
      </c>
      <c r="H148" s="46" t="s">
        <v>35</v>
      </c>
      <c r="I148" s="46" t="s">
        <v>35</v>
      </c>
      <c r="J148" s="46">
        <v>61.35</v>
      </c>
      <c r="K148" s="46">
        <v>23.1</v>
      </c>
      <c r="L148" s="46" t="s">
        <v>35</v>
      </c>
      <c r="M148" s="46" t="s">
        <v>35</v>
      </c>
      <c r="N148" s="46" t="s">
        <v>35</v>
      </c>
      <c r="O148" s="46">
        <v>61.35</v>
      </c>
      <c r="P148" s="46">
        <v>78.040000000000006</v>
      </c>
    </row>
    <row r="149" spans="1:16" ht="15.75" thickBot="1" x14ac:dyDescent="0.3">
      <c r="A149" s="179"/>
      <c r="B149" s="179"/>
      <c r="C149" s="45">
        <v>2017</v>
      </c>
      <c r="D149" s="46" t="s">
        <v>35</v>
      </c>
      <c r="E149" s="46" t="s">
        <v>35</v>
      </c>
      <c r="F149" s="46" t="s">
        <v>35</v>
      </c>
      <c r="G149" s="46">
        <v>33.369999999999997</v>
      </c>
      <c r="H149" s="46">
        <v>0.01</v>
      </c>
      <c r="I149" s="46" t="s">
        <v>35</v>
      </c>
      <c r="J149" s="46">
        <v>66.62</v>
      </c>
      <c r="K149" s="46">
        <v>33.22</v>
      </c>
      <c r="L149" s="46" t="s">
        <v>35</v>
      </c>
      <c r="M149" s="46" t="s">
        <v>35</v>
      </c>
      <c r="N149" s="46" t="s">
        <v>35</v>
      </c>
      <c r="O149" s="46">
        <v>66.66</v>
      </c>
      <c r="P149" s="46">
        <v>86.61</v>
      </c>
    </row>
    <row r="150" spans="1:16" ht="15.75" thickBot="1" x14ac:dyDescent="0.3">
      <c r="A150" s="179"/>
      <c r="B150" s="179"/>
      <c r="C150" s="45">
        <v>2018</v>
      </c>
      <c r="D150" s="46" t="s">
        <v>35</v>
      </c>
      <c r="E150" s="46" t="s">
        <v>35</v>
      </c>
      <c r="F150" s="46" t="s">
        <v>35</v>
      </c>
      <c r="G150" s="46">
        <v>2.31</v>
      </c>
      <c r="H150" s="46" t="s">
        <v>35</v>
      </c>
      <c r="I150" s="46" t="s">
        <v>35</v>
      </c>
      <c r="J150" s="46">
        <v>47.51</v>
      </c>
      <c r="K150" s="46">
        <v>59.03</v>
      </c>
      <c r="L150" s="46" t="s">
        <v>35</v>
      </c>
      <c r="M150" s="46" t="s">
        <v>35</v>
      </c>
      <c r="N150" s="46" t="s">
        <v>35</v>
      </c>
      <c r="O150" s="46">
        <v>47.51</v>
      </c>
      <c r="P150" s="46">
        <v>79.81</v>
      </c>
    </row>
    <row r="151" spans="1:16" ht="15.75" thickBot="1" x14ac:dyDescent="0.3">
      <c r="A151" s="179"/>
      <c r="B151" s="179"/>
      <c r="C151" s="45">
        <v>2019</v>
      </c>
      <c r="D151" s="46" t="s">
        <v>35</v>
      </c>
      <c r="E151" s="46" t="s">
        <v>35</v>
      </c>
      <c r="F151" s="46" t="s">
        <v>35</v>
      </c>
      <c r="G151" s="46" t="s">
        <v>35</v>
      </c>
      <c r="H151" s="46" t="s">
        <v>35</v>
      </c>
      <c r="I151" s="46" t="s">
        <v>35</v>
      </c>
      <c r="J151" s="46">
        <v>28.84</v>
      </c>
      <c r="K151" s="46">
        <v>38.71</v>
      </c>
      <c r="L151" s="46" t="s">
        <v>35</v>
      </c>
      <c r="M151" s="46" t="s">
        <v>35</v>
      </c>
      <c r="N151" s="46" t="s">
        <v>35</v>
      </c>
      <c r="O151" s="46">
        <v>28.84</v>
      </c>
      <c r="P151" s="46">
        <v>61.83</v>
      </c>
    </row>
    <row r="152" spans="1:16" ht="15.75" thickBot="1" x14ac:dyDescent="0.3">
      <c r="A152" s="179"/>
      <c r="B152" s="179"/>
      <c r="C152" s="45">
        <v>2020</v>
      </c>
      <c r="D152" s="46" t="s">
        <v>35</v>
      </c>
      <c r="E152" s="46" t="s">
        <v>35</v>
      </c>
      <c r="F152" s="46" t="s">
        <v>35</v>
      </c>
      <c r="G152" s="46" t="s">
        <v>35</v>
      </c>
      <c r="H152" s="46" t="s">
        <v>35</v>
      </c>
      <c r="I152" s="46" t="s">
        <v>35</v>
      </c>
      <c r="J152" s="46">
        <v>7.13</v>
      </c>
      <c r="K152" s="46">
        <v>38.69</v>
      </c>
      <c r="L152" s="46" t="s">
        <v>35</v>
      </c>
      <c r="M152" s="46" t="s">
        <v>35</v>
      </c>
      <c r="N152" s="46" t="s">
        <v>35</v>
      </c>
      <c r="O152" s="46">
        <v>7.13</v>
      </c>
      <c r="P152" s="46">
        <v>44.34</v>
      </c>
    </row>
    <row r="153" spans="1:16" ht="15.75" thickBot="1" x14ac:dyDescent="0.3">
      <c r="A153" s="179"/>
      <c r="B153" s="179"/>
      <c r="C153" s="45">
        <v>2021</v>
      </c>
      <c r="D153" s="46" t="s">
        <v>35</v>
      </c>
      <c r="E153" s="46" t="s">
        <v>35</v>
      </c>
      <c r="F153" s="46" t="s">
        <v>35</v>
      </c>
      <c r="G153" s="46" t="s">
        <v>35</v>
      </c>
      <c r="H153" s="46">
        <v>0.01</v>
      </c>
      <c r="I153" s="46" t="s">
        <v>35</v>
      </c>
      <c r="J153" s="46">
        <v>23.98</v>
      </c>
      <c r="K153" s="46" t="s">
        <v>35</v>
      </c>
      <c r="L153" s="46" t="s">
        <v>35</v>
      </c>
      <c r="M153" s="46" t="s">
        <v>35</v>
      </c>
      <c r="N153" s="46" t="s">
        <v>35</v>
      </c>
      <c r="O153" s="46">
        <v>23.98</v>
      </c>
      <c r="P153" s="46">
        <v>23.98</v>
      </c>
    </row>
    <row r="154" spans="1:16" ht="15.75" thickBot="1" x14ac:dyDescent="0.3">
      <c r="A154" s="180"/>
      <c r="B154" s="180"/>
      <c r="C154" s="45">
        <v>2022</v>
      </c>
      <c r="D154" s="46" t="s">
        <v>35</v>
      </c>
      <c r="E154" s="46" t="s">
        <v>35</v>
      </c>
      <c r="F154" s="46" t="s">
        <v>35</v>
      </c>
      <c r="G154" s="46" t="s">
        <v>35</v>
      </c>
      <c r="H154" s="46" t="s">
        <v>35</v>
      </c>
      <c r="I154" s="46" t="s">
        <v>35</v>
      </c>
      <c r="J154" s="46">
        <v>2.36</v>
      </c>
      <c r="K154" s="46">
        <v>0.01</v>
      </c>
      <c r="L154" s="46" t="s">
        <v>35</v>
      </c>
      <c r="M154" s="46" t="s">
        <v>35</v>
      </c>
      <c r="N154" s="46" t="s">
        <v>35</v>
      </c>
      <c r="O154" s="46">
        <v>2.36</v>
      </c>
      <c r="P154" s="46">
        <v>2.37</v>
      </c>
    </row>
    <row r="155" spans="1:16" ht="15.75" thickBot="1" x14ac:dyDescent="0.3">
      <c r="A155" s="122"/>
      <c r="B155" s="122"/>
      <c r="C155" s="45">
        <v>2023</v>
      </c>
      <c r="D155" s="46" t="s">
        <v>35</v>
      </c>
      <c r="E155" s="46" t="s">
        <v>35</v>
      </c>
      <c r="F155" s="46" t="s">
        <v>35</v>
      </c>
      <c r="G155" s="46" t="s">
        <v>35</v>
      </c>
      <c r="H155" s="46" t="s">
        <v>35</v>
      </c>
      <c r="I155" s="46" t="s">
        <v>35</v>
      </c>
      <c r="J155" s="46">
        <v>0.06</v>
      </c>
      <c r="K155" s="46">
        <v>0.01</v>
      </c>
      <c r="L155" s="46" t="s">
        <v>35</v>
      </c>
      <c r="M155" s="46" t="s">
        <v>35</v>
      </c>
      <c r="N155" s="46" t="s">
        <v>35</v>
      </c>
      <c r="O155" s="46">
        <v>0.06</v>
      </c>
      <c r="P155" s="46">
        <v>0.08</v>
      </c>
    </row>
    <row r="156" spans="1:16" ht="15.75" thickBot="1" x14ac:dyDescent="0.3">
      <c r="A156" s="178" t="s">
        <v>63</v>
      </c>
      <c r="B156" s="178" t="s">
        <v>160</v>
      </c>
      <c r="C156" s="45">
        <v>2005</v>
      </c>
      <c r="D156" s="46" t="s">
        <v>35</v>
      </c>
      <c r="E156" s="46">
        <v>0.26</v>
      </c>
      <c r="F156" s="46">
        <v>43.38</v>
      </c>
      <c r="G156" s="46">
        <v>80.83</v>
      </c>
      <c r="H156" s="46" t="s">
        <v>35</v>
      </c>
      <c r="I156" s="46">
        <v>3.24</v>
      </c>
      <c r="J156" s="46">
        <v>73.819999999999993</v>
      </c>
      <c r="K156" s="46">
        <v>96.91</v>
      </c>
      <c r="L156" s="46" t="s">
        <v>35</v>
      </c>
      <c r="M156" s="46" t="s">
        <v>35</v>
      </c>
      <c r="N156" s="46" t="s">
        <v>35</v>
      </c>
      <c r="O156" s="46">
        <v>83.84</v>
      </c>
      <c r="P156" s="46">
        <v>100</v>
      </c>
    </row>
    <row r="157" spans="1:16" ht="15.75" thickBot="1" x14ac:dyDescent="0.3">
      <c r="A157" s="179"/>
      <c r="B157" s="179"/>
      <c r="C157" s="45">
        <v>2006</v>
      </c>
      <c r="D157" s="46">
        <v>0.1</v>
      </c>
      <c r="E157" s="46">
        <v>0.37</v>
      </c>
      <c r="F157" s="46">
        <v>54.59</v>
      </c>
      <c r="G157" s="46">
        <v>76.08</v>
      </c>
      <c r="H157" s="46" t="s">
        <v>35</v>
      </c>
      <c r="I157" s="46">
        <v>1.6</v>
      </c>
      <c r="J157" s="46">
        <v>59.13</v>
      </c>
      <c r="K157" s="46">
        <v>99.97</v>
      </c>
      <c r="L157" s="46" t="s">
        <v>35</v>
      </c>
      <c r="M157" s="46">
        <v>6.9</v>
      </c>
      <c r="N157" s="46" t="s">
        <v>35</v>
      </c>
      <c r="O157" s="46">
        <v>76.510000000000005</v>
      </c>
      <c r="P157" s="46">
        <v>100</v>
      </c>
    </row>
    <row r="158" spans="1:16" ht="15.75" thickBot="1" x14ac:dyDescent="0.3">
      <c r="A158" s="179"/>
      <c r="B158" s="179"/>
      <c r="C158" s="45">
        <v>2007</v>
      </c>
      <c r="D158" s="46" t="s">
        <v>35</v>
      </c>
      <c r="E158" s="46">
        <v>0.16</v>
      </c>
      <c r="F158" s="46">
        <v>24.13</v>
      </c>
      <c r="G158" s="46">
        <v>67.900000000000006</v>
      </c>
      <c r="H158" s="46" t="s">
        <v>35</v>
      </c>
      <c r="I158" s="46">
        <v>0.92</v>
      </c>
      <c r="J158" s="46">
        <v>49.69</v>
      </c>
      <c r="K158" s="46">
        <v>100</v>
      </c>
      <c r="L158" s="46" t="s">
        <v>35</v>
      </c>
      <c r="M158" s="46">
        <v>5.27</v>
      </c>
      <c r="N158" s="46" t="s">
        <v>35</v>
      </c>
      <c r="O158" s="46">
        <v>68.319999999999993</v>
      </c>
      <c r="P158" s="46">
        <v>100</v>
      </c>
    </row>
    <row r="159" spans="1:16" ht="15.75" thickBot="1" x14ac:dyDescent="0.3">
      <c r="A159" s="179"/>
      <c r="B159" s="179"/>
      <c r="C159" s="45">
        <v>2008</v>
      </c>
      <c r="D159" s="46" t="s">
        <v>35</v>
      </c>
      <c r="E159" s="46">
        <v>0.05</v>
      </c>
      <c r="F159" s="46">
        <v>18.09</v>
      </c>
      <c r="G159" s="46">
        <v>63.28</v>
      </c>
      <c r="H159" s="46" t="s">
        <v>35</v>
      </c>
      <c r="I159" s="46">
        <v>0.86</v>
      </c>
      <c r="J159" s="46">
        <v>51.84</v>
      </c>
      <c r="K159" s="46">
        <v>100</v>
      </c>
      <c r="L159" s="46">
        <v>0.21</v>
      </c>
      <c r="M159" s="46">
        <v>2.16</v>
      </c>
      <c r="N159" s="46" t="s">
        <v>35</v>
      </c>
      <c r="O159" s="46">
        <v>63.52</v>
      </c>
      <c r="P159" s="46">
        <v>100</v>
      </c>
    </row>
    <row r="160" spans="1:16" ht="15.75" thickBot="1" x14ac:dyDescent="0.3">
      <c r="A160" s="179"/>
      <c r="B160" s="179"/>
      <c r="C160" s="45">
        <v>2009</v>
      </c>
      <c r="D160" s="46" t="s">
        <v>35</v>
      </c>
      <c r="E160" s="46">
        <v>0.05</v>
      </c>
      <c r="F160" s="46">
        <v>20.350000000000001</v>
      </c>
      <c r="G160" s="46">
        <v>72.94</v>
      </c>
      <c r="H160" s="46" t="s">
        <v>35</v>
      </c>
      <c r="I160" s="46">
        <v>0.26</v>
      </c>
      <c r="J160" s="46">
        <v>33.700000000000003</v>
      </c>
      <c r="K160" s="46">
        <v>53.31</v>
      </c>
      <c r="L160" s="46" t="s">
        <v>35</v>
      </c>
      <c r="M160" s="46">
        <v>0.74</v>
      </c>
      <c r="N160" s="46" t="s">
        <v>35</v>
      </c>
      <c r="O160" s="46">
        <v>72.94</v>
      </c>
      <c r="P160" s="46">
        <v>100</v>
      </c>
    </row>
    <row r="161" spans="1:16" ht="15.75" thickBot="1" x14ac:dyDescent="0.3">
      <c r="A161" s="179"/>
      <c r="B161" s="179"/>
      <c r="C161" s="45">
        <v>2010</v>
      </c>
      <c r="D161" s="46" t="s">
        <v>35</v>
      </c>
      <c r="E161" s="46">
        <v>0.11</v>
      </c>
      <c r="F161" s="46">
        <v>54.41</v>
      </c>
      <c r="G161" s="46">
        <v>85.82</v>
      </c>
      <c r="H161" s="46" t="s">
        <v>35</v>
      </c>
      <c r="I161" s="46">
        <v>0.05</v>
      </c>
      <c r="J161" s="46">
        <v>83.93</v>
      </c>
      <c r="K161" s="46">
        <v>11.71</v>
      </c>
      <c r="L161" s="46" t="s">
        <v>35</v>
      </c>
      <c r="M161" s="46" t="s">
        <v>35</v>
      </c>
      <c r="N161" s="46" t="s">
        <v>35</v>
      </c>
      <c r="O161" s="46">
        <v>86.62</v>
      </c>
      <c r="P161" s="46">
        <v>92.61</v>
      </c>
    </row>
    <row r="162" spans="1:16" ht="15.75" thickBot="1" x14ac:dyDescent="0.3">
      <c r="A162" s="179"/>
      <c r="B162" s="179"/>
      <c r="C162" s="45">
        <v>2011</v>
      </c>
      <c r="D162" s="46" t="s">
        <v>35</v>
      </c>
      <c r="E162" s="46" t="s">
        <v>35</v>
      </c>
      <c r="F162" s="46">
        <v>27.09</v>
      </c>
      <c r="G162" s="46">
        <v>77.08</v>
      </c>
      <c r="H162" s="46">
        <v>60.01</v>
      </c>
      <c r="I162" s="46">
        <v>0.37</v>
      </c>
      <c r="J162" s="46">
        <v>83.54</v>
      </c>
      <c r="K162" s="46">
        <v>10.67</v>
      </c>
      <c r="L162" s="46" t="s">
        <v>35</v>
      </c>
      <c r="M162" s="46" t="s">
        <v>35</v>
      </c>
      <c r="N162" s="46" t="s">
        <v>35</v>
      </c>
      <c r="O162" s="46">
        <v>83.59</v>
      </c>
      <c r="P162" s="46">
        <v>90.98</v>
      </c>
    </row>
    <row r="163" spans="1:16" ht="15.75" thickBot="1" x14ac:dyDescent="0.3">
      <c r="A163" s="179"/>
      <c r="B163" s="179"/>
      <c r="C163" s="45">
        <v>2012</v>
      </c>
      <c r="D163" s="46" t="s">
        <v>35</v>
      </c>
      <c r="E163" s="46" t="s">
        <v>35</v>
      </c>
      <c r="F163" s="46">
        <v>31.5</v>
      </c>
      <c r="G163" s="46">
        <v>85.38</v>
      </c>
      <c r="H163" s="46">
        <v>67.040000000000006</v>
      </c>
      <c r="I163" s="46">
        <v>0.21</v>
      </c>
      <c r="J163" s="46">
        <v>87.91</v>
      </c>
      <c r="K163" s="46">
        <v>16.28</v>
      </c>
      <c r="L163" s="46" t="s">
        <v>35</v>
      </c>
      <c r="M163" s="46" t="s">
        <v>35</v>
      </c>
      <c r="N163" s="46" t="s">
        <v>35</v>
      </c>
      <c r="O163" s="46">
        <v>87.91</v>
      </c>
      <c r="P163" s="46">
        <v>94.58</v>
      </c>
    </row>
    <row r="164" spans="1:16" ht="15.75" thickBot="1" x14ac:dyDescent="0.3">
      <c r="A164" s="179"/>
      <c r="B164" s="179"/>
      <c r="C164" s="45">
        <v>2013</v>
      </c>
      <c r="D164" s="46" t="s">
        <v>35</v>
      </c>
      <c r="E164" s="46" t="s">
        <v>35</v>
      </c>
      <c r="F164" s="46">
        <v>27.12</v>
      </c>
      <c r="G164" s="46">
        <v>77.38</v>
      </c>
      <c r="H164" s="46">
        <v>58.55</v>
      </c>
      <c r="I164" s="46" t="s">
        <v>35</v>
      </c>
      <c r="J164" s="46">
        <v>100</v>
      </c>
      <c r="K164" s="46">
        <v>26.51</v>
      </c>
      <c r="L164" s="46" t="s">
        <v>35</v>
      </c>
      <c r="M164" s="46" t="s">
        <v>35</v>
      </c>
      <c r="N164" s="46" t="s">
        <v>35</v>
      </c>
      <c r="O164" s="46">
        <v>100</v>
      </c>
      <c r="P164" s="46">
        <v>100</v>
      </c>
    </row>
    <row r="165" spans="1:16" ht="15.75" thickBot="1" x14ac:dyDescent="0.3">
      <c r="A165" s="179"/>
      <c r="B165" s="179"/>
      <c r="C165" s="45">
        <v>2014</v>
      </c>
      <c r="D165" s="46" t="s">
        <v>35</v>
      </c>
      <c r="E165" s="46" t="s">
        <v>35</v>
      </c>
      <c r="F165" s="46">
        <v>15.88</v>
      </c>
      <c r="G165" s="46">
        <v>69.28</v>
      </c>
      <c r="H165" s="46">
        <v>50.15</v>
      </c>
      <c r="I165" s="46" t="s">
        <v>35</v>
      </c>
      <c r="J165" s="46">
        <v>88.66</v>
      </c>
      <c r="K165" s="46">
        <v>5.23</v>
      </c>
      <c r="L165" s="46" t="s">
        <v>35</v>
      </c>
      <c r="M165" s="46" t="s">
        <v>35</v>
      </c>
      <c r="N165" s="46" t="s">
        <v>35</v>
      </c>
      <c r="O165" s="46">
        <v>88.66</v>
      </c>
      <c r="P165" s="46">
        <v>91.46</v>
      </c>
    </row>
    <row r="166" spans="1:16" ht="15.75" thickBot="1" x14ac:dyDescent="0.3">
      <c r="A166" s="179"/>
      <c r="B166" s="179"/>
      <c r="C166" s="45">
        <v>2015</v>
      </c>
      <c r="D166" s="46" t="s">
        <v>35</v>
      </c>
      <c r="E166" s="46" t="s">
        <v>35</v>
      </c>
      <c r="F166" s="46">
        <v>0.77</v>
      </c>
      <c r="G166" s="46">
        <v>53.96</v>
      </c>
      <c r="H166" s="46">
        <v>28.73</v>
      </c>
      <c r="I166" s="46" t="s">
        <v>35</v>
      </c>
      <c r="J166" s="46">
        <v>100</v>
      </c>
      <c r="K166" s="46">
        <v>27.15</v>
      </c>
      <c r="L166" s="46" t="s">
        <v>35</v>
      </c>
      <c r="M166" s="46" t="s">
        <v>35</v>
      </c>
      <c r="N166" s="46" t="s">
        <v>35</v>
      </c>
      <c r="O166" s="46">
        <v>100</v>
      </c>
      <c r="P166" s="46">
        <v>100</v>
      </c>
    </row>
    <row r="167" spans="1:16" ht="15.75" thickBot="1" x14ac:dyDescent="0.3">
      <c r="A167" s="179"/>
      <c r="B167" s="179"/>
      <c r="C167" s="45">
        <v>2016</v>
      </c>
      <c r="D167" s="46" t="s">
        <v>35</v>
      </c>
      <c r="E167" s="46" t="s">
        <v>35</v>
      </c>
      <c r="F167" s="46" t="s">
        <v>35</v>
      </c>
      <c r="G167" s="46">
        <v>46.32</v>
      </c>
      <c r="H167" s="46">
        <v>20.100000000000001</v>
      </c>
      <c r="I167" s="46" t="s">
        <v>35</v>
      </c>
      <c r="J167" s="46">
        <v>97.92</v>
      </c>
      <c r="K167" s="46">
        <v>1</v>
      </c>
      <c r="L167" s="46" t="s">
        <v>35</v>
      </c>
      <c r="M167" s="46" t="s">
        <v>35</v>
      </c>
      <c r="N167" s="46" t="s">
        <v>35</v>
      </c>
      <c r="O167" s="46">
        <v>97.92</v>
      </c>
      <c r="P167" s="46">
        <v>98.71</v>
      </c>
    </row>
    <row r="168" spans="1:16" ht="15.75" thickBot="1" x14ac:dyDescent="0.3">
      <c r="A168" s="179"/>
      <c r="B168" s="179"/>
      <c r="C168" s="45">
        <v>2017</v>
      </c>
      <c r="D168" s="46" t="s">
        <v>35</v>
      </c>
      <c r="E168" s="46" t="s">
        <v>35</v>
      </c>
      <c r="F168" s="46">
        <v>1</v>
      </c>
      <c r="G168" s="46">
        <v>65.540000000000006</v>
      </c>
      <c r="H168" s="46">
        <v>34.880000000000003</v>
      </c>
      <c r="I168" s="46" t="s">
        <v>35</v>
      </c>
      <c r="J168" s="46">
        <v>83.02</v>
      </c>
      <c r="K168" s="46">
        <v>11.66</v>
      </c>
      <c r="L168" s="46" t="s">
        <v>35</v>
      </c>
      <c r="M168" s="46" t="s">
        <v>35</v>
      </c>
      <c r="N168" s="46" t="s">
        <v>35</v>
      </c>
      <c r="O168" s="46">
        <v>83.02</v>
      </c>
      <c r="P168" s="46">
        <v>89.46</v>
      </c>
    </row>
    <row r="169" spans="1:16" ht="15.75" thickBot="1" x14ac:dyDescent="0.3">
      <c r="A169" s="179"/>
      <c r="B169" s="179"/>
      <c r="C169" s="45">
        <v>2018</v>
      </c>
      <c r="D169" s="46" t="s">
        <v>35</v>
      </c>
      <c r="E169" s="46" t="s">
        <v>35</v>
      </c>
      <c r="F169" s="46">
        <v>4.68</v>
      </c>
      <c r="G169" s="46">
        <v>57.88</v>
      </c>
      <c r="H169" s="46">
        <v>40.86</v>
      </c>
      <c r="I169" s="46" t="s">
        <v>35</v>
      </c>
      <c r="J169" s="46">
        <v>77.13</v>
      </c>
      <c r="K169" s="46">
        <v>3.33</v>
      </c>
      <c r="L169" s="46" t="s">
        <v>35</v>
      </c>
      <c r="M169" s="46" t="s">
        <v>35</v>
      </c>
      <c r="N169" s="46" t="s">
        <v>35</v>
      </c>
      <c r="O169" s="46">
        <v>77.13</v>
      </c>
      <c r="P169" s="46">
        <v>78.28</v>
      </c>
    </row>
    <row r="170" spans="1:16" ht="15.75" thickBot="1" x14ac:dyDescent="0.3">
      <c r="A170" s="179"/>
      <c r="B170" s="179"/>
      <c r="C170" s="45">
        <v>2019</v>
      </c>
      <c r="D170" s="46" t="s">
        <v>35</v>
      </c>
      <c r="E170" s="46" t="s">
        <v>35</v>
      </c>
      <c r="F170" s="46" t="s">
        <v>35</v>
      </c>
      <c r="G170" s="46">
        <v>10.14</v>
      </c>
      <c r="H170" s="46">
        <v>1.63</v>
      </c>
      <c r="I170" s="46" t="s">
        <v>35</v>
      </c>
      <c r="J170" s="46">
        <v>70.13</v>
      </c>
      <c r="K170" s="46">
        <v>8.9700000000000006</v>
      </c>
      <c r="L170" s="46" t="s">
        <v>35</v>
      </c>
      <c r="M170" s="46" t="s">
        <v>35</v>
      </c>
      <c r="N170" s="46" t="s">
        <v>35</v>
      </c>
      <c r="O170" s="46">
        <v>70.13</v>
      </c>
      <c r="P170" s="46">
        <v>72.900000000000006</v>
      </c>
    </row>
    <row r="171" spans="1:16" ht="15.75" thickBot="1" x14ac:dyDescent="0.3">
      <c r="A171" s="179"/>
      <c r="B171" s="179"/>
      <c r="C171" s="45">
        <v>2020</v>
      </c>
      <c r="D171" s="46" t="s">
        <v>35</v>
      </c>
      <c r="E171" s="46" t="s">
        <v>35</v>
      </c>
      <c r="F171" s="46" t="s">
        <v>35</v>
      </c>
      <c r="G171" s="46">
        <v>0.05</v>
      </c>
      <c r="H171" s="46">
        <v>1.32</v>
      </c>
      <c r="I171" s="46" t="s">
        <v>35</v>
      </c>
      <c r="J171" s="46">
        <v>56.17</v>
      </c>
      <c r="K171" s="46">
        <v>20.28</v>
      </c>
      <c r="L171" s="46" t="s">
        <v>35</v>
      </c>
      <c r="M171" s="46" t="s">
        <v>35</v>
      </c>
      <c r="N171" s="46" t="s">
        <v>35</v>
      </c>
      <c r="O171" s="46">
        <v>56.17</v>
      </c>
      <c r="P171" s="46">
        <v>60.03</v>
      </c>
    </row>
    <row r="172" spans="1:16" ht="15.75" thickBot="1" x14ac:dyDescent="0.3">
      <c r="A172" s="179"/>
      <c r="B172" s="179"/>
      <c r="C172" s="45">
        <v>2021</v>
      </c>
      <c r="D172" s="46" t="s">
        <v>35</v>
      </c>
      <c r="E172" s="46" t="s">
        <v>35</v>
      </c>
      <c r="F172" s="46" t="s">
        <v>35</v>
      </c>
      <c r="G172" s="46">
        <v>4.4000000000000004</v>
      </c>
      <c r="H172" s="46">
        <v>11.6</v>
      </c>
      <c r="I172" s="46" t="s">
        <v>35</v>
      </c>
      <c r="J172" s="46">
        <v>61.09</v>
      </c>
      <c r="K172" s="46" t="s">
        <v>35</v>
      </c>
      <c r="L172" s="46" t="s">
        <v>35</v>
      </c>
      <c r="M172" s="46" t="s">
        <v>35</v>
      </c>
      <c r="N172" s="46" t="s">
        <v>35</v>
      </c>
      <c r="O172" s="46">
        <v>61.09</v>
      </c>
      <c r="P172" s="46">
        <v>61.09</v>
      </c>
    </row>
    <row r="173" spans="1:16" ht="15.75" thickBot="1" x14ac:dyDescent="0.3">
      <c r="A173" s="180"/>
      <c r="B173" s="180"/>
      <c r="C173" s="45">
        <v>2022</v>
      </c>
      <c r="D173" s="46" t="s">
        <v>35</v>
      </c>
      <c r="E173" s="46" t="s">
        <v>35</v>
      </c>
      <c r="F173" s="46" t="s">
        <v>35</v>
      </c>
      <c r="G173" s="46">
        <v>0.68</v>
      </c>
      <c r="H173" s="46">
        <v>1.32</v>
      </c>
      <c r="I173" s="46" t="s">
        <v>35</v>
      </c>
      <c r="J173" s="46">
        <v>40.06</v>
      </c>
      <c r="K173" s="46" t="s">
        <v>35</v>
      </c>
      <c r="L173" s="46" t="s">
        <v>35</v>
      </c>
      <c r="M173" s="46" t="s">
        <v>35</v>
      </c>
      <c r="N173" s="46" t="s">
        <v>35</v>
      </c>
      <c r="O173" s="46">
        <v>40.06</v>
      </c>
      <c r="P173" s="46">
        <v>40.06</v>
      </c>
    </row>
    <row r="174" spans="1:16" ht="15" customHeight="1" thickBot="1" x14ac:dyDescent="0.3">
      <c r="A174" s="122"/>
      <c r="B174" s="122"/>
      <c r="C174" s="45">
        <v>2023</v>
      </c>
      <c r="D174" s="46" t="s">
        <v>35</v>
      </c>
      <c r="E174" s="46" t="s">
        <v>35</v>
      </c>
      <c r="F174" s="46" t="s">
        <v>35</v>
      </c>
      <c r="G174" s="46">
        <v>0.11</v>
      </c>
      <c r="H174" s="46">
        <v>0.21</v>
      </c>
      <c r="I174" s="46" t="s">
        <v>35</v>
      </c>
      <c r="J174" s="46">
        <v>33.369999999999997</v>
      </c>
      <c r="K174" s="46" t="s">
        <v>35</v>
      </c>
      <c r="L174" s="46" t="s">
        <v>35</v>
      </c>
      <c r="M174" s="46" t="s">
        <v>35</v>
      </c>
      <c r="N174" s="46" t="s">
        <v>35</v>
      </c>
      <c r="O174" s="46">
        <v>33.369999999999997</v>
      </c>
      <c r="P174" s="46">
        <v>33.369999999999997</v>
      </c>
    </row>
    <row r="175" spans="1:16" ht="15.75" thickBot="1" x14ac:dyDescent="0.3">
      <c r="A175" s="178" t="s">
        <v>67</v>
      </c>
      <c r="B175" s="178" t="s">
        <v>161</v>
      </c>
      <c r="C175" s="45">
        <v>2005</v>
      </c>
      <c r="D175" s="46" t="s">
        <v>35</v>
      </c>
      <c r="E175" s="46" t="s">
        <v>35</v>
      </c>
      <c r="F175" s="46">
        <v>3.83</v>
      </c>
      <c r="G175" s="46">
        <v>26.47</v>
      </c>
      <c r="H175" s="46" t="s">
        <v>35</v>
      </c>
      <c r="I175" s="46">
        <v>0.01</v>
      </c>
      <c r="J175" s="46">
        <v>26.08</v>
      </c>
      <c r="K175" s="46">
        <v>99.84</v>
      </c>
      <c r="L175" s="46" t="s">
        <v>35</v>
      </c>
      <c r="M175" s="46" t="s">
        <v>35</v>
      </c>
      <c r="N175" s="46" t="s">
        <v>35</v>
      </c>
      <c r="O175" s="46">
        <v>32.54</v>
      </c>
      <c r="P175" s="46">
        <v>100</v>
      </c>
    </row>
    <row r="176" spans="1:16" ht="15.75" thickBot="1" x14ac:dyDescent="0.3">
      <c r="A176" s="179"/>
      <c r="B176" s="179"/>
      <c r="C176" s="45">
        <v>2006</v>
      </c>
      <c r="D176" s="46" t="s">
        <v>35</v>
      </c>
      <c r="E176" s="46" t="s">
        <v>35</v>
      </c>
      <c r="F176" s="46">
        <v>14.21</v>
      </c>
      <c r="G176" s="46">
        <v>59.58</v>
      </c>
      <c r="H176" s="46" t="s">
        <v>35</v>
      </c>
      <c r="I176" s="46">
        <v>0.02</v>
      </c>
      <c r="J176" s="46">
        <v>19.489999999999998</v>
      </c>
      <c r="K176" s="46">
        <v>97.45</v>
      </c>
      <c r="L176" s="46" t="s">
        <v>35</v>
      </c>
      <c r="M176" s="46" t="s">
        <v>35</v>
      </c>
      <c r="N176" s="46" t="s">
        <v>35</v>
      </c>
      <c r="O176" s="46">
        <v>60.31</v>
      </c>
      <c r="P176" s="46">
        <v>99.94</v>
      </c>
    </row>
    <row r="177" spans="1:16" ht="15.75" thickBot="1" x14ac:dyDescent="0.3">
      <c r="A177" s="179"/>
      <c r="B177" s="179"/>
      <c r="C177" s="45">
        <v>2007</v>
      </c>
      <c r="D177" s="46" t="s">
        <v>35</v>
      </c>
      <c r="E177" s="46" t="s">
        <v>35</v>
      </c>
      <c r="F177" s="46">
        <v>1.58</v>
      </c>
      <c r="G177" s="46">
        <v>41.85</v>
      </c>
      <c r="H177" s="46" t="s">
        <v>35</v>
      </c>
      <c r="I177" s="46">
        <v>7.0000000000000007E-2</v>
      </c>
      <c r="J177" s="46">
        <v>8.42</v>
      </c>
      <c r="K177" s="46">
        <v>99.04</v>
      </c>
      <c r="L177" s="46" t="s">
        <v>35</v>
      </c>
      <c r="M177" s="46" t="s">
        <v>35</v>
      </c>
      <c r="N177" s="46" t="s">
        <v>35</v>
      </c>
      <c r="O177" s="46">
        <v>42.42</v>
      </c>
      <c r="P177" s="46">
        <v>99.89</v>
      </c>
    </row>
    <row r="178" spans="1:16" ht="15.75" thickBot="1" x14ac:dyDescent="0.3">
      <c r="A178" s="179"/>
      <c r="B178" s="179"/>
      <c r="C178" s="45">
        <v>2008</v>
      </c>
      <c r="D178" s="46" t="s">
        <v>35</v>
      </c>
      <c r="E178" s="46" t="s">
        <v>35</v>
      </c>
      <c r="F178" s="46">
        <v>0.33</v>
      </c>
      <c r="G178" s="46">
        <v>21.54</v>
      </c>
      <c r="H178" s="46" t="s">
        <v>35</v>
      </c>
      <c r="I178" s="46">
        <v>0.02</v>
      </c>
      <c r="J178" s="46">
        <v>10.64</v>
      </c>
      <c r="K178" s="46">
        <v>100</v>
      </c>
      <c r="L178" s="46" t="s">
        <v>35</v>
      </c>
      <c r="M178" s="46" t="s">
        <v>35</v>
      </c>
      <c r="N178" s="46" t="s">
        <v>35</v>
      </c>
      <c r="O178" s="46">
        <v>22.27</v>
      </c>
      <c r="P178" s="46">
        <v>100</v>
      </c>
    </row>
    <row r="179" spans="1:16" ht="15.75" thickBot="1" x14ac:dyDescent="0.3">
      <c r="A179" s="179"/>
      <c r="B179" s="179"/>
      <c r="C179" s="45">
        <v>2009</v>
      </c>
      <c r="D179" s="46" t="s">
        <v>35</v>
      </c>
      <c r="E179" s="46" t="s">
        <v>35</v>
      </c>
      <c r="F179" s="46">
        <v>1.23</v>
      </c>
      <c r="G179" s="46">
        <v>30.59</v>
      </c>
      <c r="H179" s="46" t="s">
        <v>35</v>
      </c>
      <c r="I179" s="46" t="s">
        <v>35</v>
      </c>
      <c r="J179" s="46">
        <v>4.6100000000000003</v>
      </c>
      <c r="K179" s="46">
        <v>78.459999999999994</v>
      </c>
      <c r="L179" s="46" t="s">
        <v>35</v>
      </c>
      <c r="M179" s="46" t="s">
        <v>35</v>
      </c>
      <c r="N179" s="46" t="s">
        <v>35</v>
      </c>
      <c r="O179" s="46">
        <v>31.39</v>
      </c>
      <c r="P179" s="46">
        <v>97.9</v>
      </c>
    </row>
    <row r="180" spans="1:16" ht="15.75" thickBot="1" x14ac:dyDescent="0.3">
      <c r="A180" s="179"/>
      <c r="B180" s="179"/>
      <c r="C180" s="45">
        <v>2010</v>
      </c>
      <c r="D180" s="46" t="s">
        <v>35</v>
      </c>
      <c r="E180" s="46" t="s">
        <v>35</v>
      </c>
      <c r="F180" s="46">
        <v>11.88</v>
      </c>
      <c r="G180" s="46">
        <v>61.32</v>
      </c>
      <c r="H180" s="46" t="s">
        <v>35</v>
      </c>
      <c r="I180" s="46" t="s">
        <v>35</v>
      </c>
      <c r="J180" s="46">
        <v>49.74</v>
      </c>
      <c r="K180" s="46">
        <v>36.42</v>
      </c>
      <c r="L180" s="46" t="s">
        <v>35</v>
      </c>
      <c r="M180" s="46" t="s">
        <v>35</v>
      </c>
      <c r="N180" s="46" t="s">
        <v>35</v>
      </c>
      <c r="O180" s="46">
        <v>62.3</v>
      </c>
      <c r="P180" s="46">
        <v>94.27</v>
      </c>
    </row>
    <row r="181" spans="1:16" ht="15.75" thickBot="1" x14ac:dyDescent="0.3">
      <c r="A181" s="179"/>
      <c r="B181" s="179"/>
      <c r="C181" s="45">
        <v>2011</v>
      </c>
      <c r="D181" s="46" t="s">
        <v>35</v>
      </c>
      <c r="E181" s="46" t="s">
        <v>35</v>
      </c>
      <c r="F181" s="46">
        <v>1.52</v>
      </c>
      <c r="G181" s="46">
        <v>56.91</v>
      </c>
      <c r="H181" s="46">
        <v>22.54</v>
      </c>
      <c r="I181" s="46" t="s">
        <v>35</v>
      </c>
      <c r="J181" s="46">
        <v>50.81</v>
      </c>
      <c r="K181" s="46">
        <v>15.02</v>
      </c>
      <c r="L181" s="46" t="s">
        <v>35</v>
      </c>
      <c r="M181" s="46" t="s">
        <v>35</v>
      </c>
      <c r="N181" s="46" t="s">
        <v>35</v>
      </c>
      <c r="O181" s="46">
        <v>57.17</v>
      </c>
      <c r="P181" s="46">
        <v>69.38</v>
      </c>
    </row>
    <row r="182" spans="1:16" ht="15.75" thickBot="1" x14ac:dyDescent="0.3">
      <c r="A182" s="179"/>
      <c r="B182" s="179"/>
      <c r="C182" s="45">
        <v>2012</v>
      </c>
      <c r="D182" s="46" t="s">
        <v>35</v>
      </c>
      <c r="E182" s="46" t="s">
        <v>35</v>
      </c>
      <c r="F182" s="46">
        <v>3.48</v>
      </c>
      <c r="G182" s="46">
        <v>51.21</v>
      </c>
      <c r="H182" s="46">
        <v>17.71</v>
      </c>
      <c r="I182" s="46" t="s">
        <v>35</v>
      </c>
      <c r="J182" s="46">
        <v>58.78</v>
      </c>
      <c r="K182" s="46">
        <v>28.71</v>
      </c>
      <c r="L182" s="46" t="s">
        <v>35</v>
      </c>
      <c r="M182" s="46" t="s">
        <v>35</v>
      </c>
      <c r="N182" s="46" t="s">
        <v>35</v>
      </c>
      <c r="O182" s="46">
        <v>58.81</v>
      </c>
      <c r="P182" s="46">
        <v>84.53</v>
      </c>
    </row>
    <row r="183" spans="1:16" ht="15.75" thickBot="1" x14ac:dyDescent="0.3">
      <c r="A183" s="179"/>
      <c r="B183" s="179"/>
      <c r="C183" s="45">
        <v>2013</v>
      </c>
      <c r="D183" s="46" t="s">
        <v>35</v>
      </c>
      <c r="E183" s="46" t="s">
        <v>35</v>
      </c>
      <c r="F183" s="46">
        <v>1.77</v>
      </c>
      <c r="G183" s="46">
        <v>46.42</v>
      </c>
      <c r="H183" s="46">
        <v>21.43</v>
      </c>
      <c r="I183" s="46" t="s">
        <v>35</v>
      </c>
      <c r="J183" s="46">
        <v>82.06</v>
      </c>
      <c r="K183" s="46">
        <v>45.84</v>
      </c>
      <c r="L183" s="46" t="s">
        <v>35</v>
      </c>
      <c r="M183" s="46" t="s">
        <v>35</v>
      </c>
      <c r="N183" s="46" t="s">
        <v>35</v>
      </c>
      <c r="O183" s="46">
        <v>82.06</v>
      </c>
      <c r="P183" s="46">
        <v>99.87</v>
      </c>
    </row>
    <row r="184" spans="1:16" ht="15.75" thickBot="1" x14ac:dyDescent="0.3">
      <c r="A184" s="179"/>
      <c r="B184" s="179"/>
      <c r="C184" s="45">
        <v>2014</v>
      </c>
      <c r="D184" s="46" t="s">
        <v>35</v>
      </c>
      <c r="E184" s="46" t="s">
        <v>35</v>
      </c>
      <c r="F184" s="46">
        <v>0.69</v>
      </c>
      <c r="G184" s="46">
        <v>35.97</v>
      </c>
      <c r="H184" s="46">
        <v>11.94</v>
      </c>
      <c r="I184" s="46" t="s">
        <v>35</v>
      </c>
      <c r="J184" s="46">
        <v>57.33</v>
      </c>
      <c r="K184" s="46">
        <v>17.22</v>
      </c>
      <c r="L184" s="46" t="s">
        <v>35</v>
      </c>
      <c r="M184" s="46" t="s">
        <v>35</v>
      </c>
      <c r="N184" s="46" t="s">
        <v>35</v>
      </c>
      <c r="O184" s="46">
        <v>57.33</v>
      </c>
      <c r="P184" s="46">
        <v>74.290000000000006</v>
      </c>
    </row>
    <row r="185" spans="1:16" ht="15.75" thickBot="1" x14ac:dyDescent="0.3">
      <c r="A185" s="179"/>
      <c r="B185" s="179"/>
      <c r="C185" s="45">
        <v>2015</v>
      </c>
      <c r="D185" s="46" t="s">
        <v>35</v>
      </c>
      <c r="E185" s="46" t="s">
        <v>35</v>
      </c>
      <c r="F185" s="46" t="s">
        <v>35</v>
      </c>
      <c r="G185" s="46">
        <v>0.56000000000000005</v>
      </c>
      <c r="H185" s="46">
        <v>0.34</v>
      </c>
      <c r="I185" s="46" t="s">
        <v>35</v>
      </c>
      <c r="J185" s="46">
        <v>53.61</v>
      </c>
      <c r="K185" s="46">
        <v>57.91</v>
      </c>
      <c r="L185" s="46" t="s">
        <v>35</v>
      </c>
      <c r="M185" s="46" t="s">
        <v>35</v>
      </c>
      <c r="N185" s="46" t="s">
        <v>35</v>
      </c>
      <c r="O185" s="46">
        <v>69.680000000000007</v>
      </c>
      <c r="P185" s="46">
        <v>96.04</v>
      </c>
    </row>
    <row r="186" spans="1:16" ht="15.75" thickBot="1" x14ac:dyDescent="0.3">
      <c r="A186" s="179"/>
      <c r="B186" s="179"/>
      <c r="C186" s="45">
        <v>2016</v>
      </c>
      <c r="D186" s="46" t="s">
        <v>35</v>
      </c>
      <c r="E186" s="46" t="s">
        <v>35</v>
      </c>
      <c r="F186" s="46" t="s">
        <v>35</v>
      </c>
      <c r="G186" s="46">
        <v>5.0999999999999996</v>
      </c>
      <c r="H186" s="46">
        <v>0.82</v>
      </c>
      <c r="I186" s="46" t="s">
        <v>35</v>
      </c>
      <c r="J186" s="46">
        <v>68.69</v>
      </c>
      <c r="K186" s="46">
        <v>21.62</v>
      </c>
      <c r="L186" s="46" t="s">
        <v>35</v>
      </c>
      <c r="M186" s="46" t="s">
        <v>35</v>
      </c>
      <c r="N186" s="46" t="s">
        <v>35</v>
      </c>
      <c r="O186" s="46">
        <v>68.69</v>
      </c>
      <c r="P186" s="46">
        <v>86.92</v>
      </c>
    </row>
    <row r="187" spans="1:16" ht="15.75" thickBot="1" x14ac:dyDescent="0.3">
      <c r="A187" s="179"/>
      <c r="B187" s="179"/>
      <c r="C187" s="45">
        <v>2017</v>
      </c>
      <c r="D187" s="46" t="s">
        <v>35</v>
      </c>
      <c r="E187" s="46" t="s">
        <v>35</v>
      </c>
      <c r="F187" s="46" t="s">
        <v>35</v>
      </c>
      <c r="G187" s="46">
        <v>31.56</v>
      </c>
      <c r="H187" s="46">
        <v>2.06</v>
      </c>
      <c r="I187" s="46" t="s">
        <v>35</v>
      </c>
      <c r="J187" s="46">
        <v>62.6</v>
      </c>
      <c r="K187" s="46">
        <v>37.159999999999997</v>
      </c>
      <c r="L187" s="46" t="s">
        <v>35</v>
      </c>
      <c r="M187" s="46" t="s">
        <v>35</v>
      </c>
      <c r="N187" s="46" t="s">
        <v>35</v>
      </c>
      <c r="O187" s="46">
        <v>62.6</v>
      </c>
      <c r="P187" s="46">
        <v>93.24</v>
      </c>
    </row>
    <row r="188" spans="1:16" ht="15.75" thickBot="1" x14ac:dyDescent="0.3">
      <c r="A188" s="179"/>
      <c r="B188" s="179"/>
      <c r="C188" s="45">
        <v>2018</v>
      </c>
      <c r="D188" s="46" t="s">
        <v>35</v>
      </c>
      <c r="E188" s="46" t="s">
        <v>35</v>
      </c>
      <c r="F188" s="46" t="s">
        <v>35</v>
      </c>
      <c r="G188" s="46">
        <v>23.55</v>
      </c>
      <c r="H188" s="46">
        <v>4.33</v>
      </c>
      <c r="I188" s="46" t="s">
        <v>35</v>
      </c>
      <c r="J188" s="46">
        <v>59.27</v>
      </c>
      <c r="K188" s="46">
        <v>17.899999999999999</v>
      </c>
      <c r="L188" s="46" t="s">
        <v>35</v>
      </c>
      <c r="M188" s="46" t="s">
        <v>35</v>
      </c>
      <c r="N188" s="46" t="s">
        <v>35</v>
      </c>
      <c r="O188" s="46">
        <v>59.27</v>
      </c>
      <c r="P188" s="46">
        <v>75.25</v>
      </c>
    </row>
    <row r="189" spans="1:16" ht="15.75" thickBot="1" x14ac:dyDescent="0.3">
      <c r="A189" s="179"/>
      <c r="B189" s="179"/>
      <c r="C189" s="45">
        <v>2019</v>
      </c>
      <c r="D189" s="46" t="s">
        <v>35</v>
      </c>
      <c r="E189" s="46" t="s">
        <v>35</v>
      </c>
      <c r="F189" s="46" t="s">
        <v>35</v>
      </c>
      <c r="G189" s="46">
        <v>0.35</v>
      </c>
      <c r="H189" s="46" t="s">
        <v>35</v>
      </c>
      <c r="I189" s="46" t="s">
        <v>35</v>
      </c>
      <c r="J189" s="46">
        <v>49.68</v>
      </c>
      <c r="K189" s="46">
        <v>24.84</v>
      </c>
      <c r="L189" s="46" t="s">
        <v>35</v>
      </c>
      <c r="M189" s="46" t="s">
        <v>35</v>
      </c>
      <c r="N189" s="46" t="s">
        <v>35</v>
      </c>
      <c r="O189" s="46">
        <v>49.68</v>
      </c>
      <c r="P189" s="46">
        <v>65.41</v>
      </c>
    </row>
    <row r="190" spans="1:16" ht="15.75" thickBot="1" x14ac:dyDescent="0.3">
      <c r="A190" s="179"/>
      <c r="B190" s="179"/>
      <c r="C190" s="45">
        <v>2020</v>
      </c>
      <c r="D190" s="46" t="s">
        <v>35</v>
      </c>
      <c r="E190" s="46" t="s">
        <v>35</v>
      </c>
      <c r="F190" s="46" t="s">
        <v>35</v>
      </c>
      <c r="G190" s="46" t="s">
        <v>35</v>
      </c>
      <c r="H190" s="46">
        <v>0.03</v>
      </c>
      <c r="I190" s="46" t="s">
        <v>35</v>
      </c>
      <c r="J190" s="46">
        <v>38.729999999999997</v>
      </c>
      <c r="K190" s="46">
        <v>26.48</v>
      </c>
      <c r="L190" s="46" t="s">
        <v>35</v>
      </c>
      <c r="M190" s="46" t="s">
        <v>35</v>
      </c>
      <c r="N190" s="46" t="s">
        <v>35</v>
      </c>
      <c r="O190" s="46">
        <v>38.729999999999997</v>
      </c>
      <c r="P190" s="46">
        <v>61.08</v>
      </c>
    </row>
    <row r="191" spans="1:16" ht="15.75" thickBot="1" x14ac:dyDescent="0.3">
      <c r="A191" s="179"/>
      <c r="B191" s="179"/>
      <c r="C191" s="45">
        <v>2021</v>
      </c>
      <c r="D191" s="46" t="s">
        <v>35</v>
      </c>
      <c r="E191" s="46" t="s">
        <v>35</v>
      </c>
      <c r="F191" s="46" t="s">
        <v>35</v>
      </c>
      <c r="G191" s="46" t="s">
        <v>35</v>
      </c>
      <c r="H191" s="46">
        <v>0.02</v>
      </c>
      <c r="I191" s="46" t="s">
        <v>35</v>
      </c>
      <c r="J191" s="46">
        <v>23.4</v>
      </c>
      <c r="K191" s="46" t="s">
        <v>35</v>
      </c>
      <c r="L191" s="46" t="s">
        <v>35</v>
      </c>
      <c r="M191" s="46" t="s">
        <v>35</v>
      </c>
      <c r="N191" s="46" t="s">
        <v>35</v>
      </c>
      <c r="O191" s="46">
        <v>23.4</v>
      </c>
      <c r="P191" s="46">
        <v>23.4</v>
      </c>
    </row>
    <row r="192" spans="1:16" ht="15.75" thickBot="1" x14ac:dyDescent="0.3">
      <c r="A192" s="180"/>
      <c r="B192" s="180"/>
      <c r="C192" s="45">
        <v>2022</v>
      </c>
      <c r="D192" s="46" t="s">
        <v>35</v>
      </c>
      <c r="E192" s="46" t="s">
        <v>35</v>
      </c>
      <c r="F192" s="46" t="s">
        <v>35</v>
      </c>
      <c r="G192" s="46" t="s">
        <v>35</v>
      </c>
      <c r="H192" s="46" t="s">
        <v>35</v>
      </c>
      <c r="I192" s="46" t="s">
        <v>35</v>
      </c>
      <c r="J192" s="46">
        <v>8.4</v>
      </c>
      <c r="K192" s="46" t="s">
        <v>35</v>
      </c>
      <c r="L192" s="46" t="s">
        <v>35</v>
      </c>
      <c r="M192" s="46" t="s">
        <v>35</v>
      </c>
      <c r="N192" s="46" t="s">
        <v>35</v>
      </c>
      <c r="O192" s="46">
        <v>8.4</v>
      </c>
      <c r="P192" s="46">
        <v>8.4</v>
      </c>
    </row>
    <row r="193" spans="1:16" ht="15.75" thickBot="1" x14ac:dyDescent="0.3">
      <c r="A193" s="122"/>
      <c r="B193" s="122"/>
      <c r="C193" s="45">
        <v>2023</v>
      </c>
      <c r="D193" s="46" t="s">
        <v>35</v>
      </c>
      <c r="E193" s="46" t="s">
        <v>35</v>
      </c>
      <c r="F193" s="46" t="s">
        <v>35</v>
      </c>
      <c r="G193" s="46" t="s">
        <v>35</v>
      </c>
      <c r="H193" s="46" t="s">
        <v>35</v>
      </c>
      <c r="I193" s="46" t="s">
        <v>35</v>
      </c>
      <c r="J193" s="46">
        <v>2.48</v>
      </c>
      <c r="K193" s="46" t="s">
        <v>35</v>
      </c>
      <c r="L193" s="46" t="s">
        <v>35</v>
      </c>
      <c r="M193" s="46" t="s">
        <v>35</v>
      </c>
      <c r="N193" s="46" t="s">
        <v>35</v>
      </c>
      <c r="O193" s="46">
        <v>2.48</v>
      </c>
      <c r="P193" s="46">
        <v>2.48</v>
      </c>
    </row>
    <row r="194" spans="1:16" ht="18.75" x14ac:dyDescent="0.25">
      <c r="A194" s="78" t="s">
        <v>162</v>
      </c>
    </row>
  </sheetData>
  <mergeCells count="24">
    <mergeCell ref="A61:A79"/>
    <mergeCell ref="B61:B79"/>
    <mergeCell ref="P2:P3"/>
    <mergeCell ref="C2:C3"/>
    <mergeCell ref="O2:O3"/>
    <mergeCell ref="A2:B3"/>
    <mergeCell ref="A4:A22"/>
    <mergeCell ref="B4:B22"/>
    <mergeCell ref="A23:A41"/>
    <mergeCell ref="B23:B41"/>
    <mergeCell ref="A42:A60"/>
    <mergeCell ref="B42:B60"/>
    <mergeCell ref="A80:A98"/>
    <mergeCell ref="B80:B98"/>
    <mergeCell ref="A99:A117"/>
    <mergeCell ref="B99:B117"/>
    <mergeCell ref="A118:A136"/>
    <mergeCell ref="B118:B136"/>
    <mergeCell ref="A137:A155"/>
    <mergeCell ref="B137:B155"/>
    <mergeCell ref="A156:A174"/>
    <mergeCell ref="B156:B174"/>
    <mergeCell ref="A175:A193"/>
    <mergeCell ref="B175:B193"/>
  </mergeCells>
  <pageMargins left="0.7" right="0.7" top="0.78740157499999996" bottom="0.78740157499999996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A32"/>
  <sheetViews>
    <sheetView workbookViewId="0">
      <selection activeCell="D1" sqref="D1"/>
    </sheetView>
  </sheetViews>
  <sheetFormatPr defaultRowHeight="15" x14ac:dyDescent="0.25"/>
  <sheetData>
    <row r="1" spans="1:1" x14ac:dyDescent="0.25">
      <c r="A1" s="1" t="s">
        <v>320</v>
      </c>
    </row>
    <row r="31" spans="1:1" x14ac:dyDescent="0.25">
      <c r="A31" s="29" t="s">
        <v>6</v>
      </c>
    </row>
    <row r="32" spans="1:1" x14ac:dyDescent="0.25">
      <c r="A32" s="29"/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A31"/>
  <sheetViews>
    <sheetView workbookViewId="0">
      <selection activeCell="G1" sqref="G1"/>
    </sheetView>
  </sheetViews>
  <sheetFormatPr defaultRowHeight="15" x14ac:dyDescent="0.25"/>
  <sheetData>
    <row r="1" spans="1:1" x14ac:dyDescent="0.25">
      <c r="A1" s="32" t="s">
        <v>321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A31"/>
  <sheetViews>
    <sheetView workbookViewId="0">
      <selection activeCell="G1" sqref="G1"/>
    </sheetView>
  </sheetViews>
  <sheetFormatPr defaultRowHeight="15" x14ac:dyDescent="0.25"/>
  <sheetData>
    <row r="1" spans="1:1" x14ac:dyDescent="0.25">
      <c r="A1" s="32" t="s">
        <v>326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A31"/>
  <sheetViews>
    <sheetView workbookViewId="0">
      <selection activeCell="G1" sqref="G1"/>
    </sheetView>
  </sheetViews>
  <sheetFormatPr defaultRowHeight="15" x14ac:dyDescent="0.25"/>
  <sheetData>
    <row r="1" spans="1:1" x14ac:dyDescent="0.25">
      <c r="A1" s="32" t="s">
        <v>325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A31"/>
  <sheetViews>
    <sheetView workbookViewId="0">
      <selection activeCell="F1" sqref="F1"/>
    </sheetView>
  </sheetViews>
  <sheetFormatPr defaultRowHeight="15" x14ac:dyDescent="0.25"/>
  <sheetData>
    <row r="1" spans="1:1" x14ac:dyDescent="0.25">
      <c r="A1" s="32" t="s">
        <v>324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A31"/>
  <sheetViews>
    <sheetView workbookViewId="0">
      <selection activeCell="H1" sqref="H1"/>
    </sheetView>
  </sheetViews>
  <sheetFormatPr defaultRowHeight="15" x14ac:dyDescent="0.25"/>
  <sheetData>
    <row r="1" spans="1:1" x14ac:dyDescent="0.25">
      <c r="A1" s="32" t="s">
        <v>322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A31"/>
  <sheetViews>
    <sheetView workbookViewId="0">
      <selection activeCell="G1" sqref="G1"/>
    </sheetView>
  </sheetViews>
  <sheetFormatPr defaultRowHeight="15" x14ac:dyDescent="0.25"/>
  <sheetData>
    <row r="1" spans="1:1" x14ac:dyDescent="0.25">
      <c r="A1" s="32" t="s">
        <v>323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A31"/>
  <sheetViews>
    <sheetView workbookViewId="0">
      <selection activeCell="F1" sqref="F1"/>
    </sheetView>
  </sheetViews>
  <sheetFormatPr defaultRowHeight="15" x14ac:dyDescent="0.25"/>
  <sheetData>
    <row r="1" spans="1:1" x14ac:dyDescent="0.25">
      <c r="A1" s="32" t="s">
        <v>327</v>
      </c>
    </row>
    <row r="31" spans="1:1" x14ac:dyDescent="0.25">
      <c r="A31" s="5" t="s">
        <v>6</v>
      </c>
    </row>
  </sheetData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I11"/>
  <sheetViews>
    <sheetView workbookViewId="0">
      <selection sqref="A1:I1"/>
    </sheetView>
  </sheetViews>
  <sheetFormatPr defaultRowHeight="15" x14ac:dyDescent="0.25"/>
  <cols>
    <col min="1" max="1" width="28.42578125" customWidth="1"/>
    <col min="2" max="5" width="12.5703125" customWidth="1"/>
  </cols>
  <sheetData>
    <row r="1" spans="1:9" ht="15" customHeight="1" thickBot="1" x14ac:dyDescent="0.3">
      <c r="A1" s="145" t="s">
        <v>328</v>
      </c>
      <c r="B1" s="117"/>
      <c r="C1" s="117"/>
      <c r="D1" s="117"/>
      <c r="E1" s="117"/>
      <c r="F1" s="117"/>
      <c r="G1" s="117"/>
      <c r="H1" s="141"/>
      <c r="I1" s="141"/>
    </row>
    <row r="2" spans="1:9" ht="15" customHeight="1" thickBot="1" x14ac:dyDescent="0.3">
      <c r="A2" s="187" t="s">
        <v>239</v>
      </c>
      <c r="B2" s="189" t="s">
        <v>240</v>
      </c>
      <c r="C2" s="190"/>
      <c r="D2" s="189" t="s">
        <v>241</v>
      </c>
      <c r="E2" s="190"/>
    </row>
    <row r="3" spans="1:9" ht="15" customHeight="1" thickBot="1" x14ac:dyDescent="0.3">
      <c r="A3" s="188"/>
      <c r="B3" s="70" t="s">
        <v>242</v>
      </c>
      <c r="C3" s="70" t="s">
        <v>243</v>
      </c>
      <c r="D3" s="70" t="s">
        <v>242</v>
      </c>
      <c r="E3" s="70" t="s">
        <v>243</v>
      </c>
    </row>
    <row r="4" spans="1:9" ht="15" customHeight="1" thickBot="1" x14ac:dyDescent="0.3">
      <c r="A4" s="104" t="s">
        <v>329</v>
      </c>
      <c r="B4" s="71">
        <v>1</v>
      </c>
      <c r="C4" s="71" t="s">
        <v>178</v>
      </c>
      <c r="D4" s="71">
        <v>54</v>
      </c>
      <c r="E4" s="71" t="s">
        <v>178</v>
      </c>
    </row>
    <row r="5" spans="1:9" ht="15" customHeight="1" thickBot="1" x14ac:dyDescent="0.3">
      <c r="A5" s="104" t="s">
        <v>330</v>
      </c>
      <c r="B5" s="71">
        <v>1</v>
      </c>
      <c r="C5" s="71" t="s">
        <v>178</v>
      </c>
      <c r="D5" s="71">
        <v>27</v>
      </c>
      <c r="E5" s="71" t="s">
        <v>178</v>
      </c>
    </row>
    <row r="6" spans="1:9" ht="15" customHeight="1" thickBot="1" x14ac:dyDescent="0.3">
      <c r="A6" s="104" t="s">
        <v>67</v>
      </c>
      <c r="B6" s="71">
        <v>1</v>
      </c>
      <c r="C6" s="71" t="s">
        <v>178</v>
      </c>
      <c r="D6" s="71">
        <v>24</v>
      </c>
      <c r="E6" s="71" t="s">
        <v>178</v>
      </c>
    </row>
    <row r="7" spans="1:9" ht="15" customHeight="1" thickBot="1" x14ac:dyDescent="0.3">
      <c r="A7" s="104" t="s">
        <v>244</v>
      </c>
      <c r="B7" s="64">
        <v>3</v>
      </c>
      <c r="C7" s="64" t="s">
        <v>178</v>
      </c>
      <c r="D7" s="64">
        <v>105</v>
      </c>
      <c r="E7" s="64" t="s">
        <v>178</v>
      </c>
    </row>
    <row r="8" spans="1:9" ht="24.75" customHeight="1" x14ac:dyDescent="0.25">
      <c r="A8" s="186" t="s">
        <v>331</v>
      </c>
      <c r="B8" s="186"/>
      <c r="C8" s="186"/>
      <c r="D8" s="186"/>
      <c r="E8" s="186"/>
      <c r="F8" s="186"/>
      <c r="G8" s="186"/>
      <c r="H8" s="141"/>
    </row>
    <row r="9" spans="1:9" ht="15" customHeight="1" x14ac:dyDescent="0.25">
      <c r="A9" s="5" t="s">
        <v>6</v>
      </c>
    </row>
    <row r="10" spans="1:9" ht="15" customHeight="1" x14ac:dyDescent="0.25"/>
    <row r="11" spans="1:9" ht="15" customHeight="1" x14ac:dyDescent="0.25"/>
  </sheetData>
  <mergeCells count="5">
    <mergeCell ref="A8:H8"/>
    <mergeCell ref="A2:A3"/>
    <mergeCell ref="B2:C2"/>
    <mergeCell ref="D2:E2"/>
    <mergeCell ref="A1:I1"/>
  </mergeCells>
  <pageMargins left="0.7" right="0.7" top="0.78740157499999996" bottom="0.78740157499999996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7B9494-1440-4D11-B30C-35A84B94DAA7}">
  <dimension ref="A1:I14"/>
  <sheetViews>
    <sheetView zoomScaleNormal="100" workbookViewId="0">
      <selection sqref="A1:I1"/>
    </sheetView>
  </sheetViews>
  <sheetFormatPr defaultColWidth="8.85546875" defaultRowHeight="15" x14ac:dyDescent="0.25"/>
  <cols>
    <col min="1" max="6" width="14.5703125" style="72" customWidth="1"/>
    <col min="7" max="7" width="9.140625" style="72" customWidth="1"/>
    <col min="8" max="16384" width="8.85546875" style="72"/>
  </cols>
  <sheetData>
    <row r="1" spans="1:9" ht="30" customHeight="1" thickBot="1" x14ac:dyDescent="0.3">
      <c r="A1" s="194" t="s">
        <v>332</v>
      </c>
      <c r="B1" s="194"/>
      <c r="C1" s="194"/>
      <c r="D1" s="194"/>
      <c r="E1" s="194"/>
      <c r="F1" s="194"/>
      <c r="G1" s="194"/>
      <c r="H1" s="194"/>
      <c r="I1" s="194"/>
    </row>
    <row r="2" spans="1:9" ht="15" customHeight="1" thickBot="1" x14ac:dyDescent="0.3">
      <c r="A2" s="191" t="s">
        <v>259</v>
      </c>
      <c r="B2" s="191"/>
      <c r="C2" s="191" t="s">
        <v>260</v>
      </c>
      <c r="D2" s="191"/>
      <c r="E2" s="191" t="s">
        <v>261</v>
      </c>
      <c r="F2" s="191"/>
    </row>
    <row r="3" spans="1:9" ht="15" customHeight="1" thickBot="1" x14ac:dyDescent="0.3">
      <c r="A3" s="93" t="s">
        <v>242</v>
      </c>
      <c r="B3" s="94" t="s">
        <v>243</v>
      </c>
      <c r="C3" s="94" t="s">
        <v>243</v>
      </c>
      <c r="D3" s="93" t="s">
        <v>242</v>
      </c>
      <c r="E3" s="94" t="s">
        <v>242</v>
      </c>
      <c r="F3" s="94" t="s">
        <v>243</v>
      </c>
    </row>
    <row r="4" spans="1:9" ht="15" customHeight="1" thickBot="1" x14ac:dyDescent="0.3">
      <c r="A4" s="95" t="s">
        <v>333</v>
      </c>
      <c r="B4" s="95" t="s">
        <v>333</v>
      </c>
      <c r="C4" s="95" t="s">
        <v>333</v>
      </c>
      <c r="D4" s="95" t="s">
        <v>333</v>
      </c>
      <c r="E4" s="96" t="s">
        <v>262</v>
      </c>
      <c r="F4" s="96" t="s">
        <v>262</v>
      </c>
    </row>
    <row r="5" spans="1:9" ht="15" customHeight="1" thickBot="1" x14ac:dyDescent="0.3">
      <c r="A5" s="191" t="s">
        <v>329</v>
      </c>
      <c r="B5" s="191"/>
      <c r="C5" s="191"/>
      <c r="D5" s="191"/>
      <c r="E5" s="191"/>
      <c r="F5" s="191"/>
    </row>
    <row r="6" spans="1:9" ht="15" customHeight="1" thickBot="1" x14ac:dyDescent="0.3">
      <c r="A6" s="97">
        <v>45267.393055555556</v>
      </c>
      <c r="B6" s="98" t="s">
        <v>178</v>
      </c>
      <c r="C6" s="98" t="s">
        <v>178</v>
      </c>
      <c r="D6" s="98">
        <v>45269.643750000003</v>
      </c>
      <c r="E6" s="99">
        <v>54</v>
      </c>
      <c r="F6" s="96" t="s">
        <v>178</v>
      </c>
    </row>
    <row r="7" spans="1:9" ht="15" customHeight="1" thickBot="1" x14ac:dyDescent="0.3">
      <c r="A7" s="191" t="s">
        <v>330</v>
      </c>
      <c r="B7" s="191"/>
      <c r="C7" s="191"/>
      <c r="D7" s="191"/>
      <c r="E7" s="191"/>
      <c r="F7" s="191"/>
    </row>
    <row r="8" spans="1:9" ht="15" customHeight="1" thickBot="1" x14ac:dyDescent="0.3">
      <c r="A8" s="97">
        <v>45267.393055555556</v>
      </c>
      <c r="B8" s="98" t="s">
        <v>178</v>
      </c>
      <c r="C8" s="98" t="s">
        <v>178</v>
      </c>
      <c r="D8" s="98">
        <v>45268.534722222219</v>
      </c>
      <c r="E8" s="99">
        <v>27</v>
      </c>
      <c r="F8" s="96" t="s">
        <v>178</v>
      </c>
    </row>
    <row r="9" spans="1:9" ht="15" customHeight="1" thickBot="1" x14ac:dyDescent="0.3">
      <c r="A9" s="191" t="s">
        <v>67</v>
      </c>
      <c r="B9" s="191"/>
      <c r="C9" s="191"/>
      <c r="D9" s="191"/>
      <c r="E9" s="191"/>
      <c r="F9" s="191"/>
    </row>
    <row r="10" spans="1:9" ht="15" customHeight="1" thickBot="1" x14ac:dyDescent="0.3">
      <c r="A10" s="97">
        <v>45267.664583333331</v>
      </c>
      <c r="B10" s="98" t="s">
        <v>178</v>
      </c>
      <c r="C10" s="98" t="s">
        <v>178</v>
      </c>
      <c r="D10" s="98">
        <v>45268.678472222222</v>
      </c>
      <c r="E10" s="99">
        <v>24</v>
      </c>
      <c r="F10" s="96" t="s">
        <v>178</v>
      </c>
    </row>
    <row r="11" spans="1:9" ht="15" customHeight="1" thickBot="1" x14ac:dyDescent="0.3">
      <c r="A11" s="191" t="s">
        <v>334</v>
      </c>
      <c r="B11" s="191"/>
      <c r="C11" s="191"/>
      <c r="D11" s="191"/>
      <c r="E11" s="191"/>
      <c r="F11" s="191"/>
    </row>
    <row r="12" spans="1:9" ht="15" customHeight="1" thickBot="1" x14ac:dyDescent="0.3">
      <c r="A12" s="192"/>
      <c r="B12" s="192"/>
      <c r="C12" s="193" t="s">
        <v>263</v>
      </c>
      <c r="D12" s="100" t="s">
        <v>264</v>
      </c>
      <c r="E12" s="100">
        <v>105</v>
      </c>
      <c r="F12" s="100" t="s">
        <v>178</v>
      </c>
    </row>
    <row r="13" spans="1:9" ht="15.75" thickBot="1" x14ac:dyDescent="0.3">
      <c r="A13" s="192"/>
      <c r="B13" s="192"/>
      <c r="C13" s="193"/>
      <c r="D13" s="100" t="s">
        <v>265</v>
      </c>
      <c r="E13" s="100">
        <v>3</v>
      </c>
      <c r="F13" s="100" t="s">
        <v>178</v>
      </c>
    </row>
    <row r="14" spans="1:9" x14ac:dyDescent="0.25">
      <c r="A14" s="83" t="s">
        <v>6</v>
      </c>
      <c r="B14" s="101"/>
      <c r="C14" s="101"/>
      <c r="D14" s="101"/>
      <c r="E14" s="101"/>
      <c r="F14" s="101"/>
    </row>
  </sheetData>
  <mergeCells count="10">
    <mergeCell ref="A1:I1"/>
    <mergeCell ref="A7:F7"/>
    <mergeCell ref="A9:F9"/>
    <mergeCell ref="A11:F11"/>
    <mergeCell ref="A12:B13"/>
    <mergeCell ref="C12:C13"/>
    <mergeCell ref="A2:B2"/>
    <mergeCell ref="C2:D2"/>
    <mergeCell ref="E2:F2"/>
    <mergeCell ref="A5:F5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8382A-EF01-43DA-B866-101FE8BC5376}">
  <dimension ref="A1:H9"/>
  <sheetViews>
    <sheetView workbookViewId="0">
      <selection sqref="A1:H1"/>
    </sheetView>
  </sheetViews>
  <sheetFormatPr defaultRowHeight="15" x14ac:dyDescent="0.25"/>
  <cols>
    <col min="1" max="1" width="28.5703125" customWidth="1"/>
    <col min="2" max="5" width="12.5703125" customWidth="1"/>
  </cols>
  <sheetData>
    <row r="1" spans="1:8" ht="30" customHeight="1" thickBot="1" x14ac:dyDescent="0.3">
      <c r="A1" s="145" t="s">
        <v>335</v>
      </c>
      <c r="B1" s="117"/>
      <c r="C1" s="117"/>
      <c r="D1" s="117"/>
      <c r="E1" s="117"/>
      <c r="F1" s="117"/>
      <c r="G1" s="117"/>
      <c r="H1" s="117"/>
    </row>
    <row r="2" spans="1:8" ht="15" customHeight="1" thickBot="1" x14ac:dyDescent="0.3">
      <c r="A2" s="195" t="s">
        <v>239</v>
      </c>
      <c r="B2" s="197" t="s">
        <v>240</v>
      </c>
      <c r="C2" s="198"/>
      <c r="D2" s="197" t="s">
        <v>241</v>
      </c>
      <c r="E2" s="198"/>
    </row>
    <row r="3" spans="1:8" ht="15" customHeight="1" thickBot="1" x14ac:dyDescent="0.3">
      <c r="A3" s="196"/>
      <c r="B3" s="62" t="s">
        <v>242</v>
      </c>
      <c r="C3" s="62" t="s">
        <v>245</v>
      </c>
      <c r="D3" s="62" t="s">
        <v>242</v>
      </c>
      <c r="E3" s="62" t="s">
        <v>245</v>
      </c>
    </row>
    <row r="4" spans="1:8" ht="15" customHeight="1" thickBot="1" x14ac:dyDescent="0.3">
      <c r="A4" s="105" t="s">
        <v>135</v>
      </c>
      <c r="B4" s="71">
        <v>1</v>
      </c>
      <c r="C4" s="71" t="s">
        <v>178</v>
      </c>
      <c r="D4" s="71">
        <v>16</v>
      </c>
      <c r="E4" s="71" t="s">
        <v>178</v>
      </c>
    </row>
    <row r="5" spans="1:8" ht="15" customHeight="1" thickBot="1" x14ac:dyDescent="0.3">
      <c r="A5" s="63" t="s">
        <v>246</v>
      </c>
      <c r="B5" s="64">
        <v>1</v>
      </c>
      <c r="C5" s="64" t="s">
        <v>178</v>
      </c>
      <c r="D5" s="64">
        <v>16</v>
      </c>
      <c r="E5" s="64" t="s">
        <v>178</v>
      </c>
    </row>
    <row r="6" spans="1:8" ht="35.25" customHeight="1" x14ac:dyDescent="0.25">
      <c r="A6" s="186" t="s">
        <v>336</v>
      </c>
      <c r="B6" s="117"/>
      <c r="C6" s="117"/>
      <c r="D6" s="117"/>
      <c r="E6" s="117"/>
      <c r="F6" s="141"/>
    </row>
    <row r="7" spans="1:8" ht="15" customHeight="1" x14ac:dyDescent="0.25">
      <c r="A7" s="33" t="s">
        <v>6</v>
      </c>
    </row>
    <row r="8" spans="1:8" ht="15" customHeight="1" x14ac:dyDescent="0.25"/>
    <row r="9" spans="1:8" ht="15" customHeight="1" x14ac:dyDescent="0.25"/>
  </sheetData>
  <mergeCells count="5">
    <mergeCell ref="A1:H1"/>
    <mergeCell ref="A2:A3"/>
    <mergeCell ref="B2:C2"/>
    <mergeCell ref="D2:E2"/>
    <mergeCell ref="A6:F6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I10"/>
  <sheetViews>
    <sheetView workbookViewId="0">
      <selection sqref="A1:I1"/>
    </sheetView>
  </sheetViews>
  <sheetFormatPr defaultColWidth="8.85546875" defaultRowHeight="15" x14ac:dyDescent="0.25"/>
  <cols>
    <col min="1" max="6" width="14.5703125" style="72" customWidth="1"/>
    <col min="7" max="7" width="9.140625" style="72" customWidth="1"/>
    <col min="8" max="16384" width="8.85546875" style="72"/>
  </cols>
  <sheetData>
    <row r="1" spans="1:9" ht="15" customHeight="1" thickBot="1" x14ac:dyDescent="0.3">
      <c r="A1" s="194" t="s">
        <v>337</v>
      </c>
      <c r="B1" s="194"/>
      <c r="C1" s="194"/>
      <c r="D1" s="194"/>
      <c r="E1" s="194"/>
      <c r="F1" s="194"/>
      <c r="G1" s="194"/>
      <c r="H1" s="194"/>
      <c r="I1" s="194"/>
    </row>
    <row r="2" spans="1:9" ht="15" customHeight="1" thickBot="1" x14ac:dyDescent="0.3">
      <c r="A2" s="191" t="s">
        <v>259</v>
      </c>
      <c r="B2" s="191"/>
      <c r="C2" s="191" t="s">
        <v>260</v>
      </c>
      <c r="D2" s="191"/>
      <c r="E2" s="191" t="s">
        <v>261</v>
      </c>
      <c r="F2" s="191"/>
    </row>
    <row r="3" spans="1:9" ht="15" customHeight="1" thickBot="1" x14ac:dyDescent="0.3">
      <c r="A3" s="93" t="s">
        <v>242</v>
      </c>
      <c r="B3" s="94" t="s">
        <v>245</v>
      </c>
      <c r="C3" s="94" t="s">
        <v>245</v>
      </c>
      <c r="D3" s="93" t="s">
        <v>242</v>
      </c>
      <c r="E3" s="94" t="s">
        <v>242</v>
      </c>
      <c r="F3" s="94" t="s">
        <v>245</v>
      </c>
    </row>
    <row r="4" spans="1:9" ht="15" customHeight="1" thickBot="1" x14ac:dyDescent="0.3">
      <c r="A4" s="95" t="s">
        <v>285</v>
      </c>
      <c r="B4" s="96" t="s">
        <v>285</v>
      </c>
      <c r="C4" s="96" t="s">
        <v>285</v>
      </c>
      <c r="D4" s="96" t="s">
        <v>285</v>
      </c>
      <c r="E4" s="96" t="s">
        <v>262</v>
      </c>
      <c r="F4" s="96" t="s">
        <v>262</v>
      </c>
    </row>
    <row r="5" spans="1:9" ht="15" customHeight="1" thickBot="1" x14ac:dyDescent="0.3">
      <c r="A5" s="191" t="s">
        <v>135</v>
      </c>
      <c r="B5" s="191"/>
      <c r="C5" s="191"/>
      <c r="D5" s="191"/>
      <c r="E5" s="191"/>
      <c r="F5" s="191"/>
    </row>
    <row r="6" spans="1:9" ht="15" customHeight="1" thickBot="1" x14ac:dyDescent="0.3">
      <c r="A6" s="97">
        <v>45181.677777777775</v>
      </c>
      <c r="B6" s="98" t="s">
        <v>178</v>
      </c>
      <c r="C6" s="98" t="s">
        <v>178</v>
      </c>
      <c r="D6" s="98">
        <v>45182.332638888889</v>
      </c>
      <c r="E6" s="102">
        <v>16</v>
      </c>
      <c r="F6" s="96" t="s">
        <v>178</v>
      </c>
    </row>
    <row r="7" spans="1:9" ht="15" customHeight="1" thickBot="1" x14ac:dyDescent="0.3">
      <c r="A7" s="191" t="s">
        <v>334</v>
      </c>
      <c r="B7" s="191"/>
      <c r="C7" s="191"/>
      <c r="D7" s="191"/>
      <c r="E7" s="191"/>
      <c r="F7" s="191"/>
    </row>
    <row r="8" spans="1:9" ht="15.75" thickBot="1" x14ac:dyDescent="0.3">
      <c r="A8" s="199"/>
      <c r="B8" s="199"/>
      <c r="C8" s="193" t="s">
        <v>263</v>
      </c>
      <c r="D8" s="100" t="s">
        <v>264</v>
      </c>
      <c r="E8" s="100">
        <v>16</v>
      </c>
      <c r="F8" s="100" t="s">
        <v>178</v>
      </c>
    </row>
    <row r="9" spans="1:9" ht="15.75" thickBot="1" x14ac:dyDescent="0.3">
      <c r="A9" s="199"/>
      <c r="B9" s="199"/>
      <c r="C9" s="193"/>
      <c r="D9" s="100" t="s">
        <v>265</v>
      </c>
      <c r="E9" s="100">
        <v>1</v>
      </c>
      <c r="F9" s="100" t="s">
        <v>178</v>
      </c>
    </row>
    <row r="10" spans="1:9" x14ac:dyDescent="0.25">
      <c r="A10" s="103" t="s">
        <v>6</v>
      </c>
      <c r="B10" s="101"/>
      <c r="C10" s="101"/>
      <c r="D10" s="101"/>
      <c r="E10" s="101"/>
      <c r="F10" s="101"/>
    </row>
  </sheetData>
  <mergeCells count="8">
    <mergeCell ref="A1:I1"/>
    <mergeCell ref="A7:F7"/>
    <mergeCell ref="A8:B9"/>
    <mergeCell ref="C8:C9"/>
    <mergeCell ref="A2:B2"/>
    <mergeCell ref="C2:D2"/>
    <mergeCell ref="E2:F2"/>
    <mergeCell ref="A5:F5"/>
  </mergeCells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P22"/>
  <sheetViews>
    <sheetView workbookViewId="0">
      <selection sqref="A1:P1"/>
    </sheetView>
  </sheetViews>
  <sheetFormatPr defaultRowHeight="15" x14ac:dyDescent="0.25"/>
  <cols>
    <col min="1" max="1" width="14.7109375" customWidth="1"/>
    <col min="2" max="2" width="20.7109375" customWidth="1"/>
    <col min="3" max="4" width="10.7109375" customWidth="1"/>
  </cols>
  <sheetData>
    <row r="1" spans="1:16" x14ac:dyDescent="0.25">
      <c r="A1" s="140" t="s">
        <v>347</v>
      </c>
      <c r="B1" s="117"/>
      <c r="C1" s="117"/>
      <c r="D1" s="117"/>
      <c r="E1" s="117"/>
      <c r="F1" s="117"/>
      <c r="G1" s="117"/>
      <c r="H1" s="117"/>
      <c r="I1" s="117"/>
      <c r="J1" s="117"/>
      <c r="K1" s="117"/>
      <c r="L1" s="117"/>
      <c r="M1" s="117"/>
      <c r="N1" s="117"/>
      <c r="O1" s="117"/>
      <c r="P1" s="117"/>
    </row>
    <row r="21" spans="1:14" ht="15" customHeight="1" x14ac:dyDescent="0.25">
      <c r="A21" s="200" t="s">
        <v>286</v>
      </c>
      <c r="B21" s="201"/>
      <c r="C21" s="201"/>
      <c r="D21" s="201"/>
      <c r="E21" s="201"/>
      <c r="F21" s="201"/>
      <c r="G21" s="201"/>
      <c r="H21" s="201"/>
      <c r="I21" s="201"/>
      <c r="J21" s="201"/>
      <c r="K21" s="201"/>
      <c r="L21" s="201"/>
      <c r="M21" s="201"/>
      <c r="N21" s="201"/>
    </row>
    <row r="22" spans="1:14" x14ac:dyDescent="0.25">
      <c r="A22" s="28" t="s">
        <v>201</v>
      </c>
      <c r="B22" s="36"/>
      <c r="C22" s="36"/>
      <c r="D22" s="36"/>
      <c r="E22" s="36"/>
      <c r="F22" s="36"/>
      <c r="G22" s="36"/>
      <c r="H22" s="36"/>
      <c r="I22" s="36"/>
      <c r="J22" s="36"/>
      <c r="K22" s="36"/>
      <c r="L22" s="36"/>
      <c r="M22" s="36"/>
      <c r="N22" s="36"/>
    </row>
  </sheetData>
  <mergeCells count="2">
    <mergeCell ref="A1:P1"/>
    <mergeCell ref="A21:N21"/>
  </mergeCells>
  <pageMargins left="0.7" right="0.7" top="0.78740157499999996" bottom="0.78740157499999996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e99a51b-f3de-46ad-b7a0-b0c280b44071">
      <Terms xmlns="http://schemas.microsoft.com/office/infopath/2007/PartnerControls"/>
    </lcf76f155ced4ddcb4097134ff3c332f>
    <TaxCatchAll xmlns="ea312c9a-8b5d-4ec7-ba55-c77d150d9b3d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A7E970D9728844991C32BEC90DBBE58" ma:contentTypeVersion="17" ma:contentTypeDescription="Vytvoří nový dokument" ma:contentTypeScope="" ma:versionID="edf72aaf90e35796d7a132539e19f6e3">
  <xsd:schema xmlns:xsd="http://www.w3.org/2001/XMLSchema" xmlns:xs="http://www.w3.org/2001/XMLSchema" xmlns:p="http://schemas.microsoft.com/office/2006/metadata/properties" xmlns:ns2="be99a51b-f3de-46ad-b7a0-b0c280b44071" xmlns:ns3="ea312c9a-8b5d-4ec7-ba55-c77d150d9b3d" targetNamespace="http://schemas.microsoft.com/office/2006/metadata/properties" ma:root="true" ma:fieldsID="7208b786a63998c75f9c7b19c24f6a4b" ns2:_="" ns3:_="">
    <xsd:import namespace="be99a51b-f3de-46ad-b7a0-b0c280b44071"/>
    <xsd:import namespace="ea312c9a-8b5d-4ec7-ba55-c77d150d9b3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e99a51b-f3de-46ad-b7a0-b0c280b4407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Značky obrázků" ma:readOnly="false" ma:fieldId="{5cf76f15-5ced-4ddc-b409-7134ff3c332f}" ma:taxonomyMulti="true" ma:sspId="79582e44-e1bd-47ae-b8bb-f3d527602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312c9a-8b5d-4ec7-ba55-c77d150d9b3d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69f3e7aa-bf67-43e1-a37c-b48790088f1f}" ma:internalName="TaxCatchAll" ma:showField="CatchAllData" ma:web="ea312c9a-8b5d-4ec7-ba55-c77d150d9b3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4DABC0D-728D-483B-8BC3-F66574D4ADD3}">
  <ds:schemaRefs>
    <ds:schemaRef ds:uri="ea312c9a-8b5d-4ec7-ba55-c77d150d9b3d"/>
    <ds:schemaRef ds:uri="http://www.w3.org/XML/1998/namespace"/>
    <ds:schemaRef ds:uri="be99a51b-f3de-46ad-b7a0-b0c280b44071"/>
    <ds:schemaRef ds:uri="http://schemas.microsoft.com/office/2006/documentManagement/types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infopath/2007/PartnerControls"/>
    <ds:schemaRef ds:uri="http://schemas.microsoft.com/office/2006/metadata/properties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711D9A80-F8BD-4517-8037-E2EF984B017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BC97078-9652-4929-A2EA-7B3232775DF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e99a51b-f3de-46ad-b7a0-b0c280b44071"/>
    <ds:schemaRef ds:uri="ea312c9a-8b5d-4ec7-ba55-c77d150d9b3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15</vt:i4>
      </vt:variant>
    </vt:vector>
  </HeadingPairs>
  <TitlesOfParts>
    <vt:vector size="37" baseType="lpstr">
      <vt:lpstr>Obsah</vt:lpstr>
      <vt:lpstr>3.2.1_Tab.1</vt:lpstr>
      <vt:lpstr>3.2.1_Tab.2</vt:lpstr>
      <vt:lpstr>3.2.1_Tab.3</vt:lpstr>
      <vt:lpstr>3.2.2_Tab.1-4</vt:lpstr>
      <vt:lpstr>3.2.2_Tab.5a-d</vt:lpstr>
      <vt:lpstr>3.2.2_Tab.6</vt:lpstr>
      <vt:lpstr>3.2.2_Tab.7</vt:lpstr>
      <vt:lpstr>3.2.2_Tab.8</vt:lpstr>
      <vt:lpstr>3.2.2_Obr.1</vt:lpstr>
      <vt:lpstr>3.2.2_Obr.2</vt:lpstr>
      <vt:lpstr>3.2.2_Obr.3</vt:lpstr>
      <vt:lpstr>3.2.2_Obr.4</vt:lpstr>
      <vt:lpstr>3.2.2_Obr.5</vt:lpstr>
      <vt:lpstr>3.2.2_Obr.6</vt:lpstr>
      <vt:lpstr>3.2.2_Obr.7</vt:lpstr>
      <vt:lpstr>3.2.2_Obr.8</vt:lpstr>
      <vt:lpstr>3.2.3_Tab.1</vt:lpstr>
      <vt:lpstr>3.2.3_Tab.2</vt:lpstr>
      <vt:lpstr>3.2.3_Tab.3</vt:lpstr>
      <vt:lpstr>3.2.3_Tab.4</vt:lpstr>
      <vt:lpstr>3.2.3_Obr.1</vt:lpstr>
      <vt:lpstr>'3.2.1_Tab.3'!_Toc406678426</vt:lpstr>
      <vt:lpstr>'3.2.2_Tab.1-4'!_Toc406678428</vt:lpstr>
      <vt:lpstr>'3.2.2_Tab.5a-d'!_Toc406678429</vt:lpstr>
      <vt:lpstr>'3.2.2_Tab.6'!_Toc406678449</vt:lpstr>
      <vt:lpstr>'3.2.2_Tab.7'!_Toc406678449</vt:lpstr>
      <vt:lpstr>'3.2.2_Tab.8'!_Toc406678450</vt:lpstr>
      <vt:lpstr>'3.2.2_Obr.1'!_Toc406678455</vt:lpstr>
      <vt:lpstr>'3.2.2_Obr.3'!_Toc406678457</vt:lpstr>
      <vt:lpstr>'3.2.2_Obr.4'!_Toc406678458</vt:lpstr>
      <vt:lpstr>'3.2.2_Obr.6'!_Toc406678460</vt:lpstr>
      <vt:lpstr>'3.2.2_Obr.7'!_Toc406678461</vt:lpstr>
      <vt:lpstr>'3.2.2_Obr.8'!_Toc406678462</vt:lpstr>
      <vt:lpstr>'3.2.3_Tab.1'!_Toc406678475</vt:lpstr>
      <vt:lpstr>'3.2.3_Tab.3'!_Toc406678477</vt:lpstr>
      <vt:lpstr>'3.2.3_Tab.4'!_Toc406678477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Pokorný</dc:creator>
  <cp:lastModifiedBy>jan.pokorny@mzp.cz</cp:lastModifiedBy>
  <cp:lastPrinted>2020-06-12T08:20:50Z</cp:lastPrinted>
  <dcterms:created xsi:type="dcterms:W3CDTF">2015-11-04T09:17:51Z</dcterms:created>
  <dcterms:modified xsi:type="dcterms:W3CDTF">2024-12-03T11:19:09Z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0x010100DA7E970D9728844991C32BEC90DBBE58</vt:lpwstr>
  </property>
  <property fmtid="{D5CDD505-2E9C-101B-9397-08002B2CF9AE}" pid="3" name="MediaServiceImageTags">
    <vt:lpwstr/>
  </property>
</Properties>
</file>